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1"/>
  <workbookPr defaultThemeVersion="166925"/>
  <mc:AlternateContent xmlns:mc="http://schemas.openxmlformats.org/markup-compatibility/2006">
    <mc:Choice Requires="x15">
      <x15ac:absPath xmlns:x15ac="http://schemas.microsoft.com/office/spreadsheetml/2010/11/ac" url="/Users/annaalbert/Documents/university/Thesis Final/"/>
    </mc:Choice>
  </mc:AlternateContent>
  <xr:revisionPtr revIDLastSave="0" documentId="13_ncr:1_{FC9D0D0B-EF60-3B4B-81CC-26B305530BC6}" xr6:coauthVersionLast="47" xr6:coauthVersionMax="47" xr10:uidLastSave="{00000000-0000-0000-0000-000000000000}"/>
  <bookViews>
    <workbookView xWindow="0" yWindow="500" windowWidth="28800" windowHeight="15960" xr2:uid="{9723169C-5565-46AE-B666-8B4FD04CEFC9}"/>
  </bookViews>
  <sheets>
    <sheet name="Data extraction form" sheetId="1" r:id="rId1"/>
  </sheets>
  <definedNames>
    <definedName name="Z_35C4A18F_E4D2_43B5_8ED8_E1FB09B7EC22_.wvu.FilterData" localSheetId="0">'Data extraction form'!$A$1:$T$474</definedName>
    <definedName name="Z_5DE8E7AA_DCDF_47CF_8FEC_C9B41F34BDC0_.wvu.FilterData" localSheetId="0">'Data extraction form'!$L$30:$S$36</definedName>
    <definedName name="Z_A3D26310_2912_4278_BA7D_F2ECE9283643_.wvu.FilterData" localSheetId="0">'Data extraction form'!$A$1:$T$474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2114" i="1" l="1" a="1"/>
  <c r="AK2114" i="1" s="1"/>
  <c r="AH2122" i="1" a="1"/>
  <c r="AI2134" i="1" l="1"/>
  <c r="AI2791" i="1"/>
  <c r="AI2777" i="1"/>
  <c r="AI2749" i="1"/>
  <c r="AI2634" i="1"/>
  <c r="AI2804" i="1"/>
  <c r="AI2762" i="1"/>
  <c r="AI2734" i="1"/>
  <c r="AI2691" i="1"/>
  <c r="AI2719" i="1"/>
  <c r="AI2706" i="1"/>
  <c r="AI2591" i="1"/>
  <c r="AI2549" i="1"/>
  <c r="AI2518" i="1"/>
  <c r="AI2470" i="1"/>
  <c r="AI2418" i="1"/>
  <c r="AI2355" i="1"/>
  <c r="AI2313" i="1"/>
  <c r="AI2259" i="1"/>
  <c r="AI2174" i="1"/>
  <c r="AI2761" i="1"/>
  <c r="AI2718" i="1"/>
  <c r="AI2675" i="1"/>
  <c r="AI2633" i="1"/>
  <c r="AI2590" i="1"/>
  <c r="AI2547" i="1"/>
  <c r="AI2534" i="1"/>
  <c r="AI2502" i="1"/>
  <c r="AI2450" i="1"/>
  <c r="AI2431" i="1"/>
  <c r="AI2417" i="1"/>
  <c r="AI2397" i="1"/>
  <c r="AI2354" i="1"/>
  <c r="AI2283" i="1"/>
  <c r="AI2258" i="1"/>
  <c r="AI2227" i="1"/>
  <c r="AI2198" i="1"/>
  <c r="AI2173" i="1"/>
  <c r="AI2142" i="1"/>
  <c r="AI2802" i="1"/>
  <c r="AI2773" i="1"/>
  <c r="AI2745" i="1"/>
  <c r="AI2717" i="1"/>
  <c r="AI2687" i="1"/>
  <c r="AI2659" i="1"/>
  <c r="AI2631" i="1"/>
  <c r="AI2602" i="1"/>
  <c r="AI2574" i="1"/>
  <c r="AI2546" i="1"/>
  <c r="AI2515" i="1"/>
  <c r="AI2482" i="1"/>
  <c r="AI2449" i="1"/>
  <c r="AI2411" i="1"/>
  <c r="AI2374" i="1"/>
  <c r="AI2331" i="1"/>
  <c r="AI2281" i="1"/>
  <c r="AI2166" i="1"/>
  <c r="AI2801" i="1"/>
  <c r="AI2785" i="1"/>
  <c r="AI2771" i="1"/>
  <c r="AI2758" i="1"/>
  <c r="AI2742" i="1"/>
  <c r="AI2729" i="1"/>
  <c r="AI2715" i="1"/>
  <c r="AI2699" i="1"/>
  <c r="AI2686" i="1"/>
  <c r="AI2673" i="1"/>
  <c r="AI2657" i="1"/>
  <c r="AI2643" i="1"/>
  <c r="AI2630" i="1"/>
  <c r="AI2614" i="1"/>
  <c r="AI2601" i="1"/>
  <c r="AI2587" i="1"/>
  <c r="AI2571" i="1"/>
  <c r="AI2558" i="1"/>
  <c r="AI2545" i="1"/>
  <c r="AI2529" i="1"/>
  <c r="AI2514" i="1"/>
  <c r="AI2495" i="1"/>
  <c r="AI2481" i="1"/>
  <c r="AI2462" i="1"/>
  <c r="AI2443" i="1"/>
  <c r="AI2429" i="1"/>
  <c r="AI2410" i="1"/>
  <c r="AI2390" i="1"/>
  <c r="AI2369" i="1"/>
  <c r="AI2347" i="1"/>
  <c r="AI2326" i="1"/>
  <c r="AI2305" i="1"/>
  <c r="AI2279" i="1"/>
  <c r="AI2249" i="1"/>
  <c r="AI2219" i="1"/>
  <c r="AI2194" i="1"/>
  <c r="AI2163" i="1"/>
  <c r="AH2122" i="1"/>
  <c r="AI2123" i="1"/>
  <c r="AI2124" i="1"/>
  <c r="AI2132" i="1"/>
  <c r="AI2140" i="1"/>
  <c r="AI2148" i="1"/>
  <c r="AI2156" i="1"/>
  <c r="AI2164" i="1"/>
  <c r="AI2172" i="1"/>
  <c r="AI2180" i="1"/>
  <c r="AI2188" i="1"/>
  <c r="AI2196" i="1"/>
  <c r="AI2204" i="1"/>
  <c r="AI2212" i="1"/>
  <c r="AI2220" i="1"/>
  <c r="AI2228" i="1"/>
  <c r="AI2236" i="1"/>
  <c r="AI2244" i="1"/>
  <c r="AI2252" i="1"/>
  <c r="AI2260" i="1"/>
  <c r="AI2268" i="1"/>
  <c r="AI2276" i="1"/>
  <c r="AI2284" i="1"/>
  <c r="AI2292" i="1"/>
  <c r="AI2300" i="1"/>
  <c r="AI2308" i="1"/>
  <c r="AI2316" i="1"/>
  <c r="AI2324" i="1"/>
  <c r="AI2332" i="1"/>
  <c r="AI2340" i="1"/>
  <c r="AI2348" i="1"/>
  <c r="AI2356" i="1"/>
  <c r="AI2364" i="1"/>
  <c r="AI2372" i="1"/>
  <c r="AI2380" i="1"/>
  <c r="AI2388" i="1"/>
  <c r="AI2396" i="1"/>
  <c r="AI2404" i="1"/>
  <c r="AI2412" i="1"/>
  <c r="AI2420" i="1"/>
  <c r="AI2428" i="1"/>
  <c r="AI2436" i="1"/>
  <c r="AI2444" i="1"/>
  <c r="AI2452" i="1"/>
  <c r="AI2460" i="1"/>
  <c r="AI2468" i="1"/>
  <c r="AI2476" i="1"/>
  <c r="AI2484" i="1"/>
  <c r="AI2492" i="1"/>
  <c r="AI2500" i="1"/>
  <c r="AI2508" i="1"/>
  <c r="AI2516" i="1"/>
  <c r="AI2524" i="1"/>
  <c r="AI2532" i="1"/>
  <c r="AI2540" i="1"/>
  <c r="AI2548" i="1"/>
  <c r="AI2556" i="1"/>
  <c r="AI2564" i="1"/>
  <c r="AI2572" i="1"/>
  <c r="AI2580" i="1"/>
  <c r="AI2588" i="1"/>
  <c r="AI2596" i="1"/>
  <c r="AI2604" i="1"/>
  <c r="AI2612" i="1"/>
  <c r="AI2620" i="1"/>
  <c r="AI2628" i="1"/>
  <c r="AI2636" i="1"/>
  <c r="AI2644" i="1"/>
  <c r="AI2652" i="1"/>
  <c r="AI2660" i="1"/>
  <c r="AI2668" i="1"/>
  <c r="AI2676" i="1"/>
  <c r="AI2684" i="1"/>
  <c r="AI2692" i="1"/>
  <c r="AI2700" i="1"/>
  <c r="AI2708" i="1"/>
  <c r="AI2716" i="1"/>
  <c r="AI2724" i="1"/>
  <c r="AI2732" i="1"/>
  <c r="AI2740" i="1"/>
  <c r="AI2748" i="1"/>
  <c r="AI2756" i="1"/>
  <c r="AI2764" i="1"/>
  <c r="AI2772" i="1"/>
  <c r="AI2780" i="1"/>
  <c r="AI2788" i="1"/>
  <c r="AI2796" i="1"/>
  <c r="AI2128" i="1"/>
  <c r="AI2136" i="1"/>
  <c r="AI2144" i="1"/>
  <c r="AI2152" i="1"/>
  <c r="AI2160" i="1"/>
  <c r="AI2168" i="1"/>
  <c r="AI2176" i="1"/>
  <c r="AI2184" i="1"/>
  <c r="AI2192" i="1"/>
  <c r="AI2200" i="1"/>
  <c r="AI2208" i="1"/>
  <c r="AI2216" i="1"/>
  <c r="AI2224" i="1"/>
  <c r="AI2232" i="1"/>
  <c r="AI2240" i="1"/>
  <c r="AI2248" i="1"/>
  <c r="AI2256" i="1"/>
  <c r="AI2264" i="1"/>
  <c r="AI2272" i="1"/>
  <c r="AI2280" i="1"/>
  <c r="AI2288" i="1"/>
  <c r="AI2296" i="1"/>
  <c r="AI2304" i="1"/>
  <c r="AI2312" i="1"/>
  <c r="AI2320" i="1"/>
  <c r="AI2328" i="1"/>
  <c r="AI2336" i="1"/>
  <c r="AI2344" i="1"/>
  <c r="AI2352" i="1"/>
  <c r="AI2360" i="1"/>
  <c r="AI2368" i="1"/>
  <c r="AI2376" i="1"/>
  <c r="AI2384" i="1"/>
  <c r="AI2392" i="1"/>
  <c r="AI2400" i="1"/>
  <c r="AI2408" i="1"/>
  <c r="AI2416" i="1"/>
  <c r="AI2424" i="1"/>
  <c r="AI2432" i="1"/>
  <c r="AI2440" i="1"/>
  <c r="AI2448" i="1"/>
  <c r="AI2456" i="1"/>
  <c r="AI2464" i="1"/>
  <c r="AI2472" i="1"/>
  <c r="AI2480" i="1"/>
  <c r="AI2488" i="1"/>
  <c r="AI2496" i="1"/>
  <c r="AI2504" i="1"/>
  <c r="AI2512" i="1"/>
  <c r="AI2520" i="1"/>
  <c r="AI2528" i="1"/>
  <c r="AI2536" i="1"/>
  <c r="AI2544" i="1"/>
  <c r="AI2552" i="1"/>
  <c r="AI2560" i="1"/>
  <c r="AI2568" i="1"/>
  <c r="AI2576" i="1"/>
  <c r="AI2584" i="1"/>
  <c r="AI2592" i="1"/>
  <c r="AI2600" i="1"/>
  <c r="AI2608" i="1"/>
  <c r="AI2616" i="1"/>
  <c r="AI2624" i="1"/>
  <c r="AI2632" i="1"/>
  <c r="AI2640" i="1"/>
  <c r="AI2648" i="1"/>
  <c r="AI2656" i="1"/>
  <c r="AI2664" i="1"/>
  <c r="AI2672" i="1"/>
  <c r="AI2680" i="1"/>
  <c r="AI2688" i="1"/>
  <c r="AI2696" i="1"/>
  <c r="AI2704" i="1"/>
  <c r="AI2712" i="1"/>
  <c r="AI2720" i="1"/>
  <c r="AI2728" i="1"/>
  <c r="AI2736" i="1"/>
  <c r="AI2744" i="1"/>
  <c r="AI2752" i="1"/>
  <c r="AI2760" i="1"/>
  <c r="AI2768" i="1"/>
  <c r="AI2776" i="1"/>
  <c r="AI2784" i="1"/>
  <c r="AI2792" i="1"/>
  <c r="AI2800" i="1"/>
  <c r="AI2133" i="1"/>
  <c r="AI2143" i="1"/>
  <c r="AI2154" i="1"/>
  <c r="AI2165" i="1"/>
  <c r="AI2175" i="1"/>
  <c r="AI2186" i="1"/>
  <c r="AI2197" i="1"/>
  <c r="AI2207" i="1"/>
  <c r="AI2218" i="1"/>
  <c r="AI2229" i="1"/>
  <c r="AI2239" i="1"/>
  <c r="AI2250" i="1"/>
  <c r="AI2261" i="1"/>
  <c r="AI2271" i="1"/>
  <c r="AI2282" i="1"/>
  <c r="AI2293" i="1"/>
  <c r="AI2303" i="1"/>
  <c r="AI2314" i="1"/>
  <c r="AI2325" i="1"/>
  <c r="AI2335" i="1"/>
  <c r="AI2346" i="1"/>
  <c r="AI2357" i="1"/>
  <c r="AI2367" i="1"/>
  <c r="AI2378" i="1"/>
  <c r="AI2389" i="1"/>
  <c r="AI2399" i="1"/>
  <c r="AI2125" i="1"/>
  <c r="AI2135" i="1"/>
  <c r="AI2146" i="1"/>
  <c r="AI2157" i="1"/>
  <c r="AI2167" i="1"/>
  <c r="AI2178" i="1"/>
  <c r="AI2189" i="1"/>
  <c r="AI2199" i="1"/>
  <c r="AI2210" i="1"/>
  <c r="AI2221" i="1"/>
  <c r="AI2231" i="1"/>
  <c r="AI2242" i="1"/>
  <c r="AI2253" i="1"/>
  <c r="AI2263" i="1"/>
  <c r="AI2274" i="1"/>
  <c r="AI2285" i="1"/>
  <c r="AI2295" i="1"/>
  <c r="AI2306" i="1"/>
  <c r="AI2317" i="1"/>
  <c r="AI2327" i="1"/>
  <c r="AI2338" i="1"/>
  <c r="AI2349" i="1"/>
  <c r="AI2359" i="1"/>
  <c r="AI2370" i="1"/>
  <c r="AI2381" i="1"/>
  <c r="AI2391" i="1"/>
  <c r="AI2402" i="1"/>
  <c r="AI2413" i="1"/>
  <c r="AI2423" i="1"/>
  <c r="AI2434" i="1"/>
  <c r="AI2445" i="1"/>
  <c r="AI2455" i="1"/>
  <c r="AI2466" i="1"/>
  <c r="AI2477" i="1"/>
  <c r="AI2487" i="1"/>
  <c r="AI2498" i="1"/>
  <c r="AI2509" i="1"/>
  <c r="AI2519" i="1"/>
  <c r="AI2530" i="1"/>
  <c r="AI2541" i="1"/>
  <c r="AI2551" i="1"/>
  <c r="AI2562" i="1"/>
  <c r="AI2573" i="1"/>
  <c r="AI2583" i="1"/>
  <c r="AI2594" i="1"/>
  <c r="AI2605" i="1"/>
  <c r="AI2615" i="1"/>
  <c r="AI2626" i="1"/>
  <c r="AI2637" i="1"/>
  <c r="AI2647" i="1"/>
  <c r="AI2658" i="1"/>
  <c r="AI2669" i="1"/>
  <c r="AI2679" i="1"/>
  <c r="AI2690" i="1"/>
  <c r="AI2701" i="1"/>
  <c r="AI2711" i="1"/>
  <c r="AI2722" i="1"/>
  <c r="AI2733" i="1"/>
  <c r="AI2743" i="1"/>
  <c r="AI2754" i="1"/>
  <c r="AI2765" i="1"/>
  <c r="AI2775" i="1"/>
  <c r="AI2786" i="1"/>
  <c r="AI2797" i="1"/>
  <c r="AI2806" i="1"/>
  <c r="AI2137" i="1"/>
  <c r="AI2190" i="1"/>
  <c r="AI2211" i="1"/>
  <c r="AI2233" i="1"/>
  <c r="AI2254" i="1"/>
  <c r="AI2265" i="1"/>
  <c r="AI2286" i="1"/>
  <c r="AI2307" i="1"/>
  <c r="AI2329" i="1"/>
  <c r="AI2339" i="1"/>
  <c r="AI2361" i="1"/>
  <c r="AI2371" i="1"/>
  <c r="AI2382" i="1"/>
  <c r="AI2403" i="1"/>
  <c r="AI2414" i="1"/>
  <c r="AI2435" i="1"/>
  <c r="AI2446" i="1"/>
  <c r="AI2467" i="1"/>
  <c r="AI2489" i="1"/>
  <c r="AI2510" i="1"/>
  <c r="AI2126" i="1"/>
  <c r="AI2147" i="1"/>
  <c r="AI2158" i="1"/>
  <c r="AI2169" i="1"/>
  <c r="AI2179" i="1"/>
  <c r="AI2201" i="1"/>
  <c r="AI2222" i="1"/>
  <c r="AI2243" i="1"/>
  <c r="AI2275" i="1"/>
  <c r="AI2297" i="1"/>
  <c r="AI2318" i="1"/>
  <c r="AI2350" i="1"/>
  <c r="AI2393" i="1"/>
  <c r="AI2425" i="1"/>
  <c r="AI2457" i="1"/>
  <c r="AI2478" i="1"/>
  <c r="AI2499" i="1"/>
  <c r="AI2521" i="1"/>
  <c r="AI2127" i="1"/>
  <c r="AI2138" i="1"/>
  <c r="AI2149" i="1"/>
  <c r="AI2159" i="1"/>
  <c r="AI2170" i="1"/>
  <c r="AI2181" i="1"/>
  <c r="AI2191" i="1"/>
  <c r="AI2202" i="1"/>
  <c r="AI2213" i="1"/>
  <c r="AI2223" i="1"/>
  <c r="AI2234" i="1"/>
  <c r="AI2245" i="1"/>
  <c r="AI2255" i="1"/>
  <c r="AI2266" i="1"/>
  <c r="AI2277" i="1"/>
  <c r="AI2287" i="1"/>
  <c r="AI2298" i="1"/>
  <c r="AI2309" i="1"/>
  <c r="AI2319" i="1"/>
  <c r="AI2330" i="1"/>
  <c r="AI2341" i="1"/>
  <c r="AI2351" i="1"/>
  <c r="AI2362" i="1"/>
  <c r="AI2373" i="1"/>
  <c r="AI2383" i="1"/>
  <c r="AI2394" i="1"/>
  <c r="AI2405" i="1"/>
  <c r="AI2415" i="1"/>
  <c r="AI2426" i="1"/>
  <c r="AI2437" i="1"/>
  <c r="AI2447" i="1"/>
  <c r="AI2458" i="1"/>
  <c r="AI2469" i="1"/>
  <c r="AI2479" i="1"/>
  <c r="AI2490" i="1"/>
  <c r="AI2501" i="1"/>
  <c r="AI2511" i="1"/>
  <c r="AI2522" i="1"/>
  <c r="AI2533" i="1"/>
  <c r="AI2543" i="1"/>
  <c r="AI2554" i="1"/>
  <c r="AI2565" i="1"/>
  <c r="AI2575" i="1"/>
  <c r="AI2586" i="1"/>
  <c r="AI2597" i="1"/>
  <c r="AI2607" i="1"/>
  <c r="AI2618" i="1"/>
  <c r="AI2629" i="1"/>
  <c r="AI2639" i="1"/>
  <c r="AI2650" i="1"/>
  <c r="AI2661" i="1"/>
  <c r="AI2671" i="1"/>
  <c r="AI2682" i="1"/>
  <c r="AI2693" i="1"/>
  <c r="AI2703" i="1"/>
  <c r="AI2714" i="1"/>
  <c r="AI2725" i="1"/>
  <c r="AI2735" i="1"/>
  <c r="AI2746" i="1"/>
  <c r="AI2757" i="1"/>
  <c r="AI2767" i="1"/>
  <c r="AI2778" i="1"/>
  <c r="AI2789" i="1"/>
  <c r="AI2799" i="1"/>
  <c r="AI2808" i="1"/>
  <c r="AI2129" i="1"/>
  <c r="AI2139" i="1"/>
  <c r="AI2150" i="1"/>
  <c r="AI2161" i="1"/>
  <c r="AI2171" i="1"/>
  <c r="AI2182" i="1"/>
  <c r="AI2193" i="1"/>
  <c r="AI2203" i="1"/>
  <c r="AI2214" i="1"/>
  <c r="AI2225" i="1"/>
  <c r="AI2235" i="1"/>
  <c r="AI2246" i="1"/>
  <c r="AI2257" i="1"/>
  <c r="AI2267" i="1"/>
  <c r="AI2278" i="1"/>
  <c r="AI2289" i="1"/>
  <c r="AI2299" i="1"/>
  <c r="AI2787" i="1"/>
  <c r="AI2759" i="1"/>
  <c r="AI2730" i="1"/>
  <c r="AI2702" i="1"/>
  <c r="AI2674" i="1"/>
  <c r="AI2645" i="1"/>
  <c r="AI2617" i="1"/>
  <c r="AI2589" i="1"/>
  <c r="AI2559" i="1"/>
  <c r="AI2531" i="1"/>
  <c r="AI2497" i="1"/>
  <c r="AI2463" i="1"/>
  <c r="AI2430" i="1"/>
  <c r="AI2395" i="1"/>
  <c r="AI2353" i="1"/>
  <c r="AI2310" i="1"/>
  <c r="AI2251" i="1"/>
  <c r="AI2226" i="1"/>
  <c r="AI2195" i="1"/>
  <c r="AI2141" i="1"/>
  <c r="AI2798" i="1"/>
  <c r="AI2783" i="1"/>
  <c r="AI2770" i="1"/>
  <c r="AI2755" i="1"/>
  <c r="AI2741" i="1"/>
  <c r="AI2727" i="1"/>
  <c r="AI2713" i="1"/>
  <c r="AI2698" i="1"/>
  <c r="AI2685" i="1"/>
  <c r="AI2670" i="1"/>
  <c r="AI2655" i="1"/>
  <c r="AI2642" i="1"/>
  <c r="AI2627" i="1"/>
  <c r="AI2613" i="1"/>
  <c r="AI2599" i="1"/>
  <c r="AI2585" i="1"/>
  <c r="AI2570" i="1"/>
  <c r="AI2557" i="1"/>
  <c r="AI2542" i="1"/>
  <c r="AI2527" i="1"/>
  <c r="AI2513" i="1"/>
  <c r="AI2494" i="1"/>
  <c r="AI2475" i="1"/>
  <c r="AI2461" i="1"/>
  <c r="AI2442" i="1"/>
  <c r="AI2427" i="1"/>
  <c r="AI2409" i="1"/>
  <c r="AI2387" i="1"/>
  <c r="AI2366" i="1"/>
  <c r="AI2345" i="1"/>
  <c r="AI2323" i="1"/>
  <c r="AI2302" i="1"/>
  <c r="AI2273" i="1"/>
  <c r="AI2247" i="1"/>
  <c r="AI2217" i="1"/>
  <c r="AI2187" i="1"/>
  <c r="AI2162" i="1"/>
  <c r="AI2131" i="1"/>
  <c r="AI2663" i="1"/>
  <c r="AI2451" i="1"/>
  <c r="AI2398" i="1"/>
  <c r="AI2290" i="1"/>
  <c r="AI2230" i="1"/>
  <c r="AI2774" i="1"/>
  <c r="AI2705" i="1"/>
  <c r="AI2619" i="1"/>
  <c r="AI2561" i="1"/>
  <c r="AI2465" i="1"/>
  <c r="AI2375" i="1"/>
  <c r="AI2769" i="1"/>
  <c r="AI2710" i="1"/>
  <c r="AI2654" i="1"/>
  <c r="AI2611" i="1"/>
  <c r="AI2555" i="1"/>
  <c r="AI2507" i="1"/>
  <c r="AI2407" i="1"/>
  <c r="AI2185" i="1"/>
  <c r="AI2677" i="1"/>
  <c r="AI2621" i="1"/>
  <c r="AI2578" i="1"/>
  <c r="AI2535" i="1"/>
  <c r="AI2485" i="1"/>
  <c r="AI2377" i="1"/>
  <c r="AI2145" i="1"/>
  <c r="AI2790" i="1"/>
  <c r="AI2747" i="1"/>
  <c r="AI2689" i="1"/>
  <c r="AI2646" i="1"/>
  <c r="AI2603" i="1"/>
  <c r="AI2517" i="1"/>
  <c r="AI2311" i="1"/>
  <c r="AI2782" i="1"/>
  <c r="AI2739" i="1"/>
  <c r="AI2697" i="1"/>
  <c r="AI2667" i="1"/>
  <c r="AI2625" i="1"/>
  <c r="AI2582" i="1"/>
  <c r="AI2539" i="1"/>
  <c r="AI2493" i="1"/>
  <c r="AI2441" i="1"/>
  <c r="AI2386" i="1"/>
  <c r="AI2343" i="1"/>
  <c r="AI2301" i="1"/>
  <c r="AI2241" i="1"/>
  <c r="AI2130" i="1"/>
  <c r="AI2807" i="1"/>
  <c r="AI2794" i="1"/>
  <c r="AI2781" i="1"/>
  <c r="AI2766" i="1"/>
  <c r="AI2751" i="1"/>
  <c r="AI2738" i="1"/>
  <c r="AI2723" i="1"/>
  <c r="AI2709" i="1"/>
  <c r="AI2695" i="1"/>
  <c r="AI2681" i="1"/>
  <c r="AI2666" i="1"/>
  <c r="AI2653" i="1"/>
  <c r="AI2638" i="1"/>
  <c r="AI2623" i="1"/>
  <c r="AI2610" i="1"/>
  <c r="AI2595" i="1"/>
  <c r="AI2581" i="1"/>
  <c r="AI2567" i="1"/>
  <c r="AI2553" i="1"/>
  <c r="AI2538" i="1"/>
  <c r="AI2525" i="1"/>
  <c r="AI2506" i="1"/>
  <c r="AI2491" i="1"/>
  <c r="AI2473" i="1"/>
  <c r="AI2454" i="1"/>
  <c r="AI2439" i="1"/>
  <c r="AI2421" i="1"/>
  <c r="AI2406" i="1"/>
  <c r="AI2385" i="1"/>
  <c r="AI2363" i="1"/>
  <c r="AI2342" i="1"/>
  <c r="AI2321" i="1"/>
  <c r="AI2294" i="1"/>
  <c r="AI2269" i="1"/>
  <c r="AI2238" i="1"/>
  <c r="AI2209" i="1"/>
  <c r="AI2183" i="1"/>
  <c r="AI2153" i="1"/>
  <c r="AI2649" i="1"/>
  <c r="AI2606" i="1"/>
  <c r="AI2563" i="1"/>
  <c r="AI2503" i="1"/>
  <c r="AI2433" i="1"/>
  <c r="AI2334" i="1"/>
  <c r="AI2205" i="1"/>
  <c r="AI2803" i="1"/>
  <c r="AI2731" i="1"/>
  <c r="AI2662" i="1"/>
  <c r="AI2577" i="1"/>
  <c r="AI2483" i="1"/>
  <c r="AI2333" i="1"/>
  <c r="AI2795" i="1"/>
  <c r="AI2753" i="1"/>
  <c r="AI2726" i="1"/>
  <c r="AI2683" i="1"/>
  <c r="AI2641" i="1"/>
  <c r="AI2598" i="1"/>
  <c r="AI2569" i="1"/>
  <c r="AI2526" i="1"/>
  <c r="AI2474" i="1"/>
  <c r="AI2459" i="1"/>
  <c r="AI2422" i="1"/>
  <c r="AI2365" i="1"/>
  <c r="AI2322" i="1"/>
  <c r="AI2270" i="1"/>
  <c r="AI2215" i="1"/>
  <c r="AI2155" i="1"/>
  <c r="AI2805" i="1"/>
  <c r="AI2793" i="1"/>
  <c r="AI2779" i="1"/>
  <c r="AI2763" i="1"/>
  <c r="AI2750" i="1"/>
  <c r="AI2737" i="1"/>
  <c r="AI2721" i="1"/>
  <c r="AI2707" i="1"/>
  <c r="AI2694" i="1"/>
  <c r="AI2678" i="1"/>
  <c r="AI2665" i="1"/>
  <c r="AI2651" i="1"/>
  <c r="AI2635" i="1"/>
  <c r="AI2622" i="1"/>
  <c r="AI2609" i="1"/>
  <c r="AI2593" i="1"/>
  <c r="AI2579" i="1"/>
  <c r="AI2566" i="1"/>
  <c r="AI2550" i="1"/>
  <c r="AI2537" i="1"/>
  <c r="AI2523" i="1"/>
  <c r="AI2505" i="1"/>
  <c r="AI2486" i="1"/>
  <c r="AI2471" i="1"/>
  <c r="AI2453" i="1"/>
  <c r="AI2438" i="1"/>
  <c r="AI2419" i="1"/>
  <c r="AI2401" i="1"/>
  <c r="AI2379" i="1"/>
  <c r="AI2358" i="1"/>
  <c r="AI2337" i="1"/>
  <c r="AI2315" i="1"/>
  <c r="AI2291" i="1"/>
  <c r="AI2262" i="1"/>
  <c r="AI2237" i="1"/>
  <c r="AI2206" i="1"/>
  <c r="AI2177" i="1"/>
  <c r="AI2151" i="1"/>
  <c r="AG2123" i="1"/>
  <c r="H1319" i="1"/>
  <c r="AI2122"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<sst xmlns="http://schemas.openxmlformats.org/spreadsheetml/2006/main" count="8709" uniqueCount="4933">
  <si>
    <t>Identifier</t>
  </si>
  <si>
    <t>Title</t>
  </si>
  <si>
    <t>Authors</t>
  </si>
  <si>
    <t>Link</t>
  </si>
  <si>
    <t>Date accessed</t>
  </si>
  <si>
    <t>Metric name</t>
  </si>
  <si>
    <t>Definition</t>
  </si>
  <si>
    <t>Data required</t>
  </si>
  <si>
    <t>Frequency of data</t>
  </si>
  <si>
    <t>Source of data</t>
  </si>
  <si>
    <t>Formula</t>
  </si>
  <si>
    <t>Aspect of digital product</t>
  </si>
  <si>
    <t>Information that the metric provides</t>
  </si>
  <si>
    <t>Factors that influence the performance of the subject measured by the metric</t>
  </si>
  <si>
    <t>Strengths of metric</t>
  </si>
  <si>
    <t>Weakness of metric</t>
  </si>
  <si>
    <t>Tools for measurement</t>
  </si>
  <si>
    <t>How to visualize</t>
  </si>
  <si>
    <t>SS3-1</t>
  </si>
  <si>
    <t>[GUIDE] Key SaaS Metrics and How to Track Them in HubSpot</t>
  </si>
  <si>
    <t>Alysa Wax</t>
  </si>
  <si>
    <t>https://www.precisionmarketinggroup.com/blog/key-saas-metrics-guide</t>
  </si>
  <si>
    <t>Recurring revenue</t>
  </si>
  <si>
    <t>The amount of revenue you generate for a given period.</t>
  </si>
  <si>
    <t>revenue per account, total number of accounts</t>
  </si>
  <si>
    <t>per month (or reccuring period)</t>
  </si>
  <si>
    <t>The average revenue per account x the total number of accounts that month = MRR</t>
  </si>
  <si>
    <t>Growth (Revenue)</t>
  </si>
  <si>
    <t>Sets a baseline for the number of customers you need to retain/attract each month to remain profitable; MRR provides businesses with a reliable benchmark metric to set growth goals. MRR shows you how much you can spend while remaining pro_x005F_x0000_table which is especially important for subscription-based SaaS models.</t>
  </si>
  <si>
    <t>HubSpot CRM and Sales</t>
  </si>
  <si>
    <t>Revenue growth</t>
  </si>
  <si>
    <t>Product usage</t>
  </si>
  <si>
    <t>Product Usage is a quanti_x005F_x0000_able metric for the amount of engagement customers have with your software.</t>
  </si>
  <si>
    <t>These can include number of logins, the amount of time they spend using the app, the amount of features or add-ons they use, the amount of users that are active, and more.</t>
  </si>
  <si>
    <t>The app usage during existing month - usage during previous month = Change in product usage</t>
  </si>
  <si>
    <t>Customer success (Engagament)</t>
  </si>
  <si>
    <t>Alerts companies to a potential precursor to churn</t>
  </si>
  <si>
    <t>If a customer’s usage has declined drastically - for example, 50% in one month - it might be too late for you to take action to save them.</t>
  </si>
  <si>
    <t>HubSpot CRM via API or regular manual data import, custom properties in HubSpot to align with the app usage data</t>
  </si>
  <si>
    <t>An attribution report is a common dashboard report that attributes customer-engagement and dollar-value to speci_x005F_x0000_c marketing channels, content pieces, actions, and more. An attribution report enables you to see which elements of your marketing are the most impactful to closing customers and driving new revenue.</t>
  </si>
  <si>
    <t>Customer engagement</t>
  </si>
  <si>
    <t>Free trial to paid customer ratio</t>
  </si>
  <si>
    <t>The ratio of potential customers who sign up for a free trial and ultimately convert to paid customers.</t>
  </si>
  <si>
    <t>Number of free trial signups that led to a paid customer
÷ Total number of free trial signups during a
particular timeframe = Free trial to paid customer ratio</t>
  </si>
  <si>
    <t/>
  </si>
  <si>
    <t>Shows the e�ectiveness of a free trial in converting customers; exposes pain points; exactly how bene_x005F_x0000_cial the free trial is in converting them to customers, and where potential customers might be falling o_x005F_x0000_.</t>
  </si>
  <si>
    <t>Via hubspot: 1) Have a dedicated free trial form: This will allow you to track trials engaged. In most cases, it's safe to assume that anyone who _x005F_x0000_lls out a free trial request form has engaged with a trial. 2) Sync your trial usage metrics to HubSpot: Do this via an API, manual data entry by a sales rep, or regular imports. Create custom properties for users who abandon their trials. These contacts are prime for further nurturing from sales or marketing. Try to determine why they abandoned their trial and address that head-on in your marketing. Do they need more hand-holding? Do you need a trial-centric knowledge base to answer FAQs? Are you showcasing the value of your product or service with how-to videos and success stories? 3) Create a list or report of trial form submissions by lifecycle stage: Add this as a list or as a dashboard report to show your trial-to-paid ratio. Have visibility into where your contacts are in your funnel based on their trial request.</t>
  </si>
  <si>
    <t>Trials engaged</t>
  </si>
  <si>
    <t>the number of potential customers who request and then begin the trial</t>
  </si>
  <si>
    <t>number of trial accounts</t>
  </si>
  <si>
    <t>Marketing - adoption</t>
  </si>
  <si>
    <t>trials abandoned</t>
  </si>
  <si>
    <t>the number of potential customers who request a trial and subsequently abandon it</t>
  </si>
  <si>
    <t>leads to the identification of the reasons what prevented potential customer from completing the trial</t>
  </si>
  <si>
    <t>Marketing  - adoption</t>
  </si>
  <si>
    <t>trial to paid</t>
  </si>
  <si>
    <t>time period from when customers begin their free trial to when they become paying customers</t>
  </si>
  <si>
    <t>can provide plenty of insights on what can be done during the optimum window of time to ensure conversions. how does this rate change when looking strictly at leads who have engaged in a free trial?</t>
  </si>
  <si>
    <t>Demo to paid customer ratio</t>
  </si>
  <si>
    <t>The ratio of potential customers who participate in a product demo and then ultimately convert to paid customers.</t>
  </si>
  <si>
    <t>Length of time from requesting a demo to converting to a customer; Type of demo: Segmenting your demonstrations by type and comparing them to how many customers closed is extremely valuable.</t>
  </si>
  <si>
    <t>Number of demo sessions that led to a paid customer
÷ Total demo participation during a particular timeframe = Demo to paid customer ratio</t>
  </si>
  <si>
    <t xml:space="preserve">Shows the e�ectiveness of a demo in converting customers; exposes pain points; shows the e_x005F_x0000_ectiveness of a product demo in converting customers, as well as any pain points in your process that may divert potential customers.
</t>
  </si>
  <si>
    <r>
      <rPr>
        <b/>
        <sz val="10"/>
        <color rgb="FF000000"/>
        <rFont val="Arial"/>
        <family val="2"/>
        <charset val="1"/>
      </rPr>
      <t>Length of time from requesting a demo to converting to a customer.</t>
    </r>
    <r>
      <rPr>
        <sz val="10"/>
        <color rgb="FF000000"/>
        <rFont val="Arial"/>
        <family val="2"/>
        <charset val="1"/>
      </rPr>
      <t xml:space="preserve"> If there is a large gap between users who are requesting a demo and converting to customers, dig into why that may be the case. Did those users feel they were lacking the information needed to move forward?
To help assess, you may want to consider interviewing your existing customers. Do your customers recall what information would have been helpful pre-purchase? What were the most pressing questions they needed answers to before buying? Use these insights to help identify key factors that you can correct for your prospects. For example, maybe you need to make pricing more transparent. Or perhaps a round-up of helpful FAQs would help alleviate particular buying concerns. Such insights will also better position your sales reps to be at the ready to serve as helpful advisors.</t>
    </r>
    <r>
      <rPr>
        <b/>
        <sz val="10"/>
        <color rgb="FF000000"/>
        <rFont val="Arial"/>
        <family val="2"/>
        <charset val="1"/>
      </rPr>
      <t>Type of demo:</t>
    </r>
    <r>
      <rPr>
        <sz val="10"/>
        <color rgb="FF000000"/>
        <rFont val="Arial"/>
        <family val="2"/>
        <charset val="1"/>
      </rPr>
      <t xml:space="preserve"> Segmenting your demonstrations by type and comparing them to how many customers closed is extremely valuable.</t>
    </r>
  </si>
  <si>
    <t>don’t spend too much time _x005F_x0000_guring out your demo-to-close rate if your company can’t invest in alternative demo strategies (like on-demand videos or interactive content). In other words: don’t invest an enormous amount of time and e_x005F_x0000_ort in _x005F_x0000_nding answers to problems you can’t solve just yet -- otherwise you’re wasting valuable time and resources -- and discouraging your growth.</t>
  </si>
  <si>
    <r>
      <rPr>
        <sz val="10"/>
        <color rgb="FF000000"/>
        <rFont val="Arial"/>
        <family val="2"/>
        <charset val="1"/>
      </rPr>
      <t xml:space="preserve">HubSpot: 1) </t>
    </r>
    <r>
      <rPr>
        <b/>
        <sz val="10"/>
        <color rgb="FF000000"/>
        <rFont val="Arial"/>
        <family val="2"/>
        <charset val="1"/>
      </rPr>
      <t>Have a dedicated demo form for each demo type.</t>
    </r>
    <r>
      <rPr>
        <sz val="10"/>
        <color rgb="FF000000"/>
        <rFont val="Arial"/>
        <family val="2"/>
        <charset val="1"/>
      </rPr>
      <t xml:space="preserve"> For example, have one demo form that o�ers live demos from your sales team, and have a separate demo form for on-demand video demos. This allows you to segment by demo type based on the form submitted.2) </t>
    </r>
    <r>
      <rPr>
        <b/>
        <sz val="10"/>
        <color rgb="FF000000"/>
        <rFont val="Arial"/>
        <family val="2"/>
        <charset val="1"/>
      </rPr>
      <t xml:space="preserve">Compare form submissions to lifecycle stage </t>
    </r>
    <r>
      <rPr>
        <sz val="10"/>
        <color rgb="FF000000"/>
        <rFont val="Arial"/>
        <family val="2"/>
        <charset val="1"/>
      </rPr>
      <t xml:space="preserve">= customer. In a given time period, this will allow you to see how many demos led to paid customers, and segment by demo type. 3) </t>
    </r>
    <r>
      <rPr>
        <b/>
        <sz val="10"/>
        <color rgb="FF000000"/>
        <rFont val="Arial"/>
        <family val="2"/>
        <charset val="1"/>
      </rPr>
      <t>Time-stamp any contact who submits a demo request form.</t>
    </r>
    <r>
      <rPr>
        <sz val="10"/>
        <color rgb="FF000000"/>
        <rFont val="Arial"/>
        <family val="2"/>
        <charset val="1"/>
      </rPr>
      <t xml:space="preserve"> Create a custom date property in HubSpot called “request a demo date.” Then, automate a timestamp to this property every time a demo request form is submitted. This lets you track the exact moment someone requests a demo; data that is extremely valuable in understanding how long it takes someone to become a customer after requesting a demo.</t>
    </r>
  </si>
  <si>
    <t>Customer health score</t>
  </si>
  <si>
    <t>CHS attributes a score value to how often a customer uses your software and how much they rely upon it. Think of it as “lead scoring” for your customers.</t>
  </si>
  <si>
    <t>Customer feedback tool</t>
  </si>
  <si>
    <t xml:space="preserve">Assign values based on important indicators like app usage, service, tickets etc. to take action when a Customer's heakth Score drops;  consider _x005F_x0000_agging customers that open a lot of service request tickets for a personalized reach-out.
</t>
  </si>
  <si>
    <t>Customer success (Satisfaction)</t>
  </si>
  <si>
    <t>Similar to lead scoring but for customers. CHS is a scoring model applied to suctomers to track engagement, happiness, likeness to churn; building your customer base and can bolster marketing e_x005F_x0000_orts.</t>
  </si>
  <si>
    <t>You might also consider categorizing ticket types to indicate whether a customer is at risk for churning. For example, if a customer calls or emails in asking about discounts, overall value, or a competitor, _x005F_x0000_ag that ticket for follow-up.</t>
  </si>
  <si>
    <t>HubSpot’s Customer Feedback tool is a great place to get started in collecting tangible feedback from your customers.</t>
  </si>
  <si>
    <t>Net Promoter Score</t>
  </si>
  <si>
    <t>an index that measures the likelihood of your customers to recommend your product or service to others on a scale of 1-10.</t>
  </si>
  <si>
    <t>Churn rate</t>
  </si>
  <si>
    <t>Customer Churn Rate (or simply, Churn Rate) is the number of customers your company loses in a given time period.</t>
  </si>
  <si>
    <t>Number of lost customers within a certain timeframe divided by the total number of customers you had at the beginning of your timeframe = Customer Churn Rate</t>
  </si>
  <si>
    <t>Growth (Customer)</t>
  </si>
  <si>
    <t>The number of customers your business lost within a given time period; provides information about why your customers discontinued your service; o_x005F_x0000_ers you the ability to research important information about why your customers discontinued your service.</t>
  </si>
  <si>
    <t>Churn Rate is a metric that everyone in the company should care about. Marketing, sales, and service departments should assess the data from churned customers for noteworthy insights among particular audience subsets, and pay attention to any anecdotal information as well. Listen to your churned customers. Ask them to share why they are leaving. Track these reasons in a custom “Churn Reason” multi-select _x005F_x0000_eld. Then, prioritize a solution for your most prominent churn issues -- fast.
In the SaaS world, competitors are always ready to sweep away your customers. Make sure you listen and adapt to your customers' needs before that happens!</t>
  </si>
  <si>
    <t xml:space="preserve">HubSpot: 1) Create a custom property to mark canceled customers (recommended). Even though the lifecycle stage will remain “customer,” you can create a custom contact property that indicates when someone has canceled a subscription. This will allow you to segment your customer group by "canceled" and use it as a property in dashboard reporting. Once segmented, you can retarget or re-market to this group. 2) Use the lifecycle stage “other.” Using the lifecycle stage of “other” can allow you to segment customers who cancel. You will have to set up an automation to trigger the move to “other” when a customer cancels, or manually make the switch. In general, try to keep the lifecycle stage assigned as “Customer” and use a custom property so you can see your overall customer reports in aggregate.
</t>
  </si>
  <si>
    <t>Revenue churn</t>
  </si>
  <si>
    <t>The amount of revenue lost in a given time period due to customer churn. You can also experience revenue churn due to customer downgrades.</t>
  </si>
  <si>
    <t>Divide the total revenue lost during a certain time period (usually monthly) by the total revenue you had at the start of that timeframe = Revenue Churn</t>
  </si>
  <si>
    <t>The amount of revenue your business lost within a given time period due to customer churn. Let’s say your software has three service levels with matching MRR costs: low, medium, and high. If you notice customers in the mid-range MRR bucket are churning, or downgrading, faster than the others, this is an opportunity for you to address this revenue loss head-on.</t>
  </si>
  <si>
    <t>Revenue Churn and Churn Rate go hand-in-hand for company-wide importance. Revenue churn is an especially important metric for SaaS companies that rely on Monthly Recurring Revenue (MRR).</t>
  </si>
  <si>
    <t>HubSpot</t>
  </si>
  <si>
    <t>Increase the number of times customers use your product. In the SaaS world, this is known as “stickiness” or “how sticky” your customers are. In other words: how likely are they to stay with your product or service? The best way to improve customer stickiness will look di�erent for each SaaS company, but some common ways to help customers stay longer include optimizing factors like product adoption, perceived value, pricing, transparency over product growth, or implementing a dedicated account manager and/or customer service teams. Increase the amount of money customers spend with you. Whether it’s awesome new add-ons, streamlined channels to upgrade, or awesome referral incentives, strategize the best ways to give your customers more value (that they’re willing to pay for).</t>
  </si>
  <si>
    <t>Customer lifetime value</t>
  </si>
  <si>
    <t>The average amount of revenue a customer generates during his or her entire relationship with your company.</t>
  </si>
  <si>
    <t>Average annual spend X average length of customer = Customer Lifetime Value</t>
  </si>
  <si>
    <t>The average amount of revenue a customer generates during their entire relationship with your company</t>
  </si>
  <si>
    <t>CLV helps SaaS companies project their growth and communicate value to stakeholders;  CLV can also open the door to possibilities for providing new services or add-ons that extend customer retention.</t>
  </si>
  <si>
    <t>Customer acquisition cost</t>
  </si>
  <si>
    <t>The amount of money a business spends to acquire a new customer.</t>
  </si>
  <si>
    <t>Total sales and marketing spend ÷ number of new customers = Customer Acquisition Cost</t>
  </si>
  <si>
    <t>Marketing (Acquisition)</t>
  </si>
  <si>
    <t>The amount it costs to acquire a new customer; how many marketing dollars are spent to generate new customers.</t>
  </si>
  <si>
    <r>
      <t xml:space="preserve">Sales costs, Employee costs, ther spend (such as publication subscriptions, publishing costs, and more). Engineering and maintenance costs - how much it costs to actually develop and maintain your SaaS product. </t>
    </r>
    <r>
      <rPr>
        <b/>
        <sz val="10"/>
        <color rgb="FF000000"/>
        <rFont val="Arial"/>
        <family val="2"/>
        <charset val="1"/>
      </rPr>
      <t xml:space="preserve">CAC is critical to track against your Customer Lifetime Value (CLV). Generally speaking, you will not want your CAC to be higher than your CLV. When measured against CLV, you can determine how much value customers provide against the cost of attracting them in the �rst place, as well as how long it will take to make up for CAC and derive pro�t from a customer. </t>
    </r>
    <r>
      <rPr>
        <sz val="10"/>
        <color rgb="FF000000"/>
        <rFont val="Arial"/>
        <family val="2"/>
        <charset val="1"/>
      </rPr>
      <t xml:space="preserve">Let’s say you make a big investment in evergreen marketing e_x005F_x0000_orts in Q3 2020. You may not see organic results from those e_x005F_x0000_orts until Q1 2021 -- that can dramatically skew your CAC metrics for 2020. So while it’s important to have a pulse on your CAC, keep your long-game in mind. Sometimes you have to spend more to make more down the line.
</t>
    </r>
  </si>
  <si>
    <t>f you’re spending more on customer acquisition than they’re worth quarter after quarter -- that’s a big problem.</t>
  </si>
  <si>
    <t></t>
  </si>
  <si>
    <t>Marketing - acquisition</t>
  </si>
  <si>
    <t>SS-3.2</t>
  </si>
  <si>
    <t>Three Metrics for Customer Onboarding</t>
  </si>
  <si>
    <t>https://www.candu.ai/blog/three-metrics-for-customer-onboarding</t>
  </si>
  <si>
    <t>Account Penetration</t>
  </si>
  <si>
    <t>refers to the number of active users at a single account or the percentage of active users to seats sold.</t>
  </si>
  <si>
    <t>number of active users</t>
  </si>
  <si>
    <t xml:space="preserve"> the question you should be asking yourself here is what percentage of an account is using your software that should be using it. The key is to understand the account’s health, the speed of adoption, and whether those numbers are trending upwards or downwards.
</t>
  </si>
  <si>
    <t>User engagement</t>
  </si>
  <si>
    <t>SS-3.3</t>
  </si>
  <si>
    <t>4 Crucial Metrics All SaaS Companies Must Track with Big Data</t>
  </si>
  <si>
    <t>Ryan Kh</t>
  </si>
  <si>
    <t>https://www.smartdatacollective.com/4-crucial-metrics-all-saas-companies-must-track-with-big-data/</t>
  </si>
  <si>
    <t>Average revenue per account/user</t>
  </si>
  <si>
    <t>— average revenue per account or commonly known as average revenue per customer (ARPC)</t>
  </si>
  <si>
    <t>monthly recurring revenue, numner of accounts</t>
  </si>
  <si>
    <t>per month</t>
  </si>
  <si>
    <t>Total monthly recurring revenue/total number of accounts</t>
  </si>
  <si>
    <t>it helps companies identify the profits that they are making from every individual customer that is connected to them</t>
  </si>
  <si>
    <t>There may also be some customers who may be using multiple accounts. So, if you can be sure about these customers and their different accounts, finding out the ARPA will be easier.</t>
  </si>
  <si>
    <t>Big data has helped companies track lead generation over time. They can use data analytics tools to identify independent variables that influence the number of leads a company earns, so they can maximize the number of leads per dollar spent.</t>
  </si>
  <si>
    <t>Lead velocity rate</t>
  </si>
  <si>
    <t>how many qualified potential customers your organization is currently trying to convert into actual customers.</t>
  </si>
  <si>
    <t>number of leads at the begining of month, at the end of the month</t>
  </si>
  <si>
    <t>(Qualified leads current month - Qualified leads last month/qualifirs leads last month) x 100</t>
  </si>
  <si>
    <t>the metric that helps you identify the growth percentage of qualified leads from month to month. This is one metric that helps you predict future revenue and growth. Is used to rack your pipeline’s development, as in how many qualified potential customers your organization is currently trying to convert into actual customers.</t>
  </si>
  <si>
    <t>a value that indicates the long-term chances of a customer to withdraw their subscription with you or become a high-value customer instead.</t>
  </si>
  <si>
    <t>background of the company, market specifics</t>
  </si>
  <si>
    <t>The customer health score is best when customized based on the factors associated with the industry and the specific organization.</t>
  </si>
  <si>
    <t>If you are constantly looking for new effective ways of driving ultimate customer success, measuring customer health score is important for your SaaS company.</t>
  </si>
  <si>
    <t>Product engagement score</t>
  </si>
  <si>
    <t>the metric that tells you about the engagement quotient of your website and mobile apps.</t>
  </si>
  <si>
    <t>the metric that tells you about the engagement quotient of your website and mobile apps. it becomes crucial to track product engagement scores so you can work on the weak areas and make sure that your customers don’t lose interest easily.</t>
  </si>
  <si>
    <t>SS-3.4</t>
  </si>
  <si>
    <t>4 Essential Metrics for SaaS Startups</t>
  </si>
  <si>
    <t>MARIUS URSACHE</t>
  </si>
  <si>
    <t>https://www.metabeta.com/articles/metrics/4-essential-metrics-for-saas-startups/</t>
  </si>
  <si>
    <t>The total ammount of revenue from all subscriptions added each month</t>
  </si>
  <si>
    <t>adding the subscription (recurring) revenue from each customer—or by multiplying the total number of customers by the average revenue per user (ARPU):</t>
  </si>
  <si>
    <t>MRR is very important because it allows you to predict future cash inflows (unless you have a high churn rate—which we’ll discuss next). A stable growth in MRR also allows you to evaluate the health of the company, which can be misleading if there are some yearly, higher-volume subscriptions, which have a high risk of not being renewed.</t>
  </si>
  <si>
    <t>(unless you have a high churn rate—which we’ll discuss next).</t>
  </si>
  <si>
    <t>the total amount of revenue from new subscriptions added each month</t>
  </si>
  <si>
    <t>New MRR, Expansion MRR, Lost MRR</t>
  </si>
  <si>
    <t>New MRR + Expansion MRR – Lost MRR</t>
  </si>
  <si>
    <t>Net New MRR is one of the most important ones when evaluating SaaS metrics because by monitoring it you can see what type of growth the company is registering. That, in turn, tells you that the product that they are selling has a market and can become profitable or if it’s not growing as rapidly as intended, that the product needs adjustments to appeal to customers’ needs. If the Lost MRR is higher than the New MRR, the company is losing more than it gains.</t>
  </si>
  <si>
    <t>Expansion recurring revenue</t>
  </si>
  <si>
    <t>the total revenue made through upgrades and upsells from existing customers</t>
  </si>
  <si>
    <t>Lost Monthly recurring Revenue</t>
  </si>
  <si>
    <t>the revenue lost through cancellations and downgrades</t>
  </si>
  <si>
    <t>SS-3.5</t>
  </si>
  <si>
    <t>Diana Niculae Grigorescu</t>
  </si>
  <si>
    <t>the number of customers the company has lost within a specific timeframe. For SaaS startups, it’s better to measure this metric monthly rather than annually.</t>
  </si>
  <si>
    <t>Lost Customers / Total Customers</t>
  </si>
  <si>
    <t>On a monthly basis that is a high churn, which is a bad sign, but for early-stage companies, it is still fixable as they are just starting to shape their product and adjust based on feedback. Customer Churn Rate is also important when it comes to calculating the Lifetime Value of a customer, which we will explore later on.</t>
  </si>
  <si>
    <t>the percentage of monthly recurring revenue the company is losing.</t>
  </si>
  <si>
    <t>Revenue Churn Rate = Lost MRR / Total MRR</t>
  </si>
  <si>
    <t>This is more important to look at when the startup is more mature and has complex pricing tiers and different types of features and offerings. Having some churn rate is normal, though. There are people that change profession, or companies that go out of business. In these cases, your product or strategy has nothing to do with why they stopped using it and there is no reason to panic.
By looking at it you can conclude first and foremost if the product is good. All the sales and marketing efforts that follow are meaningless if the product is losing more customers than gaining and isn’t able to retain them for a longer period of time. Especially in a winner take all type of market, where SaaS products are usually integrated with other tools and people/companies find it hard to switch from one product to another.         On average, the benchmarks for a healthy revenue churn rate is between 5 to 7% annually, which means less than 1% monthly churn rate.</t>
  </si>
  <si>
    <t>an estimate of the revenue a customer will bring in before they churn.</t>
  </si>
  <si>
    <t>Present value of (Customer Lifetime × ARPU × Gross Margin)</t>
  </si>
  <si>
    <t>It’s a useful metric when assessing the financial value of a customer, but it is based on predictive analysis of future actions, therefore its accuracy isn’t always on point. Money has a different value if you have it now versus if you have it over—for example—60 months (5 years). So you need to use the Present Value formula to calculate today’s value of the money you will get from your customer each month for the next five years. SaaS startup is. Metrics like LTV and CAC should be evaluated in rapport to each other. As a general rule of thumb, the ratio between LTV:CAC should be higher than 3:1. Also, in the beginning, it’s typical for a startup to have a very high CAC, but the time it takes for it to recover (known as CAC Payback) should be less than 12 months.</t>
  </si>
  <si>
    <t>the monthly average revenue (sales) per user (or per account, in the case when the customer is an enterprise).</t>
  </si>
  <si>
    <t>the total amount of time that a customer will be using your product/service, and is calculated as 1 / Customer Churn Rate.</t>
  </si>
  <si>
    <t>1 / Customer Churn Rate.</t>
  </si>
  <si>
    <t>Gross margin</t>
  </si>
  <si>
    <t>the percentage of own revenue (after subtracting from revenue the external costs, such as credit card processing fees, hosting or other costs related to the delivery of the software to the customer).</t>
  </si>
  <si>
    <t>the total value of marketing and sales costs necessary to acquire one customer.</t>
  </si>
  <si>
    <t>Total Marketing &amp; Sales Expenses / Number of New Customers</t>
  </si>
  <si>
    <t>SaaS startup is. Metrics like LTV and CAC should be evaluated in rapport to each other. As a general rule of thumb, the ratio between LTV:CAC should be higher than 3:1. Also, in the beginning, it’s typical for a startup to have a very high CAC, but the time it takes for it to recover (known as CAC Payback) should be less than 12 months.</t>
  </si>
  <si>
    <t>First of all, the cost of sales and marketing isn’t equal only to the salaries of your team from these fields, and the cost of marketing ads, or trade shows, but also the myriad of tools used by the company since automation of all these processes is top of mind nowadays. Also, the costs of partnerships that bring in new customers. Secondly, the formula should take into account the average time of conversion, since it’s not standard all the time. Each SaaS business has a different type of pricing model, and the time it takes for them to actually convert a customer varies. With freemium models and free trials, it can take up to 60 days for one of your sales and marketing tactics to actually see some fruition.</t>
  </si>
  <si>
    <t>SS-3.6</t>
  </si>
  <si>
    <t>4 KPIs that Can Make (or Break) Your SaaS Business</t>
  </si>
  <si>
    <t>Greg Armstrong</t>
  </si>
  <si>
    <t>https://www.blastanalytics.com/blog/4-kpis-make-break-saas-business</t>
  </si>
  <si>
    <t>Active Subscriber Account</t>
  </si>
  <si>
    <t>An active subscriber is a customer who is currently under contract to receive products and/or services from your business over a given period of time, typically a month or year. Since customers can sign up at will, and are free to cancel once their contract has expired, the active subscriber count is constantly fluctuating, depending on customer preference.</t>
  </si>
  <si>
    <t>NSC is determined by how many subscribers were acquired during a given period of time, minus how many subscribers churned or cancelled during that same period of time. The cumulative sum of Net Subscribers gives you ASC.</t>
  </si>
  <si>
    <t>running sum of Net Subscriber Count (NSC)</t>
  </si>
  <si>
    <t>The initial goal is to grow active subscriber count, meaning that you have a net positive subscriber base week over week, month over month, and year over year. Since growth is generally a top priority for investors and executives, ASC is one of the top key performance indicators used in executive reports for measuring overall business growth and direction. And while ASC is valuable on its own, the real value comes in understanding: 1) which subscribers are most profitable,
2) which are most engaging with the product,
3) which are most likely to stick around, and
4) which are most likely to churn. Historic ASC is the foundation for predicting key metrics such as Monthly Recurring Revenue (MRR) Churn and Customer Lifetime Value (CLV).</t>
  </si>
  <si>
    <t>Executive Saas Dashboard</t>
  </si>
  <si>
    <t>the sum of all revenues from recurring product plans, excluding all one-time, non-recurring payments such as setup costs and/or professional fees.</t>
  </si>
  <si>
    <t>Multiply the period revenue by the number of active subscribers</t>
  </si>
  <si>
    <t>Adding subscribers is important but don’t forget that the business will be short-lived without monetization. You can have millions of monthly subscribers but if you can’t convert them into paying customers you probably won’t be around for long. MRR also supplies insight when analyzing changes such as plan upgrades, plan downgrades, pricing strategies, and discounts; or in putting together your financial budgeting and forecasting.</t>
  </si>
  <si>
    <t>Committed Monthly Recurring Revenue</t>
  </si>
  <si>
    <t>New MRR – MRR associated with leads that convert to paid customers in a given time period. Expansion MRR – Any increases in MRR from existing customers in a given time period. These could be the result of customers adding additional subscriptions, upgrading, etc. Contraction MRR – Any decreases in MRR from existing customers in a given time period. These could be the result of downgrading to a lower plan, adding or increasing a discount, etc. Net New MRR – New MRR + Expansion MRR – Contraction MRR – Churned MRR MRR Churn – MRR from customers who cancel or fail to renew their subscription in a given period.</t>
  </si>
  <si>
    <t>To calculate the CMRR metric, start with MRR (New Business + Expansion – Contraction – Churn), then add in signed contracts going into production and subtract revenue that is likely to churn within that period.</t>
  </si>
  <si>
    <t>especially useful when booking long-term contracts that take time to implement</t>
  </si>
  <si>
    <t>the total cost of sales and marketing that was spent to acquire a single customer.</t>
  </si>
  <si>
    <t>CAC = (Sales and Marketing Costs) / New Customers</t>
  </si>
  <si>
    <t>The primary goal in understanding the CAC metric for a SaaS business is profitability. Why would you spend hard earned dollars acquiring customers that are not profitable? In most cases, this would be counter productive (though exceptions exist for evangelists, media, and high-profile prospects). CAC can help you understand the effectiveness of your sales and marketing program. Are certain channels (e.g.S EO, PPC) becoming more or less expensive over time? Where are we reaping the greatest rewards? How much should we budget for each marketing channel?
Without Customer Lifetime Value (CLV), it’s almost impossible to determine which subscribers are actually profitable and which are not. As we’ll see in the next section, CAC in conjunction with CLV is a win/win!
CAC is also a useful SaaS metric for gauging the company’s ability to scale effectively, which is a main focus of investors and stakeholders. Remember, a subscription-based company must grow the subscriber base in order to counteract the effects of churn and acquisition costs. If that growth is not met by lower costs it may be difficult to absorb such effects.</t>
  </si>
  <si>
    <t xml:space="preserve">The key to remember here is that there is no average customer. If you want average results then use averages, but if you want the best results, learn to segment your data to understand your true CAC.
</t>
  </si>
  <si>
    <t xml:space="preserve">Make a strategy for the marketing
</t>
  </si>
  <si>
    <t>Seems simple enough, right? And it is, for average CAC, which is what that calculation produces. But attributing costs at the individual level is considerably more difficult and can be much more complex.
Average CAC cannot answer the question, “How should we attribute costs based on the channel or campaign that acquired them?” For this reason many companies have looked to scoring models to help understand their channel attribution.
Scoring models can be based on a number of different factors. In most cases, however, companies will simply select a standard attribution method such as first interaction, last interaction, or other standardized methods.</t>
  </si>
  <si>
    <t>Due to the complexity of CLV, we’ll keep this fairly high-level. Here are the following steps to calculate CLV:
Select a subset of your transactional data (say 4 out of 5 years of data)
Perform a Recency, Frequency, Monetary value (RFM) analysis on the dataset
Determine a forecast period
Determine a discount rate
Determine a margin of error
Calculate the present value of all monetary values (using sBG model)
Use the last year of the dataset to verify the model
Now run the analysis on all 5 years of the data for accuracy</t>
  </si>
  <si>
    <t>According to Peter Fader, one of the world’s leading experts on CLV, there is no “one formula” that can be used to compute lifetime value, as all businesses are unique. However, for a (continuous, contractual) subscription business, Fader suggests using a probability model called the shifted-beta-geometric (sBG) distribution model.CLV is the single most important metric for driving actionable change in your SaaS organization. In the world of SaaS marketing, CLV should be the focal point of your marketing strategy. CLV can tell you which segment of customers you should be focusing your acquisition and retention efforts on and which ones you should not, and where to spend your hard-earned marketing dollars.</t>
  </si>
  <si>
    <t>Since CLV is defined over a specified period of time, we typically would state “the customer’s 12- (or 24-, or 36-) month CLV is $xx.xx”, the period of time being how long we estimate the average customer relationship to be.</t>
  </si>
  <si>
    <t>CLV is the single most important metric for driving actionable change in your SaaS organization. In the world of SaaS marketing, CLV should be the focal point of your marketing strategy.
Without Customer Lifetime Value (CLV), it’s almost impossible to determine which subscribers are actually profitable and which are not. As we’ll see in the next section, CAC in conjunction with CLV is a win/win!</t>
  </si>
  <si>
    <t>Custora</t>
  </si>
  <si>
    <t>SS-3.7</t>
  </si>
  <si>
    <t>4 Product Engagement Metrics for a Winning Customer Success Operation</t>
  </si>
  <si>
    <t>Sherlockscore</t>
  </si>
  <si>
    <t>https://www.sherlockscore.com/blog/4-product-engagement-metrics-for-a-winning-customer-success-operation</t>
  </si>
  <si>
    <t>Active users</t>
  </si>
  <si>
    <t>someone who has used the product in a given time frame (even if only a little!)</t>
  </si>
  <si>
    <t>Then choose how often to measure (this will depend on your product). Used daily (think Facebook)? Measure DAUs. Used monthly? Measure MAUs. Most SaaS products are business apps with weekly usage patterns so a WAU customer success metric works best.</t>
  </si>
  <si>
    <t>In fact, a lot of logins and random in-app activity could be a sign that your customer can’t figure out what to do…but they sure would like to.</t>
  </si>
  <si>
    <t>If you can’t measure your key product engagement metrics at the account level, then they’re not helpful. Action item: Make sure you can determine“active” for users as well as for accounts. It’s a signal that something’s amiss…but a lot of companies might wrongly classify that customer as “active” and therefore“onboard” and“successful.” ‍“Active” – logins, random in-app activity, etc. – without context could be that the user wants to do something but can’t figure it out, so “active” in that case is actually a churn threat. Crazy.</t>
  </si>
  <si>
    <t>This one’s inherently more tactical. And why? It doesn’t do much to tell you about the health of your business other than painting a picture of (a) the general scope of your user base and (b) it’s growth (or decline). For tactics, on the other hand, knowing how many active users there are on a specific account is very helpful for a CSM managing an account. Most SaaS businesses can only be successful for their customers if the product is used by multiple users on multiple teams. So when managing SaaS accounts, knowing the number (or percentage of active users) can help a CSM identify problem or thriving accounts and prioritize their work.</t>
  </si>
  <si>
    <t>Generally speaking, “active” is a pretty shallow metric. To get a better understanding of how well your customers are engaging, you need to look deeper.</t>
  </si>
  <si>
    <t>Awerenss</t>
  </si>
  <si>
    <t>Active accounts</t>
  </si>
  <si>
    <t>an account that has had at least one user use the product in a given time frame (even if only a little!)</t>
  </si>
  <si>
    <t>a measure of how engaged your users or accounts are in a given time frame. It’s a model that scores each of your users based on (a) the number of times they do certain things in your product; and (b) the importance of those activities.</t>
  </si>
  <si>
    <t>monthly, weekly,  daily</t>
  </si>
  <si>
    <t xml:space="preserve">Any system you build (or use) for measuring engagement should help you measure engagement at the user, account, and product level. And it should track this engagement over time. If you want to get value out of it, anyway. You do want to get value, don’t you? By doing this you will give every user his/her own engagement score (you should then normalize the scores between 1-100 so they are easier to understand and use) for your engagement period (daily, weekly, monthly — up to you). At the user level, this metric can help you identify power and problem users. Power users (or power users for each account), my friend, are going to be key to the health and potential expansion of an account. Problem users (those whose engagement is decreasing over time) can quickly become the canary in the coal mine for any account. Use them to gain information. It also is a customer success metric perfect for assessing the health of different segments of your customer base. For example, looking at the engagement of accounts at different pricing plans or in different industries can help you hone your ideal customer profile (product-market fit, anyone?). Interesting use case: Looking at the engagement of accounts by individual CSM is one way to assess CSM performance.
</t>
  </si>
  <si>
    <t>As a management metric, tracking the engagement level of paid accounts over time tells you the overall health of your userbase. Are our paid users becoming more or less engaged with our product? This is a basic question that all Customer Success teams should be able to answer.</t>
  </si>
  <si>
    <t>Engagement</t>
  </si>
  <si>
    <t>Adoption rate</t>
  </si>
  <si>
    <t>user adoption rate (n.) = the percentage of your key features a user has used in a given timeframe</t>
  </si>
  <si>
    <t>Adoption determines “what percentage of your key features” your customers are using.  Adoption rate measures the number of unique features being used. This basically measures “depth of engagement.” Low Adoption rates mean that users are using the product in a concentrated way, while high Adoption rates mean that users are using the product more broadly. As with Engagement Score, looking at Adoption rates across different segments can also be helpful. You may have accounts that are on self-serve plans vs high-touch service plans — looking at Adoption rates across these two segments can help identify if your high-touch efforts are helping. (The same is true for looking at Adoption across different pricing tiers.) Looking at Adoption rates across various segments can offer insights that can help drive higher-level customer success strategies.</t>
  </si>
  <si>
    <t>As a tactical customer success metric, it’s important for you customer success teams to know the Adoption rate of their accounts so they can effectively target accounts with specific and relevant support. An Adoption rate metric at the account level can help a CSM understand each account’s use case and and give them the information they need for futher Adoption.</t>
  </si>
  <si>
    <t>Adoption</t>
  </si>
  <si>
    <t>account adoption rate (n.) = the percentage of your key features any user from an account has used in a given timeframe</t>
  </si>
  <si>
    <t>Activation</t>
  </si>
  <si>
    <t>How far along a user/account is on the path of becoming Activated, i.e. fully on-boarded and/or to first-value</t>
  </si>
  <si>
    <t>Knowing how close (or far away) your accounts are to the point of Activation is an essential customer success metric for any team working to onboard new users. An Activation rate is just that. It’s a measure of what percentage of your “Activation” criteria an account has met — how many steps have they taken as a percentage of the total number of steps they need to take. (This is especially important in trial accounts.)</t>
  </si>
  <si>
    <t xml:space="preserve">But when you track Activation rate at the account level, it becomes a powerful tactical customer success metric. Every customer success team is responsible for on-boarding users and accounts, so having the ability to track the degree to which each account is on-boarded is essential for prioritizing and organizing their work. Having this data can help a CSM focus on those accounts that are stuck in the process and understand exactly what the sticking points are.
</t>
  </si>
  <si>
    <t>SS-3.8</t>
  </si>
  <si>
    <t>5 Metrics Every B2B SaaS Marketer Should Measure</t>
  </si>
  <si>
    <t>B2B Marketing</t>
  </si>
  <si>
    <t>https://www.workwithagility.com/blog/saas-metrics-early-stage</t>
  </si>
  <si>
    <t>Site Speed</t>
  </si>
  <si>
    <t>Product stability (Stability)</t>
  </si>
  <si>
    <t>This is a simple metric that is often overlooked by SaaS marketers (‘isn’t that a metric for the CTO to track?’). Your site may be cached locally so you are now aware that ‘speed is an issue’. A slow site is a real silent killer, so being aware of your site speed and seeking to continually optimize it is a key requirement for all B2B SaaS businesses.</t>
  </si>
  <si>
    <t>Check your Google Analytics to see what country your traffic is primarily coming from (often the US) - or better still your sales leads in your CRM. Ensure that you have a dedicated server in that market to deliver a strong performance. In this example, the US is the main traffic source for this account but the site speed is far worse than other countries with a lot less traffic. (Source: Google Analytics). https://tools.pingdom.com/ https://developers.google.com/speed/pagespeed/insights/</t>
  </si>
  <si>
    <t>Performance</t>
  </si>
  <si>
    <t>Traffic</t>
  </si>
  <si>
    <t>Nonetheless, assuming a strong correlation with conversions, increasing traffic month-on-month (except for seasonal dips like December and August) is a useful metric to track.</t>
  </si>
  <si>
    <t>As mentioned earlier, tracking views/visitor numbers cannot be in isolation. Bounce rates, click through/conversion rates and average time spent on-page represent additional factors that need to be considered to ensure the quality of the traffic is being accounted for (as they indicate ‘engagement’).</t>
  </si>
  <si>
    <t>Use the filter in Google Analytics to apply a segment to filter out ‘poor quality traffic’. Traffic to filter out could include: Internal IP Traffic Traffic from non-target geographies e.g. India and China Traffic related to visitors logging in to your application (existing customers) Traffic from dodgy backlinks Of course, the net effect of applying these filters is that you’ll realise your core traffic volumes are overstated, if viewed as a proxy for an audience that could represent leads. Google search Console</t>
  </si>
  <si>
    <t>Marketing Qualified Lead</t>
  </si>
  <si>
    <t>monthly</t>
  </si>
  <si>
    <t>Ensure your CEO/Head of Sales sign off on the exact definitions for MQL’s and SQL’s to ensure that the quality of the lead is easy to assess. Otherwise, sales may argue that the leads marketing is generating are of poor quality. It’s also worth using a tool like Zapier to guarantee that leads flow smoothly into your CRM.</t>
  </si>
  <si>
    <t>Sales Qualified Lead</t>
  </si>
  <si>
    <t>Via your Content Management System Via your CRM</t>
  </si>
  <si>
    <t>Conversion rate</t>
  </si>
  <si>
    <t>For those sites that are more transactional the ‘conversion rate’ becomes a key metric. You are keen to encourage immediate adoption, trying to incentivise visitors to Get Started with a Free Trial or to Create an Account. Again the goal should be to increase the number of conversions by: Driving more traffic to the landing pages Improving the design of the pages to increase conversions Improving the quality of traffic coming to these landing pages</t>
  </si>
  <si>
    <t>Again it is important to consider the following: What qualifications should I add to the form field to reduce the quantity of ‘poor leads’? Have I got a smooth onboarding process to ensure the lead sees value early and converts? Is the on-page messaging appropriate to help qualify the leads?</t>
  </si>
  <si>
    <t>Google Analytics Via your Content Management System Via your CRM</t>
  </si>
  <si>
    <t>Keyword ranking</t>
  </si>
  <si>
    <t>Ensuring you have strong Search Engine Optimisation for your site is vital, as it helps improve the quality of traffic and lower the cost of acquisition.</t>
  </si>
  <si>
    <t>Google Search Console SEMrush Uber Suggest</t>
  </si>
  <si>
    <t>SS-3.9</t>
  </si>
  <si>
    <t>5 product metrics and KPIs that matter for product and customer success teams</t>
  </si>
  <si>
    <t>Agnes Sokol</t>
  </si>
  <si>
    <t>https://www.pendo.io/pendo-blog/5-metrics-that-matter-for-product-and-cs-teams/</t>
  </si>
  <si>
    <t>24/03.2021</t>
  </si>
  <si>
    <t>Breadth</t>
  </si>
  <si>
    <t>It’s a measure of how many total users you have, and more importantly, how many users you have per account.</t>
  </si>
  <si>
    <t>used to measure product and customer health. Product breadth is a great indicator of how sticky your product is, and also allows you to monitor and minimize churn risk. A larger product breadth gives you the ability to absorb turnover within your customer base and ensure you aren’t incurring additional churn risk. If you only have one or two users from an organization and lose a single user at that company,  you’re looking at a 50% turnover of your user base, which can feel like a serious hit. Alternatively, if you can get 10, 20, or 30 users at that same organization to use your product, losing one makes it much easier to recover and gives you ample time to rebuild the relationship.</t>
  </si>
  <si>
    <t>Product Depth</t>
  </si>
  <si>
    <t>Product depth is about leveraging your product to the fullest and speaks to how much of the product your customers are using–specifically how many core features or areas of the product they’re utilizing. Sometimes customers only use a product at a surface level. Product depth looks at how sophisticated your customers are at using all parts of your product. Are they using it to its fullest potential or are they using a limited portion of the overall application? Ideally, you want balanced product usage, which signals that customers are leveraging the product’s value to the fullest. If there are parts of your product that are rarely or never used, you may want to consider if the feature should be removed altogether.</t>
  </si>
  <si>
    <t>Frequency</t>
  </si>
  <si>
    <t>frequency measures how often users (or users from a specific account) log-in to your product in a given time frame. A useful way to look at frequency is to examine whether users tend to access the product on a daily, weekly, or monthly basis.</t>
  </si>
  <si>
    <t>Every software provider wants to be the product that customers can’t live without–your goal is to establish your product as vital to performing the requirements of their job. By measuring frequency, you can see how many days per month users access the product, how much time users spend within the product, and how many components of it they explore. This will uncover if they are finding sustained value in the product over time. These core metrics are great quantitative measures of the overall product experience, but quantitative measurement is only part of the story. To gain a true understanding of customer and product health, it is paramount to combine quantitative metrics with qualitative user feedback. The next two metrics will help you do just that.</t>
  </si>
  <si>
    <t>Net Promoter Score (NPS) provides a clear measurement of customer loyalty that can be tracked over time.</t>
  </si>
  <si>
    <t>NPS is only one indicator of customer health, but it is very popular among SaaS companies specifically. You can send NPS surveys to users (ideally, in-app) and ask how likely they are to recommend the product to other users to gauge overall satisfaction and sentiment. Remember to think of NPS as a direction as opposed to a single data point, since you should always be striving to improve your NPS over time. It’s also important to keep in mind that NPS is a company-wide metric and requires collaboration across the entire organization. NPS is traditionally ingrained in customer success, but product teams should be equally invested to ensure the product is generating positive NPS scores from users. Similarly, having cross-functional plans to address customer feedback is essential as well.</t>
  </si>
  <si>
    <t>Satisfaction</t>
  </si>
  <si>
    <t>Time to value</t>
  </si>
  <si>
    <t>Time to value looks at key value drivers within your product and examines how long it takes for a user to gain enough proficiency to actively realize value from the product.</t>
  </si>
  <si>
    <t>Time to value is impacted by a number of departments (including marketing and sales), so in order to accurately observe this metric, you should only change one variable at a time to ensure you’re controlling the environment. Explore the time to value indicators for your specific product–which should be data-driven but also subjective. Are users achieving the desired outcomes in your product? Have CSMs captured any common blockers? How quickly can you address those? These can be measured using a variety of tools and every company has slightly different value indicators.</t>
  </si>
  <si>
    <t>SS-3.10</t>
  </si>
  <si>
    <t>5 Metrics That Every Subscription Business Should Measure</t>
  </si>
  <si>
    <t>Diego Gomes</t>
  </si>
  <si>
    <t>https://www.saasholic.com/5-metrics-that-every-subscription-business-should-measure/</t>
  </si>
  <si>
    <t>measure of the predictable and recurring revenue components of your subscription business. It will typically exclude one-time and variable fees, but for month-to-month businesses could include such items.</t>
  </si>
  <si>
    <t>MRR = SUM(Paying customers monthly fee)</t>
  </si>
  <si>
    <t>Monthly Recurring Revenue, almost always referred to as MRR, is probably the most important metric at all of any subscription business. It’s what makes this business model so great. Once you acquire a new customer you got a recurring revenue, which means you don’t have to worry about one-off sales every month. Different from traditional sales, it gives you new challenges such as retention and churn.</t>
  </si>
  <si>
    <t>New recurring revenue</t>
  </si>
  <si>
    <t>New MRR is the simply new revenue brought by brand new customers acquired.</t>
  </si>
  <si>
    <t>Now image that you have 3 customers that upgrade their plans from $100/mo to $200/mo. That means you have expanded your revenue from existing customers, we call that Expansion MRR. Your Expansion MRR for that month would be $300. Keep in mind that Expansion MRR can come from upselling (customers upgrading theirs plans) or cross-selling (customers buying additional products or services).</t>
  </si>
  <si>
    <t>Churn recurring revenue</t>
  </si>
  <si>
    <t>the revenue that has been lost from customers cancelling or downgrading their plans. So let’s say on a given month you had 2 cancellations of $100/mo plans and other 3 customers downgraded their plans from $200/mo to $100/mo. You Churn MRR would be $500. It simply means that you’ll have minus $500 on recurring revenue for next month. Keep in mind that MRR churn is different from customer churn.</t>
  </si>
  <si>
    <t>Net New MRR = New MRR + Expansion MRR — Churn MRR</t>
  </si>
  <si>
    <t>measures the profit your business makes from any given customer. The purpose of the customer lifetime value metric is to assess the financial value of each customer, or from a typical customer in case you’re measuring it generally.</t>
  </si>
  <si>
    <t>LTV = ARPA * % Gross Margin / % MRR Churn Rate</t>
  </si>
  <si>
    <t>Customer lifetime value helps you make important business decisions about sales, marketing, product development, and customer support, such as: How much should I spend to acquire a customer? Who are my best customers? How can I offer products and services tailored for them? How much should I spend to service and retain a customer? What types of customers should sales reps spend the most time on?</t>
  </si>
  <si>
    <t>Improving your Customer Lifetime Value can have dramatic impacts throughout your business. So you should always be looking for higher ARPA (customers paying you more money), higher Gross Margin (costing less to produce) and lower Churn Rate (paying you for a longer time).</t>
  </si>
  <si>
    <t>Customer Profitability</t>
  </si>
  <si>
    <t>represents the difference between the revenues earned from and the costs associated with the customer relationship during a specified period</t>
  </si>
  <si>
    <t>refers to the resources that a business must allocate (financial or otherwise) in order to acquire an additional customer. It includes every single effort necessary to introduce your products and services to potential customers, and then convince them to buy and become active customers.</t>
  </si>
  <si>
    <t>CAC = (CPL per customer + ‘touch’ costs per customer) * Conversion rate</t>
  </si>
  <si>
    <t>It’s important to notice that CAC is fairly meaningless without knowing the LTV (Customer Lifetime Value). That is, the ability to monetize a customer. And every company is different, so it isn’t a one-size-fits-all scenario; though generally, the more expensive the product, the higher the CAC will be. CAC plays a major role in calculating the value of the customer to the company and the resulting return on investment (ROI) of acquisition. The calculation of customer valuation helps a company decide how much of its resources can be profitably spent on a particular customer. In general terms, it helps to decide the worth of the customer to the company. The business challenge is to balance one against the other. Specific numbers are less important than the ratio between them. In any business model, the goal is to minimize CAC while maximizing LTV. The best SaaS businesses have a LTV to CAC ratio that is higher than 3, sometimes as high as 7 or 8.</t>
  </si>
  <si>
    <t>usually abbreviated to ARPA, is a measure of the revenue generated per account, typically per year or month. You could also say that it represents the Average Revenue per Customer, but remeber that a customer may have more than one account depending on your product/services characteristics.</t>
  </si>
  <si>
    <t>ARPA = MRR / Total # of Customers</t>
  </si>
  <si>
    <t>Average revenue per account allows for the analysis of a company’s revenue generation and growth at the per-unit level, which can help investors to identify which products are high or low revenue-generators.</t>
  </si>
  <si>
    <t>There is a good practice of measuring the Average Revenue per Account separately for new customers. So instead of having an ARPA metric for all your customers, you’d have two different metrics: Average Revenue per Existing Account and Average Revenue per New Account. In that way, you can have a sense of how your ARPA is evolving and how your new customer behave if compared to existing ones. Are they more willing to accept cross-selling and/or up-selling? Measure it separately and you’ll know. The way of calculating it remains the same, the only different is that you’re doing it with two different clusters, instead of doing it all at once.</t>
  </si>
  <si>
    <t>the number or percentage of subscribers to a service that discontinues their subscription to that service in a given time period. In order for a company to expand its clients base, its growth rate (number of new customers) must exceed its churn rate (number of lost customers).</t>
  </si>
  <si>
    <t>Churn = # of Churned Customers</t>
  </si>
  <si>
    <t>It’s important to notice that Customer Churn is different from Revenue Churn. Customer Churn refers to the number of customers that have discontinued their subscription on a given period. Revenue Churn is how much those lost customers represents in revenue.</t>
  </si>
  <si>
    <t>Churn is inevitable. It’s impossible to guarantee that all your customers will remain to be your customers forever because churn happens for a variety of reasons. A few examples of why your customers may discontinue their subscription to your service: Customer out of budget/can’t afford the subscription fee; Customer can’t see/get the value proposition of your product; Your product lacks quality/features; Your product is good but customer service is not; Changed to a competitor’s product; Your B2B customer is bankrupted; Your B2B customer has been acquired. As you can see there are some events and variables that are out of your control and there’s almost nothing you can do. But the good news is that — in most cases — customer churn reason is under your control, like product quality, price and customer service.</t>
  </si>
  <si>
    <t>how much those lost customers represents in revenue.</t>
  </si>
  <si>
    <t>MRR Churn = SUM (MRR of Churned Customers)</t>
  </si>
  <si>
    <t>SS.3-11</t>
  </si>
  <si>
    <t>5 SaaS Metrics That Matter For Your Business</t>
  </si>
  <si>
    <t>Lamie Liden</t>
  </si>
  <si>
    <t>https://www.alpinesg.com/blog/5-metrics-that-matter-most-for-your-saas-business/</t>
  </si>
  <si>
    <t>Net revenue retention</t>
  </si>
  <si>
    <t>answers the question of what happens to your revenue if your company doesn’t gain another customer.</t>
  </si>
  <si>
    <t>How do you calculate net revenue retention? Let’s look at an example. If your prior month ending MRR (monthly recurring revenue) was $1,000 Your current month increases in revenue from your existing customer base (upsells, price increases, growth in users, etc.) was $700 Your current month decreases in revenue from your existing customer base (shrinkage in users, etc.) was $400 Your current month lost revenue was $200 Then your net revenue retention in the current month would be 110% (1,000 + 700 – 400 – 200)/1,000 x 100</t>
  </si>
  <si>
    <t>Retention rate</t>
  </si>
  <si>
    <t>tells you how well you’re able to retain your customers from one period to the next.</t>
  </si>
  <si>
    <t>How do you calculate customer retention? If the number of active customers in the prior month was 100 Your lost customers in the current month was 5 Then your customer retention in the current month would be 95% (100-5)/100 x 100</t>
  </si>
  <si>
    <t>Revenue growth rate</t>
  </si>
  <si>
    <t>the percentage at which revenue was added this year over last year.</t>
  </si>
  <si>
    <t>If current year annual revenue is $5,000,000 Prior year annual revenue was $4,500,000 Then your annual growth rate is 11% ((5,000,000/4,500,000)-1) x 100</t>
  </si>
  <si>
    <t>tells you how likely your customers are to recommend your product or service to a friend. Research indicates there is a high correlation between a company’s growth and its customer NPS. Happy customers usually mean strong customer retention as well as referrals for new business.</t>
  </si>
  <si>
    <t>Customer NPS is measured in a similar manner as eNPS.  It starts by surveying your audience (in this case your customers) and asking: “On a scale of 0-10, how likely are you to recommend that a friend use [your product/service]?” The calculation of customer NPS is the same as eNPS. It is the difference between the % of promoters minus the % of detractors.</t>
  </si>
  <si>
    <t>LTV to CAC</t>
  </si>
  <si>
    <t>How do you calculate LTV? If your ACV (annual contract value) is $10,000 Your gross margin (revenue – cost of goods sold / revenue) is 85% Your customer churn (number of lost customers in a given period divided by your starting number of customers) is 15% Then your LTV is $56,667 ($10,000 x 85% / 15%) How do you calculate CAC? If your sales and marketing expense for a given period is $1,000,000 The number of new customers added in that same period is 100 Then your CAC is $10,000 ($1,000,000 / 100) How do you calculate LTV to CAC? LTV to CAC ratio equals 5.7x ($56,667 / $10,000)</t>
  </si>
  <si>
    <t>SaaS magic metric</t>
  </si>
  <si>
    <t>helps you determine how many dollars of ARR (annual recurring revenue) you create for every dollar spent on sales and marketing. This metric gives SaaS operators and investors a tangible metric on which to base plowback decisions, particularly in the go-to-market side of the business.</t>
  </si>
  <si>
    <t>How do you calculate the SaaS magic number? If your current period ARR (annual recurring revenue is your monthly recurring revenue x 12) is $6,000,000 Your prior period ARR was $5,000,000 Your current period sales and marketing spend is $1,000,000 Then your SaaS magic number is equal to 1.0x ($6,000,000 – $5,000,000) / $1,000,000</t>
  </si>
  <si>
    <t>SS.3-12</t>
  </si>
  <si>
    <t>6 Important Product Management Metrics (And How to Improve Them)</t>
  </si>
  <si>
    <t>Gainsight</t>
  </si>
  <si>
    <t>https://www.gainsight.com/blog/6-important-product-management-metrics-and-how-to-improve-them/</t>
  </si>
  <si>
    <t>metric measures the number of different users who open your product within a 30 day period.</t>
  </si>
  <si>
    <t>. As the name implies, MAU demonstrates how your platform’s performance is attracting and retaining users in a month’s time. The Daily Active Users (DAU) metric provides that information daily.</t>
  </si>
  <si>
    <t>User retention</t>
  </si>
  <si>
    <t>the percent of your existing customers who remain with your company for a defined period of time, such as a month.</t>
  </si>
  <si>
    <t>To calculate your CRR, take the number of customers you had at the end of the month (E) and subtract the number of new customers (N) you gained. Then divide that number by the number of customers you started with (S). Multiply by 100 to get a percentage instead of a decimal. ((E-N) / S )x 100 = CRR</t>
  </si>
  <si>
    <t>Customer satisfaction score</t>
  </si>
  <si>
    <t>the average satisfaction score of customers influenced by a particular experience.</t>
  </si>
  <si>
    <t>tells you the percentage of your customers who would recommend your product</t>
  </si>
  <si>
    <t>% Promoters – % Detractors = NPS</t>
  </si>
  <si>
    <t>is how much it costs for you to acquire one customer. It factors in a variety of expenses like advertising costs, the cost of any software your teams use, and employee salaries.</t>
  </si>
  <si>
    <t>Sales &amp; Marketing Costs/Total New Customers = Customer Acquisition Cost</t>
  </si>
  <si>
    <t># Customers x ARPA = MRR</t>
  </si>
  <si>
    <t>Monthly Recurring Revenue (MRR) and Annual Recurring Revenue (ARR) are used by contract-based businesses to track the value of their active accounts. These metrics are commonly used by SaaS businesses to track the success of their company.</t>
  </si>
  <si>
    <t>https://www.gainsight.com/product-experience/</t>
  </si>
  <si>
    <t>SS.3-13</t>
  </si>
  <si>
    <t>6 SaaS Sales Metrics You Should be Tracking</t>
  </si>
  <si>
    <t>Jess Day</t>
  </si>
  <si>
    <t>https://www.copper.com/resources/saas-sales-metrics</t>
  </si>
  <si>
    <t>measures how much it costs to acquire new customers and how long it takes you to recoup that initial investment.</t>
  </si>
  <si>
    <t>You also need to factor in the sales costs required to convert your leads into customers, including salaries and labor costs.</t>
  </si>
  <si>
    <t>Customer Acquisition Cost = Total Sales spend during a period  of Time / Total customers Acquired during that time</t>
  </si>
  <si>
    <t>First, this establishes your financial viability. If your CAC is higher than your product costs or doesn’t have a high enough return, you need to adjust your business model. Second, it’s a litmus test for your current marketing and sales efforts. Break down CAC by channel (e.g. CAC of paid Google ads vs. CAC of creating SEO content) to determine where you should invest in sales and marketing and where you should cut back. The average CAC fluctuates based on your industry and product. Expensive enterprise SaaS solutions have drastically higher acquisition costs than SMB SaaS offerings. As a SaaS metric, CAC doesn’t reveal much on its own. It measures new revenue, not customer success. It’s easy to focus on the cost of acquiring customers and forget about customer retention and lifetime value. To get the most value out of CAC and determine if you have a growing, financially viable SaaS business, you need to review it alongside the lifetime value of your product.</t>
  </si>
  <si>
    <t>Your customer acquisition costs typically depend on two factors: the cost of generating a lead and the cost to convert that lead. In other words, your sales and marketing costs.</t>
  </si>
  <si>
    <t>the total amount of revenue generated by a single customer over the “life” of their subscription to your SaaS product. It includes not only their initial investment and monthly payment but also other purchases including upsells renewals and add-ons.</t>
  </si>
  <si>
    <t>To calculate CLV, divide the average revenue per account (ARPA) by the customer churn rate, or how many customers canceled services during that period.</t>
  </si>
  <si>
    <t>CLV drives your company value — it shows you how much each customer contributes to your revenue. You should strive to create a SaaS business model that decreases or maintains your CAC and increases your CLV over time. CLV not only demonstrates customer retention and longevity, it also helps you identify your best customers. Tracking CLV by different customer types, industries and buyer personas can help you identify your highest value customers. The true value of CLV, however, comes by analyzing it with CAC.</t>
  </si>
  <si>
    <t>divide the lifetime value of a customer by the customer acquisition cost.</t>
  </si>
  <si>
    <t>CAC:CLV demonstrates whether your SaaS business is viable; you don’t want to spend more money to acquire customers than they’re worth. A working SaaS business model should always aim to increase CLV while keeping CAC down. Industry benchmarks vary. In general, your lifetime value should be three times higher than your customer acquisition costs. Larger companies like Constant Contact report closer to a 5x CAC:CLV return. Comparing your CAC to CLV is also a great way to segment and hone in on your most valuable customers. SaaS businesses are constantly testing the market with different product offerings to determine uses, pricing models, industry verticals and types of customers. Your customers with the highest CLV and low CAC are the sweet spot that your SaaS model should continually strive for.</t>
  </si>
  <si>
    <t>the percentage of customers or subscribers who cancel or leave your services in a specific time period.</t>
  </si>
  <si>
    <t>Churn depends on your target customers’ behavior. Individuals and small business-focused SaaS organizations generally have a higher churn rate than enterprise SaaS solutions. SaaS enterprise solutions will also have a much longer, more expensive sales cycle, since enterprise SaaS solutions are larger, more expensive and more time-consuming to launch and implement.</t>
  </si>
  <si>
    <t>To calculate MRR, multiply the total number of paying customers you have in a month by the average revenue per account (or your “ARPA”).</t>
  </si>
  <si>
    <t>It’s easy to focus on all-up revenue and only pursue long-term, larger sales. The larger the sale, the better, right? But large sales can take (much) longer to close. You should have a balance of both. If you focus on all-up metrics and only pursue big sales, you’ll become dependent on them for your revenue. But large deals have a longer sales cycle, meaning you could be strapped for cash in between sales. Maintaining a healthy MRR is valuable because it ensures you’re focused on generating recurring, consistent revenue to boost your monthly cash inflow. MRR is also a useful SaaS sales metric to predict future business health and growth, and many investors and executives take MRR one step further. They look at: How many customers do you have? What’s your average MRR per customer? What does your sales pipeline currently look like? (How many opportunities are in your pipeline? How did you acquire them? What’s your conversion rate?)</t>
  </si>
  <si>
    <t>Comparing your current MRR and sales pipeline, you can not only measure your current recurring revenue but also predict where it will be in one, two and three years — it’s an excellent metric to measure the health of your company.</t>
  </si>
  <si>
    <t>Also known as "lead momentum" or "qualified sales lead growth," lead velocity rate measures month-over-month sales growth. It quantifies your business growth in terms of leads.</t>
  </si>
  <si>
    <t>Other metrics like MRR are based on historical data; LVR is a SaaS metric that uses your current data to predict future revenue and sales growth. Theoretically, if you grow your LVR, you’ll grow your revenue.</t>
  </si>
  <si>
    <t>To calculate LVR, subtract the number of qualified leads month-over-month and divide by last month’s qualified leads:</t>
  </si>
  <si>
    <t>Win rate</t>
  </si>
  <si>
    <t>Win rate measures how efficient sales reps are at closing deals. It’s a popular metric to monitor sales performance.</t>
  </si>
  <si>
    <t>To calculate the win rate, divide the opportunities won, by the total number of opportunities.</t>
  </si>
  <si>
    <t>Win rate is a standard, popular SaaS metric — but be careful how you use it. A high win rate, especially when you’re an early startup, could indicate a sales team is coasting and resting on accessible deals instead of pushing into new segments and markets. Looking at the win rate alone when you’re analyzing the efficiency and success of your SaaS model won’t provide a complete picture, so look at the win rate in the context of your market segments and customers. Do you have a good win rate in the new markets you’re expanding into? What about with your target customers?</t>
  </si>
  <si>
    <t>SS.3-14</t>
  </si>
  <si>
    <t>7 KEY CUSTOMER SUCCESS METRICS FOR SAAS ENTERPRISE SOFTWARE</t>
  </si>
  <si>
    <t>Joe Peters</t>
  </si>
  <si>
    <t>https://du.co/7-key-customer-success-metrics-for-saas-enterprise-software/</t>
  </si>
  <si>
    <t>Customer effort score</t>
  </si>
  <si>
    <t>quantitative values on the speed, effectiveness and user experience of the onboarding process, and combine these into a metric we call the Customer Effort Score</t>
  </si>
  <si>
    <t>It’s a one-off metric but often correlates closely to the levels of engagement we see in a customer’s first year of using Duco. Speaking of which…</t>
  </si>
  <si>
    <t>The quicker you can get a customer live and using the product, the quicker they are likely to achieve value and ROI, and it’s more likely they are going to have a good experience using the service.</t>
  </si>
  <si>
    <t>Measuring the frequency and quality of engagement is absolutely key to ensuring good customer health.</t>
  </si>
  <si>
    <t>High engagement levels are an indicator of a good active customer relationship. If engagement starts to drop, red flags should be raised. As an organisation you then need to dig into the reasons behind this and bring those levels back up.</t>
  </si>
  <si>
    <t>Low CSATs can be investigated to learn how to improve in the future. The frequency of interaction with support can highlight some interesting trends. If the customer never asks for support, either they are extremely happy or they aren’t actually using the platform. If the customer is continually calling support, that might indicate an opportunity to discuss additional training, a customised onsite session, or even some strategic consultancy. Ideally you want customers somewhere in the middle – the sweet spot – where they are engaged with the product and contacting support as and when needed.</t>
  </si>
  <si>
    <t>Actual Usage</t>
  </si>
  <si>
    <t>Actual usage is a straightforward calculation for us. We charge by volume, typically with an upper data limit, so if a customer has a ceiling of one million lines of data per day, and they are generally putting 600,000 lines through Duco per day, then the usage rate is 60%. Low or dropping usage indicates a cause for concern, while if a customer regularly reaches (or breaches) their limit, it provides an opportunity for us to sit down and discuss their subscription.</t>
  </si>
  <si>
    <t>For breadth of usage, we look at how many of our product features are being used on a daily basis.</t>
  </si>
  <si>
    <t>Duco has core functionality for ingesting, normalising and reconciling data that all clients use, but we also have other features such as workflow for automatically allocating issues to individuals/teams or an API for downstream reporting. The more features a customer uses, the stickier their relationship is likely to be and the more confident we can be in the strength of the customer engagement.</t>
  </si>
  <si>
    <t>Number of Active users</t>
  </si>
  <si>
    <t>Although we don’t charge by the seat, we still track the number of active users (just as firms who charge by users should also measure actual usage). A growing user base usually means the customer is finding more uses for the product within the organisation. Great news! Conversely, if user numbers are declining, it’s imperative to find out why.</t>
  </si>
  <si>
    <t>Net promoter score or NPS is an industry standard engagement metric that gives you a benchmark of your customer loyalty. In a nutshell, you ask the question: “On a scale of 0-10, how likely are you to recommend this product/service to a friend or colleague?” Anyone who answers 9 or 10 is a promoter; 7 or 8 are passives; 0-6 are detractors. Your NPS score is calculated by taking the percentage of promoters and subtracting the percentage of detractors. This will give you a score in the range -100 to 100. For more information, Hotjar has a good NPS summary.</t>
  </si>
  <si>
    <t>If we see the NPS fall below a certain threshold for a particular customer – for either group – it triggers an action to find out why. We will speak with the customer and try to get to the root cause of any dissatisfaction. This can happen when, for example, a business sponsor at a customer is replaced by someone not familiar with Duco, or who has more experience with on-premise solutions. NPS acts as a heads up that we might need to arrange a meeting with the new sponsor and re-emphasise the benefits of Duco. At the other end of the scale NPS helps us to see who our real advocates are. These are customers who might be receptive to joining us to speak at a conference, or potentially acting as a reference client.</t>
  </si>
  <si>
    <t>SS.3-15</t>
  </si>
  <si>
    <t>7 Key Customer Success Metrics that Every SaaS Company should Track</t>
  </si>
  <si>
    <t>Sanjay Parmar</t>
  </si>
  <si>
    <t>https://www.flype.ai/weekly-blog/7-key-customer-success-metrics-that-every-saas-company-should-track/</t>
  </si>
  <si>
    <t>Customer Effort Score is the new customer experience metric that measures the ease of experience with the SaaS product. It simply estimates how easy or dif_x005F_x0000_cult it was for the customer to accomplish what they wanted in their interaction with the product.</t>
  </si>
  <si>
    <t>CES validates if the product is delivering a superior customer experience or the customer is experiencing several frustration points that could eventually cause them to leave. Proactive measurement of CES ensures timely intervention as this points out early signs of customer disengagement.</t>
  </si>
  <si>
    <t>Customer Success</t>
  </si>
  <si>
    <t>the user engagement metric. It monitors how the customer engages with the product, the average log-in time, and other usage statistics such as too many or no support conversations, survey scores, usage of key features etc</t>
  </si>
  <si>
    <t>The Customer Health Score is a leading indicator that shows if a customer is happy using a product, is at risk or completely dissatis�ed. This score can be mapped by measuring the users time spent on the product in relation to speci�c goal-oriented objectives.</t>
  </si>
  <si>
    <t>identi_x005F_x0000_es customer loyalty and determines how likely they are to refer you the product others.</t>
  </si>
  <si>
    <t>While SaaS companies have to be heavily focused on customer retention, their main goal should be to ensure customer loyalty. The NPS is the stethoscope that helps companies assess who are their loyal followers, who are the complacent ones and who are waiting to jump the boat. NPS templates have to be easily customizable for easy personalization. NPS scores provide insights into customer loyalty towards the brand and assists in turning customers into brand advocates.</t>
  </si>
  <si>
    <t>Satisfaciton</t>
  </si>
  <si>
    <t>While the customer churn rate is a late-stage marker, it is directly related to customer success and the bottom line. If SaaS product fails to create value or does not deliver the expected value to the user then they fail to drive customer success. This leads to customer churn. The customer churn rate is the percentage of customers lost within a speci_x005F_x0000_c timeframe. It includes the customers who do not renew their subscriptions or cancel their subscription to the total number of customers you have during that speci_x005F_x0000_c time period. This does not include the new customers acquired during this period. Identifying the non-active customers, identifying their pain points, and taking proactive measures to convert them into active users can positively impact the churn rate.</t>
  </si>
  <si>
    <t>is a valuable transactional metric to assess how satis_x005F_x0000_ed the users are with their product interaction. CSAT surveys can be highly customizable with open and close-ended questions.</t>
  </si>
  <si>
    <t>These can give companies a clear idea of the user needs, their expectations, and demands etc. and help them identify what the customers think and feel about the product. These insights can be used to chart the product evolution roadmap and also solve underlying product and usage related issues.</t>
  </si>
  <si>
    <t>Support Satisfaction</t>
  </si>
  <si>
    <t>Are the customers satis_x005F_x0000_ed with the level of support provided? Do they have a single vehicle through which they can communicate with all the relevant stakeholders? Do they spend time _x005F_x0000_guring out how to resolve their queries? What is the ticket de_x005F_x0000_ection rate? Are you measuring the number of tickets raised per user? Does the customer _x005F_x0000_nd resources they need easily? Do the customers have access to online information repositories? Is self-service enabled? All of these factors contribute to support satisfaction. The lack of or inadequate support can also be a deal-breaker for SaaS companies. The data from the support satisfaction levels can then be used for product and service improvements to grow a loyal customer base.</t>
  </si>
  <si>
    <t>the measure of the additional recurring revenue generated from existing customers through add-ons, upselling and/or cross-selling.</t>
  </si>
  <si>
    <t>Expansion MRR involves adding additional revenue from existing customers that occurred within a speci_x005F_x0000_c timeframe. This metric is also a negative churn indicator. Good Expansion MRR rates indicate that you have a good negative churn rate. This means that the revenue generated from the existing customers is higher than the revenue lost to churned customers. For any SaaS company to be successful, they have to singularly focus on customer success and successful customer enablement is a key piece of the puzzle. By keeping a close eye on these metrics and by engaging with the customer at the right time, SaaS companies can ensure customer success for their clients. This is also essential as only when a customer reaches an ‘aha’ moment in the product journey will they turn from subscribers to users and then to product advocates.</t>
  </si>
  <si>
    <t>SS.3-16</t>
  </si>
  <si>
    <t>7 Key SaaS Metrics to Track</t>
  </si>
  <si>
    <t>Wendy</t>
  </si>
  <si>
    <t>https://whatagraph.com/blog/articles/saas-metrics</t>
  </si>
  <si>
    <t>Net recurring revenue churn rate</t>
  </si>
  <si>
    <t>It estimates the percentage increase in net MRR from month to month. This metric is one of the crucial and common SaaS metrics. The MRR changes as your business add additional revenue and customer churns.</t>
  </si>
  <si>
    <t>The growth rate indicates the net disparity of those parameters every month. The net growth rate shows a formidable indicator of how quickly your SaaS business is growing. Your ability to minimize monthly churn while you boost monthly revenue is a reliable indicator to track in business.</t>
  </si>
  <si>
    <t>It's the estimation of loss revenue monthly as a result of account downgrades and cancellations, having factored all revenues generated from expansion or upgrades. It indicates revenue churn less expansion or revenue added. This is the opposite of Gross MRR Churn Rate that factors only the total loss to your business while excluding expansion.</t>
  </si>
  <si>
    <t>Gross MRR Churn rate</t>
  </si>
  <si>
    <t>This is the total percentage of revenue you lost as a result of downgrades or cancellations. It is the estimation of the total loss to your company against the Net Churn Rate, which estimates the relative loss having subtracted your expansion MRR.</t>
  </si>
  <si>
    <t>The Metric Expansion MRR or Monthly Recurring Revenue is the extra revenue you've generated from existing clients via upsells, cross-sells, or add-ons.</t>
  </si>
  <si>
    <t>Expansion MRR connotes the ability of your SaaS business to deliver more value to your customers and also monetize the value. It is highly essential to be able to generation expansion MRR. A lot of the top-notch later stage SaaS enterprises secure a sizable proportion of their growth from existing clients.</t>
  </si>
  <si>
    <t>Whatagraph</t>
  </si>
  <si>
    <t>is the revenue you've generated per account. It is usually estimated on either a monthly or a yearly basis. It is often referred to as the Average Revenue per User or ARPU or the Average Revenue Per Customer or ARPC.</t>
  </si>
  <si>
    <t>another key saas metric that estimates the percentage growth of qualified business leads from month to month. It estimates the development of your pipeline. In other words, it seeks to find out the number of potential customers you are aspiring to convert to paying customers.</t>
  </si>
  <si>
    <t>Lead Velocity Rate is never lagging, and it is real-time. It clearly shows the future of growth and revenues. It is highly crucial strategically than your monthly or quarterly growth as you can visualize the future of your company 12 to 18 months forward. This opportunity of visualizing your existing pipeline, coupled with the historical development of your pipeline enables you 'guesstimate' or estimate what growth will look like in months to come. Therefore, the qualified sales pipeline is one of the highly important metrics you will need to track if you are scaling.</t>
  </si>
  <si>
    <t>CAC recovery period</t>
  </si>
  <si>
    <t>refers to the number of months taken to earn back what you've invested in acquiring leads. It reveals your break-even point.</t>
  </si>
  <si>
    <t>It determines the amount of cash your company needs to grow. A lot of startups would need about 15 to 18 months to recover the costs they have invested in acquiring new customers. This alone can put a strain on capital. Therefore, try to focus on minimizing the CAC that you need to recover each year.</t>
  </si>
  <si>
    <t>SS.3-17</t>
  </si>
  <si>
    <t>7 Marketing Metrics Every SaaS Company Should Be Tracking</t>
  </si>
  <si>
    <t>Mike Wolfe</t>
  </si>
  <si>
    <t>Unique visitors</t>
  </si>
  <si>
    <t>the individuals that come to your website in a given timeframe—not to be confused with sessions, which are the total number of visits in a given timeframe and may count the same individuals multiple times. For example: You may have 10,000 sessions per month, but if you mistake that for your audience size and you’re only getting 1,000 unique visitors, your audience is much smaller than you realize.</t>
  </si>
  <si>
    <t>It’s important to track unique visitors rather than just reporting on traffic. Seeing growth in unique visitors indicates that your audience is growing and that your content is resonating with them. It’s also important to see how these visitors are getting to your site—whether it’s through organic search, social media, referrals, email, direct traffic, or your paid media efforts. Knowing which channels drive the most traffic will help you identify the marketing activities that are working the best and the ones that could use some optimization for better performance.</t>
  </si>
  <si>
    <t>Google Analytics, a free tool, is one of the best ways to track unique visitors. Within the tool, you have the ability to refine by date and compare time periods. Look at this number on a weekly basis and report on it on a monthly basis.</t>
  </si>
  <si>
    <t>Leads</t>
  </si>
  <si>
    <t>A lead is typically very top of the funnel. They’re someone who is just starting to do their research. They realize they have a problem, but they probably don’t know how to solve it yet. They’ve likely only filled out one form on your website.</t>
  </si>
  <si>
    <t>Leads drive sales. Traffic is a pointless vanity metric if you’re not tracking the number of unique visitors that convert into leads.</t>
  </si>
  <si>
    <t>A closed-loop marketing automation tool like HubSpot, Marketo, or Pardot is the best way to measure leads—especially when you’ll be breaking them down into subcategories like leads, MQLs, and SQLs. Within your marketing automation tool, you can set criteria that automatically set an individual as a lead, MQL, or SQL based on actions they’ve taken on your website.</t>
  </si>
  <si>
    <t>An MQL is a lead that has taken steps to further qualify themselves as a potential customer and on paper looks like an ideal prospect. For example, they may have taken a number of actions such as downloading two or more e-books and visiting your website a certain number of times.</t>
  </si>
  <si>
    <t>An SQL has qualified themselves even more than an MQL. It’s highly likely that this lead is what you have deemed an ideal sales candidate based on more detailed profile information and/or user behavior on your website. They’re past the initial research stage, and they’re probably evaluating vendors. An important distinction between an SQL and an MQL is that an SQL is someone whom the sales team has accepted as worthy of direct sales follow-up.</t>
  </si>
  <si>
    <t>Lead to Customer Rate</t>
  </si>
  <si>
    <t>the lead conversion rate, the lead-to-customer rate is the number of leads that are converted into customers.</t>
  </si>
  <si>
    <t>Take your total number of customers for the month and divide it by the total number of leads. Then, multiply that number by 100 to get the percentage. For example, five customers in a month with 500 leads would equal a 1 percent lead-to-customer rate.</t>
  </si>
  <si>
    <t>Generating new customers isn’t just a task for the sales team; marketing departments have some responsibility too. The lead-to-customer rate will show how well you’re generating sales-ready leads, as well as improvements (or declines) over time.</t>
  </si>
  <si>
    <t>the number of SaaS customers that cancel their recurring revenue services—showing how much business you’re losing within a certain time period.</t>
  </si>
  <si>
    <t>Although churn is a natural part of any business, a high churn rate could indicate that your business is in trouble. It’s one of the most essential metrics for any SaaS company to track. Most companies report churn in terms of revenue or customers.</t>
  </si>
  <si>
    <t>is the average amount of money your customers pay during their engagement with your company. As Dale Berkebile explains, “With a CLV calculation, you’re learning, in essence, what your average customer is ‘worth’ to your company.”</t>
  </si>
  <si>
    <t>CLV can give a clear indication as to whether or not you have a sound strategy for business growth. It also shows investors the value of your company.</t>
  </si>
  <si>
    <t>Customer acquisition cost (CAC) shows how much it costs to acquire a customer.</t>
  </si>
  <si>
    <t>This metric, combined with CLV, helps a SaaS company ensure its business model is viable.</t>
  </si>
  <si>
    <t>The CLV:CAC ratio shows the lifetime value of your customers and the amount you spend to acquire them in one, single metric.</t>
  </si>
  <si>
    <t>SaaS companies can use this number to measure the health of marketing programs, so they can decide to invest in programs that work well or pivot when campaigns aren’t working well. It’s important to note that you should never set and forget marketing KPIs. Make sure that you’re not only reporting these numbers on an ongoing and consistent basis, but that everything you do in marketing  clearly ties to your goals. Ensuring that will help drive goal-focused marketing efforts and enable you to contribute to the overall success of your company.</t>
  </si>
  <si>
    <t>SS.3-18</t>
  </si>
  <si>
    <t>7 SaaS Growth Metrics Investors Care About Most</t>
  </si>
  <si>
    <t>Katryna Balboni</t>
  </si>
  <si>
    <t>https://www.appcues.com/blog/saas-growth-metrics</t>
  </si>
  <si>
    <t>measures the number of customers or accounts leaving your service each month as a percentage of your overall customer count</t>
  </si>
  <si>
    <t>number of customers, number of accounts, customer count</t>
  </si>
  <si>
    <t>tracking churn isn't massively helpful—when you have only 100 customers, it isn't too difficult to find 2 or 3 new customers to replace those who have churned. However, as the company grows, minimizing churn becomes a much more critical goal. That 3% churn rate, translated to a million customers, means losing 30,000 customers every month. Replacing that many customers on a monthly basis is simply unsustainable. Churn also compounds over time—a 3% monthly churn rate turns into a 31% churn rate when annualized, meaning  you need to replace nearly a third of your entire customer base just to maintain the same revenue. The more customers you have, the more you need to invest in retaining those customers before you can even think about growing further.</t>
  </si>
  <si>
    <t>Customer growth</t>
  </si>
  <si>
    <t>measures the amount of revenue paid by customers leaving your service each month, as a percentage of overall revenue.</t>
  </si>
  <si>
    <t>revenue of customers leaving, overall revenue</t>
  </si>
  <si>
    <t>The moment of activation—experienced by the user as an aha moment in which they first realize your product’s value for themselves—differs from product to product. It often takes a combination of nuanced user journey mapping, user interviews, and behavioral analytics to discover which in-product actions correlate to long-term success and retention. Once you’ve identified this critical moment in the user journey, you’ll want to optimize your user onboarding to shorten the time it takes new users to see value, activate, and begin adopting your product more deeply.</t>
  </si>
  <si>
    <t>For most SaaS companies, it's more helpful to measure revenue churn, since it provides a better indicator of the health of the business than customer churn.</t>
  </si>
  <si>
    <t>Marketing</t>
  </si>
  <si>
    <t>a measurement of how much revenue your customers are generating in a single period</t>
  </si>
  <si>
    <t>12*MRR</t>
  </si>
  <si>
    <t>Recurring revenue is what makes the SaaS business model so appealing. As long as you continue providing value through your service, your customers keep paying you, each and every month.</t>
  </si>
  <si>
    <t>a measurement of the amount you spend on sales, marketing, and other associated costs in order to acquire a new customer.</t>
  </si>
  <si>
    <t>monthly, annual</t>
  </si>
  <si>
    <t>total amount spent on sales and marketing across a given month—including salaries and other related expenses—and dividing that by the number of customers acquired during that same period.</t>
  </si>
  <si>
    <t>The cost of acquiring customers relates closely to the lifetime value you gain from each new customer—for a SaaS business to be viable, you need to be making more profit from your customers than it costs you to acquire them. In reality, the LTV needs to be much greater than the CAC to allow the business to stay profitable in the long run. A good rule of thumb is that lifetime value should be at least 3X larger than the amount spent to acquire a customer.</t>
  </si>
  <si>
    <t xml:space="preserve">The cost of acquiring customers relates closely to the lifetime value you gain from each new customer—for a SaaS business to be viable, you need to be making more profit from your customers than it costs you to acquire them. </t>
  </si>
  <si>
    <t>One challenge facing many SaaS companies is that the cost of acquiring a customer is often much greater than the monthly revenue that customer generates—sometimes it takes months or even years to earn back that investment. Startups often find their growth is restricted by the amount they're able to spend on acquiring customers, and that cash flow is difficult in the first couple years.</t>
  </si>
  <si>
    <t>represents the total revenue generated by a customer over the lifetime of their account. The longer customers keep using your service, the higher their lifetime value will be.</t>
  </si>
  <si>
    <t>(Customer revenue x customer lifetime) - cost of acquisition and maintenance ; (Average purchase value/average purchase frequency rate) x average customer lifespan</t>
  </si>
  <si>
    <t>it gives you a long-term perspective on customer engagement strategies, by allowing you to predict how valuable customers will be to your business over time.</t>
  </si>
  <si>
    <t>Hubspot</t>
  </si>
  <si>
    <t>Expansion rate</t>
  </si>
  <si>
    <t>Expansion revenue covers increases in MRR (or one-time payments) when an existing customer upgrades to a more expensive plan.</t>
  </si>
  <si>
    <t>Expansion revenue can actually push your effective churn rate into the negatives. First coined by David Skok, negative churn occurs when expansions or upsells exceed the value you're losing each month due to revenue churn. Expansion revenue is often easier to gain, as well: It's much easier and cheaper to upsell customers to more powerful versions of your product than it is to acquire net-new customers. In fact, it’s 3X cheaper to generate expansion revenue than it is to acquire new accounts. Shifting your goals from a model that narrowly focuses on net-new acquisition to a one that prioritizes expansion revenue can have a dramatic impact on growth. That’s why ProfitWell recommends that at least 30% of your revenue should come from expansions.</t>
  </si>
  <si>
    <t>a direct measurement of how much value your customers are gaining from your product.</t>
  </si>
  <si>
    <t>Measuring NPS allows you to quickly find out why customers might be dissatisfied and to use their feedback to improve your product. In the early stages of a SaaS business, the qualitative data gained from customer feedback can be helpful for determining whether you have product/market fit.</t>
  </si>
  <si>
    <t>Average revenue per user,</t>
  </si>
  <si>
    <t>Total revenue, number of users per period</t>
  </si>
  <si>
    <t>Monthly</t>
  </si>
  <si>
    <t>total revenue / number of users</t>
  </si>
  <si>
    <t>"How much money do we make each month per user on average?"</t>
  </si>
  <si>
    <t>if you've left pricing untouched for a while and your ARPU is still growing this might be due to customers naturally moving into higher tier plans; higher price will increase ARPU. introduce and highlight annual billing at the old prices while simultaneously introducing new higher monthly prices.(For example, you have a plan that is $79/month. You change that plan to "$79/month, billed annually" and introduce a new monthly plan of $99.)</t>
  </si>
  <si>
    <t>When you manage to increase it, life time value and monthly recurring revenue increases</t>
  </si>
  <si>
    <t>Higher price ill increase ARPU</t>
  </si>
  <si>
    <t>net value for the average revenue per account, ammount of money that goes for marketing, sales, development, benefits  or any other parts of the budject from each account</t>
  </si>
  <si>
    <t>ARPU, COGS</t>
  </si>
  <si>
    <t>ARPU - COGS (Cost of Goods Sold)</t>
  </si>
  <si>
    <t>how much does each account contribute to paying the bills for fixed costs?</t>
  </si>
  <si>
    <t>repacking account plans - more users end up in higher tier plans (For example: if you previously allowed people on the middle tier to do 100 searches per month and you cut that down to 50 searches a month, some users will be above that threshold and end up in higher plans). Change of pricing page (For example, you can change the names of your plans from "Silver, Gold, Platinum" to "Freelancer, Agency, Enterprise" - if applicable. This helps your customers self-select and you'd be surprised by the emotional logic that drives some of our decisions.)</t>
  </si>
  <si>
    <t>Growth</t>
  </si>
  <si>
    <t>Estimated ARPU</t>
  </si>
  <si>
    <t>Estimated average revenue per user to some period</t>
  </si>
  <si>
    <t>values of tiers</t>
  </si>
  <si>
    <t>lowest tier+middle tier/2</t>
  </si>
  <si>
    <t>sum of period subscription revenue from all accounts</t>
  </si>
  <si>
    <t>subscription revenue -any revenue that gets billed at pre-determined intervals as part of an ongoing contract. That contract normally auto-renews and gets billed every month. But it could also be an annual plan that gets billed up-front for the whole year or an annual that gets billed monthly or a quarterly plan; all recurring payments from all accounts; consider discounted plans</t>
  </si>
  <si>
    <t>promise of a steady, guaranted income stream</t>
  </si>
  <si>
    <t>- metric for SaaS business. If it goes up - good, goes down bad -by inclusing transaction fees into calculation it is possible to get the understanding of expences and optimise them 2) adding one-time payments 3) adding revenue from the trial accounts 4) substracting failed charges from MRR</t>
  </si>
  <si>
    <t>Easy to calculate wrong by: 1) exclusing transaction fees 2)</t>
  </si>
  <si>
    <t>sum of annual revenue from all accounts</t>
  </si>
  <si>
    <t>Provides more insights in case of companies who earn more then $10,000,000 or provide annual plans</t>
  </si>
  <si>
    <t>MRR growth ceiling</t>
  </si>
  <si>
    <t>semi-important metric that answers the question "Given the current state of our business, at what point will our MRR stop to grow?"</t>
  </si>
  <si>
    <t>SS.3-19</t>
  </si>
  <si>
    <t>8 SaaS metrics and KPIs every company should track</t>
  </si>
  <si>
    <t>Mindaugas Skurvydas</t>
  </si>
  <si>
    <t>https://www.clickz.com/8-saas-metrics-and-kpis-every-company-should-track/260816/?utm_source=clickz&amp;utm_medium=email&amp;utm_campaign=clickz-daily-dose&amp;utm_content=2021-04-11-8-saas-metrics-and-kpis-every-company-should-track</t>
  </si>
  <si>
    <t>Monthly new visitors</t>
  </si>
  <si>
    <t>This is the sum of new clients – well potential clients – that visited your site in a particular month. If they visit the site more than once, the user won’t be counted again – however a new session will be logged in the analytics.</t>
  </si>
  <si>
    <t>This metric reflects the size of your accumulated audience, and it also shows the overall effect of your marketing efforts. Not only that, you can estimate the volume of unique visits per source and can determine the impact of your marketing across the different channels you use.</t>
  </si>
  <si>
    <t>Sign ups</t>
  </si>
  <si>
    <t>It does not matter if you provide your customers with a free trial opportunity; your fundamental marketing objective is to increase signups. Under normal conditions, a customer can get familiar with the software by using it themselves, and derive sufficient value that ensures a seamless conversion to a paying client. You can adopt several means of boosting signups. You can write educational and helpful content for visitors and current users. You can also optimize your site for conversion with the help of well-developed landing pages.</t>
  </si>
  <si>
    <t>Product Qualified Leads</t>
  </si>
  <si>
    <t>These are your potential clients who have used your products and are satisfied and also attained some pre-defined triggers that qualify them as paying clients.</t>
  </si>
  <si>
    <t>((Qualified leads current month- Qualifies leads previous month)/Qualified leads previous month ) *100</t>
  </si>
  <si>
    <t>Determining your LVR can help you estimate the number of leads you will need to exceed your revenue target.</t>
  </si>
  <si>
    <t>It would make sense if you could increase your lead volume at the snap of a finger. However it’s not that easy. Devise the means of increasing the volume each month so you can hit your yearly target with a plan.</t>
  </si>
  <si>
    <t>Conversion rate of visitors</t>
  </si>
  <si>
    <t>Number of Product Qualifies lead/total amount of new customers during that same last period</t>
  </si>
  <si>
    <t>Regardless of how you categorize your leads, ensure you have a proper definition of the types of lead you want to attract and diligently calculate the conversion rates.</t>
  </si>
  <si>
    <t>user estimates the revenue you generate per user (usually estimated per month as most subscription-based models use by-month calculations). However, you can estimate it per year or quarter based on subscription plans your business offers.</t>
  </si>
  <si>
    <t>based on the frequency of data</t>
  </si>
  <si>
    <t>MRR/number of customers</t>
  </si>
  <si>
    <t>While you may find this estimation to be simple, you have to calculate several MRR figures, based on your business complexities. For instance, every SaaS enterprise should estimate churned MRR and new MRR in calculating net MRR. New MRR generated in a particular month by new clients only. Add-on MRR or what is called expansion MRR from current clients( adding new customers, account upgrades, purchasing additional products, etc.) Churn MRR- the monthly income lost due to downgrades and Revenue lost per month. Net New MRR or aggregate MRR, which is the aggregate recurring income at the month-end calculated from add-on and churn.</t>
  </si>
  <si>
    <t>SS.3-20</t>
  </si>
  <si>
    <t>9 Hottest SaaS Metrics Any SaaS Business Owner Should Know</t>
  </si>
  <si>
    <t>Tallyfy</t>
  </si>
  <si>
    <t>https://tallyfy.com/saas-metrics/</t>
  </si>
  <si>
    <t>customer attrition, it directly represents the number of customers that stop subscribing to your business over a specific period of time. In simpler words, customer churn refers to the number of customers who stop being your customers. Churn can be expressed in terms of the number of customers lost or in terms of revenue lost from the decrease in subscriptions.</t>
  </si>
  <si>
    <t>Customer churn becomes more relevant as your SaaS business grows. When your business exhibits a 5% customer churn, this will have different implications at different phases of your business life cycle. When you’re just starting out and have 100 customers, a 5% customer churn means 5 customers are stopping subscriptions, whereas when you have 1000 customers, the number becomes larger and causes more cause for concern. There are two ways you can strive for negative churn:
Use a variable pricing scheme. Charge your customers on a per-employee, per-seat, or any per-additional variable basis. When your customer grows their business, they will end up spending more on the subscription for your SaaS.
Upsell or cross-sell additional services to your current customers.  The fewer features of your product or service a customer is using, the more likely it is that they will churn. They are not exploiting their subscription to a full extent, therefore, psychologically, they are losing less if they decide to cancel their subscription or stop their free trial. One way you can determine who these customers are is by scoring different features of your SaaS in terms of “level of risk to churn” and tracking which customers are riskier. By creating a customer engagement score for different prediction indicators, you can protect your churn rates and rate your customers from most likely to least likely to churn, allowing you to plan accordingly.</t>
  </si>
  <si>
    <t>Cohort</t>
  </si>
  <si>
    <t>simply a fancy-sounding term for a group of customers your business acquired at the same time period. For example, all the customers you acquired during January will form the January cohort. Cohort analysis is important to determine when you are losing the most customers, i.e. at what period of time your business is experiencing the largest churn rates. It can also help you figure out if the churn stabilizes after some period of time.</t>
  </si>
  <si>
    <t>LTV it is expressed as 1 over the consumer churn rate. From your early knowledge in calculus, you will probably recall this being visualized as a hyperbola with diminishing returns (y-axis).</t>
  </si>
  <si>
    <t>What this formula tells you is that an initial cohort in January with 1000 customers, when applied with a 5% churn rate, will start diminishing with time. Graphically, this situation looks like the chart below. LTV should be at least three times larger than CAC for the CAC to be justified. [LTV &gt; 3 x CAC]. Arranging the variables in a different way, we get that the ratio of LTV and CAC should be at least three [LTV/CAC &gt; 3]. Graphically, the LTV/CAC ratio takes this form:</t>
  </si>
  <si>
    <t>CAC should take less than 12 months to recover, i.e. turnover period should be less than 12 months. The profitability of the business will likely suffer shortly, but this is entirely healthy, so you shouldn’t worry. Graphically, the months to recover CAC metric for a fictional non-healthy business would look like this:</t>
  </si>
  <si>
    <t>Second, ARR/MRR will change if there is movement within the existing number of customers in your business. Existing customers could cancel their subscription, which will lead to a churned ARR/MRR. Existing customers could decide to renew or expand their subscription, which will lead to an expanded ARR/MRR.</t>
  </si>
  <si>
    <t>new MRR/ARR(new customers)+Expanded MRR/ARR(Existing customers)-Churn MRR/ARR(Lost customers)</t>
  </si>
  <si>
    <t>Funnel metrics</t>
  </si>
  <si>
    <t>The idea behind it is the listing of the lead generation and recruitment process in the shape of a funnel, where each step of the process measures: The number of leads that went into that particular step The conversion rate to the next step in the funnel</t>
  </si>
  <si>
    <t>Funnel metrics’ most obvious use is determining which leads/sources offer a larger amount of conversion rates. You can also observe where the bottlenecks in the customer onboarding process are if you think the number of new customers is not high enough. You will be able to identify a possible cause for the bottleneck. If the conversion rates from one step to the other are close to zero, then you have serious problems with lead generation and there are fundamental flaws in the design or functionality of your product or service. Funnel metrics can also be used in the future planning process. Looking at your SaaS business’ current figures, you can go backward to reach a certain planned figure, thus reversing the steps. For example, assume your funnel metrics consistently show that by spending $10,000 on Google Ads, you receive 200 new customers. Assume further that for the next period you plan to recruit 300 customers. Using the established funnel metrics method and rates of conversion, it will tell you that you need to spend roughly $15,000. A funnel metrics process for our fictional business is given below. We have assumed our own conversion rates for each step to reach the final number of new customers recruited.</t>
  </si>
  <si>
    <t>SS.3-21</t>
  </si>
  <si>
    <t>9 Metrics for SaaS Product Managers</t>
  </si>
  <si>
    <t>Koombea</t>
  </si>
  <si>
    <t>https://www.koombea.com/blog/9-metrics-saas-product-managers/</t>
  </si>
  <si>
    <t>TAM (Total Addressable Market)</t>
  </si>
  <si>
    <t>before you start building a product, know what the size of the market is. TAM is the standard way of measuring market size and it is defined as the total sum of revenue all competitors in a particular market are generating in a given year.</t>
  </si>
  <si>
    <t>Based on your billing cycle, ARR is more appropriate if you are dealing in large enterprise accounts with multi-year contracts and yearly billing cycles, while MRR works better for SMB and consumer offerings that have a significant share of customers paying month to month. Which one you chose, is not as important as every seven year old will be able to tell you that the conversion factor between the two is exactly twelve.</t>
  </si>
  <si>
    <t>This definition makes it one of the hardest metrics to determine, because it would require knowing the actual revenue of all of your competitors, which is often hard when you can’t even estimate the total number of your competitors.</t>
  </si>
  <si>
    <t>simply the percentage of customers who renew their contract at the end of the term</t>
  </si>
  <si>
    <t>you should calculate retention rate as the amount of customers who chose to extend their contract in the given period divided by the customers who were eligible for extension.</t>
  </si>
  <si>
    <t>is the percentage of customers who don’t renew the contact and actively or passively cancel the subscription</t>
  </si>
  <si>
    <t>Net promoter score is measured by asking customer “How likely is it that you would recommend our product to a friend or colleague?” Customers submit their responses on a scale from 0 to 10. To calculate the score, subtract the numbers of detractors (people voting 0-6) from the number of promoters (voting 9 or 10) and divide by the total number of responses.</t>
  </si>
  <si>
    <t>Total contact value</t>
  </si>
  <si>
    <t>can be calculated on an individual deal basis, but in order to estimate average ACV you can simply calculate ARR / number of customers.</t>
  </si>
  <si>
    <t>(ARR – yearly operating cost) / ARR</t>
  </si>
  <si>
    <t>It describes the total gross profit you can expect per customer over its estimated life time and helps you estimate the effectiveness of your marketing and sales process and answer the question whether you are generating enough value for customers to operate a sustainable business. In order to calculate</t>
  </si>
  <si>
    <t>One of the most powerful properties of the CLTV metric is that a reduction of churn rate is equally effective as an increase in sales price or a reduction in operating cost. In reality, reducing churn rate is often the most sustainable and predictable strategy available to companies.</t>
  </si>
  <si>
    <t>It calculates the total cost of customer acquisition by simply combining all sales, pre-sales and marketing cost and dividing it by the number of customers won in the same period.</t>
  </si>
  <si>
    <t>this is the theoretical time it takes to recover the initial cost of customer acquisition and turn a paying customer into a profitable.</t>
  </si>
  <si>
    <t>To determine CAC recovery period, calculate CAC / ARR * gross margin.</t>
  </si>
  <si>
    <t>SS.3-22</t>
  </si>
  <si>
    <t>10 Best SaaS Metrics for SaaS Business Growth in 2020</t>
  </si>
  <si>
    <t>Josh Fechter</t>
  </si>
  <si>
    <t>https://joshfechter.com/saas-metrics/</t>
  </si>
  <si>
    <t>All the revenue you receive from all your paying customers can be your MRR. If you want to be a little more accurate, just multiply the total number of paying customers with the average revenue per user (ARPU).</t>
  </si>
  <si>
    <t>Net New MRR = New MRR + Add-On MRR – Churn MRR (Net new MRR is the total monthly recurring revenue at the end of the month, including the churn and add-on MRR. New MRR is the additional revenue that comes in because of new customers. Add-on MRR, otherwise known as expansion MRR, is the revenue coming in when existing customers start paying more. Churn MRR is the revenue lost due to lost or downgrading customers.)</t>
  </si>
  <si>
    <t>Naturally, a higher MRR churn rate than new MRR means you’re losing customers faster than you’re gaining them.</t>
  </si>
  <si>
    <t>The ideal way for a SaaS business to calculate MRR is to measure churned MMR and new MRR. This would give you the net MRR, which is the closest you’ll get to the actual value</t>
  </si>
  <si>
    <t>The period recurring revenue, otherwise known as the annualized run rate, is recurring revenue generated per year.</t>
  </si>
  <si>
    <t>ARR = MRR x 12</t>
  </si>
  <si>
    <t>Churn rate is simply how many customers leave or unsubscribe during a certain period of time.</t>
  </si>
  <si>
    <t>Otherwise known as customer attrition, your churn rate can tell you many things. For example, it indicates successful competition, customer dissatisfaction, better marketing by competition, or things like strategy shifts and business failure. Some level of customer churn rate is always expected. However, as the rate increases, so should your worries. Because an increased customer churn rate means you will need to invest more capital just to maintain your MRR/ARR.</t>
  </si>
  <si>
    <t>The customer retention rate is a SaaS metric that tells you how many customers have continued to use your services.</t>
  </si>
  <si>
    <t>It goes without saying that the service you’re offering should build adequate brand affinity so customers keep using it. A good retention rate means you don’t have to spend a lot to attract new customers. You can focus your efforts on retaining the existing ones.</t>
  </si>
  <si>
    <t>monthly, quarterly, biannually, or annually - depending on your sales model</t>
  </si>
  <si>
    <t>ARPA = MRR / Total Number of Customers</t>
  </si>
  <si>
    <t>The net promoter score is used to measure customer satisfaction using customer surveys. NPS is one of the most common SaaS metrics utilized to gain an idea of customer satisfaction and loyalty.</t>
  </si>
  <si>
    <t>Measuring NPS is also a great way to gauge the feelings of customers after an update/change to your service. Knowing whether a change has resulted in a positive or negative response helps you understand what the average customer wants. The NPS is important because it’s a great indicator of whether your customers are bound to recommend your product. It can also be an indicator of customer retention for any given month.</t>
  </si>
  <si>
    <t>While NPS is an effective metric, it shouldn’t be used single-handedly. You should use other factors like customer feedback and customer ratings to properly evaluate customer satisfaction and happiness.</t>
  </si>
  <si>
    <t>You can calculate active users in these categories according to your preference. DAU – Daily Active Users WAU – Weekly Active Users MAU – Monthly Active Users Stickiness Ratio = DAU / MAU</t>
  </si>
  <si>
    <t>It shows how healthy of a customer base your SaaS company has. You shouldn’t try to increase the number of customers, but the number of active users of your service.</t>
  </si>
  <si>
    <t>gives you an estimate of the value of any given customer. It’s one of the most important SaaS metrics, since it helps make key decisions. Everything from product development, customer support, marketing, and sales to understanding your customers can be done with LTV.</t>
  </si>
  <si>
    <t xml:space="preserve">Customer Lifetime = 1 / Customer Churn Rate LTV = ARPA x Customer Lifetime
</t>
  </si>
  <si>
    <t>CAC = Total Outreach Costs / Number of Deals Closed</t>
  </si>
  <si>
    <t>The conversion rate is simply the number of leads that become paying customers. However, each company has different definitions of conversion rates</t>
  </si>
  <si>
    <t>Conversion Rate to Customer = Number of Product-qualified Leads / Total Number of New Customers in that Time Period</t>
  </si>
  <si>
    <t>SS.3-23</t>
  </si>
  <si>
    <t>10 Marketing KPIs Every B2B SaaS Company Should Track</t>
  </si>
  <si>
    <t>Stijn Hendrikse</t>
  </si>
  <si>
    <t>https://www.kalungi.com/blog/10-marketing-kpis-every-b2b-saas-company-should-track</t>
  </si>
  <si>
    <t>Growth unique visitors is a proxy for being found, being viewed and your reach. Y</t>
  </si>
  <si>
    <t>Google Analytics</t>
  </si>
  <si>
    <t>Contacts</t>
  </si>
  <si>
    <t>These are also called "subscribers". This is the so-called "follow me home" metric. This includes everyone who starts to follow you. This includes people who give you their email as a newsletter subscription, or who follow your RSS feed, podcast or Video Channel.</t>
  </si>
  <si>
    <t>SaaS leads are the same as "contacts" or email addresses. When you get started, it's sufficient to define these as "hand-raisers". Hand raisers are people who have shown interest in an actual outreach by your team. Examples are people who have filled out an explicit "Contact me" form, or a product demo request. So subscribers to your newsletter or people who signed up to get a free gift don't count as leads.</t>
  </si>
  <si>
    <t>When you get bigger, you should start differentiating your SaaS KPIs as follows: MQL (Marketing Qualified Leads) - These contacts have triggered multiple "buyer signals" like downloading product information, visiting a competitive comparison guide or asked for a sales conversation. These are "qualified" hand-raisers. SAL (Sales Accepted Leads) - You have reached out to an MQL, and have been able to get in touch. An appointment is scheduled for a phone call with a Sales Development Representative for further qualifications. SQL (Sales Qualified Lead) - After the initial meeting (or sometimes the completion of an online questionnaire) these leads have been determined to be ripe for an Account Executive from the sales team to follow up and manage this lead as a sales opportunity. The sales team will now take over accountability from the marketing team and will add data like potential deal value, competitors in play, needs, budget and decision-makers (also see this article on BANT)</t>
  </si>
  <si>
    <t>Try to measure conversions through the funnel as granular as possible, as long as your data is accurate and meaningful. Here is a typical prioritized list of conversions to measure as your SaaS dashboard gets more granular Leads to Customer (Wins) - How is your funnel turning opportunity into customers Leads/MQL to SQL - How are you converting hand-raisers into real opportunities Visitors to Leads - How are you turning traffic into an actual business opportunity? Next, you can start measuring every step of the conversion funnel, make sure to start with the above 3 though.</t>
  </si>
  <si>
    <t>churn. Churn levels not only predict your future ability to grow revenue and profitability, but they also tell you if your product has reached Product-Market Fit (PMF) with your audience, and are a good indicator for the quality of your customer onboarding and support performance (Customer Success).</t>
  </si>
  <si>
    <t>This is the total revenue your SaaS company bills in period. You should pull this straight from your billing system (like Recurly or Chargify).</t>
  </si>
  <si>
    <t>Also measured as Average Revenue per Customer/Account. Divide your total monthly recurring revenue (MRR) by the total number of paying accounts (customers who have paid their last bill and have a valid payment method status in your billing system for the next billing cycle).</t>
  </si>
  <si>
    <t>Now that you have ARPU you can also calculate Customer Life Time Value (LTV) by dividing ARPU by your Churn rate. If your ARPU is $50/Month, and your churn is 0.5%/Month, your Customer LTV equals $50/0.5% = $10,000.</t>
  </si>
  <si>
    <t>the CAC includes all your sales and marketing cost, including people. Just divide your all up marketing and sales spend by the total number of paying customers for a given period of time. Don't overcomplicate this. Be generous and include all costs that you should allocate to your sales and marketing functions.</t>
  </si>
  <si>
    <t>Cost-to-service</t>
  </si>
  <si>
    <t>As you start understanding the all-up cost to service your paying customers, it's time to add this to the dashboard. Include the cost of your Customer Success team (onboarding, support), infrastructure and product (cloud capacity, engineering investments into the service) and the cost of retaining your customers with special programs (loyalty campaigns, incentives, promotions).</t>
  </si>
  <si>
    <t>SS.3-24</t>
  </si>
  <si>
    <t>10 SaaS Marketing Metrics that Boost ROI</t>
  </si>
  <si>
    <t>Susie Kelley</t>
  </si>
  <si>
    <t>https://info.thespotonagency.com/10-saas-marketing-metrics-that-boost-roi</t>
  </si>
  <si>
    <t>can tell you a lot about how well your marketing efforts are going, and the size of your potential audience</t>
  </si>
  <si>
    <t>Looking at your monthly unique visits is best coupled with a look at your engagement metrics to get a sense of the quality, as well as the quantity, of your web traffic. If your visitors find your site, and then immediately disappear, it’s a pretty clear sign you need to polish up your web content - now.  getting prospective customers to start using the software and seeing its value for themselves drives down the cost of acquiring a new customer and amps up your marketing ROI.</t>
  </si>
  <si>
    <t>people who visit your website and through their behavior, suggest they might be interested in buying. You can choose what this means in your unique set up - maybe they download specific purchase-indicating content or view a particular video.</t>
  </si>
  <si>
    <t>people who have your free version, and whose use of your product implies they would be a potential for upselling (possibly they spend a long time with your software, or are using premium features frequently during the trial period.)</t>
  </si>
  <si>
    <t>their behavior suggests they are ready to buy. Maybe they schedule a call with a sales rep, for instance. You should keep track of these numbers, as well as your conversion rates, as that will tell you where your main problem is - for instance, if you can’t convert SQLs to sales, your sales team might need some training.</t>
  </si>
  <si>
    <t>Qualifies lead velocity rate</t>
  </si>
  <si>
    <t>(Qualified leads current moth - qualifies leads previous month)/Qualifies leads precious month * 100</t>
  </si>
  <si>
    <t>This is the number that enables you to forecast. If you know what your revenue goal is, and you know your lead conversion rate, you know how many leads you need each month to meet your target.</t>
  </si>
  <si>
    <t>MRR numbers tell you how much money you’re making overall, in a single figure - so if you’re dealing with multiple price plans and complex products, this is an easy way to find out how you’re doing.</t>
  </si>
  <si>
    <t>“the percentage of your customers or subscribers who cancel or don't renew their subscriptions during a given time period.”</t>
  </si>
  <si>
    <t>he amount your leaving customers are costing you</t>
  </si>
  <si>
    <t>Ignore this metric at your peril! Your CAC tells you how much it costs you to gain a customer. If you’re spending too much to find your customers, you’ll never see a positive ROI no matter how great your product. As a general rule of thumb, you should recover your CAC within 12 months or risk going under.</t>
  </si>
  <si>
    <t>This number tells you how much your customers are worth to you. Obviously, boosting this number translates into a stronger ROI for any business, but it is particularly important if you’re selling a high-complexity, high-priced SaaS product:</t>
  </si>
  <si>
    <t>the ideal CLV:CAC ratio is 3.1 - in other words, each customer is worth 3 times more than it cost you to get them. If your number is 1:1, you’re losing money (because your business has costs other than sales and marketing). If it’s 5:1, you’re spending too little and probably missing out on business - and running the risk that a competitor will swoop in and take your customers off your hands.</t>
  </si>
  <si>
    <t>To calculate your NPS, you’ll need to survey your customers. A sample question would be “On a scale of 1 to 10, how likely are you to recommend this product to a friend or colleague?” As a rule of thumb, HubSpot suggests that customers who answer this with a score of a 9 or 10 can be considered “promoters,” those who give you a 7-8 are “passives,” and anyone with a score below 7 is a “detractor.” Then subtract your ”detractors” from your “promoters” to give you your Net Promoter Score. Don’t forget to include an open field in your survey to get some qualitative feedback from your customers, so you’ll know the best way to boost your NPS.</t>
  </si>
  <si>
    <t>This number tells you how likely your customers are to recommend you to a friend or colleague. In other words, you get a tangible measurement of how loyal your customers are - and a strong indicator of when you need to up your retention marketing game!</t>
  </si>
  <si>
    <t>SS.3-25</t>
  </si>
  <si>
    <t>SaaS Metrics &amp; KPIs to Predict Your Business Growth</t>
  </si>
  <si>
    <t>Sharjeel Ashraf</t>
  </si>
  <si>
    <t>https://www.cloudways.com/blog/saas-metrics/</t>
  </si>
  <si>
    <t>A conversion rate is the purchase rate of the product or service. In simple terms, conversion rate means the number of orders a SaaS business gets for every 100 visitors.</t>
  </si>
  <si>
    <t>Conversion Rate = Number of Orders / Number of Visitors</t>
  </si>
  <si>
    <t>CAC = Total Marketing + Sales Expenses / No. of New Customers Acquired</t>
  </si>
  <si>
    <t>The lower the CAC, the higher the profit you can earn from your business</t>
  </si>
  <si>
    <t>the number of customers who left your product or service after signing up for it.</t>
  </si>
  <si>
    <t>count the number of customers you get in a time period and the number of customers who left your business during that period.</t>
  </si>
  <si>
    <t>Churn rate helps to understand customer retention by highlighting the problems within your product or service.</t>
  </si>
  <si>
    <t>CLV = (1 / Churn Rate) * ARPA</t>
  </si>
  <si>
    <t>MRR = Number of customers * Payment per month</t>
  </si>
  <si>
    <t>the number of customers a SaaS company get on a daily basis. ARR helps companies set targets, reduce costs, and improve overall business.</t>
  </si>
  <si>
    <t>ARR = Number of customers * Payment per year</t>
  </si>
  <si>
    <t>Total monthly recurring revenue / Total number of accounts = Average Revenue Per Account (ARPA)</t>
  </si>
  <si>
    <t>Revenue churn = Total customers churned / Total number of customers before the start of the period</t>
  </si>
  <si>
    <t>daily</t>
  </si>
  <si>
    <t>Number of visitors per day</t>
  </si>
  <si>
    <t>The more traffic a website gets, the more conversions it will get, and therefore more profits. The number of visitors on a website per a day is the traffic of a website.</t>
  </si>
  <si>
    <t>NPS helps SaaS companies understand how the customers perceive their brand and what they should change about it.</t>
  </si>
  <si>
    <t>SS.3-26</t>
  </si>
  <si>
    <t>10 Key SaaS Metrics Every Sales Team Should Track</t>
  </si>
  <si>
    <t>Megan Ranger</t>
  </si>
  <si>
    <t>https://www.nimble.com/blog/key-saas-metrics-sales/</t>
  </si>
  <si>
    <t>the qualified lead growth rate per month.</t>
  </si>
  <si>
    <t>Qualified Leads This Month – Qualified Leads Last Month]/[Qualified Leads Last Month]*100</t>
  </si>
  <si>
    <t>The advantage of this indicator is that it gives you a clear understanding of future revenues and growth. This understanding is more important than knowing the revenue growth rate per month or quarter.</t>
  </si>
  <si>
    <t>[Total Number of Sales]/[Number of Leads]*100</t>
  </si>
  <si>
    <t>MRR (Monthly Recurring Revenue) is the backbone of any SaaS business that, in fact, determines its attractiveness in the eyes of entrepreneurs and investors.</t>
  </si>
  <si>
    <t>As for MRR and its purpose, this sales metric averages all your subscription plans and calculation periods and puts them into one common indicator – and tracking its changes with time is easier than following the changes in a number of metrics and understanding which of them are severe and which ones are not.</t>
  </si>
  <si>
    <t>[Total MRR]/[Total Customers]</t>
  </si>
  <si>
    <t>allows determining the tendencies and implementing changes to get your business closer to high profits. ARPU reflects how much your user spends on your product per month on average. If you calculate this metric properly, you’ll be able to determine the preferences of each client group based on what they purchased in the past. If you visualize the calculation results in a chart, you’ll be able to pinpoint the most popular price ranges and upselling trends.</t>
  </si>
  <si>
    <t>[Average Order Cost]*[Number of Purchases]*[Loyalty Period]</t>
  </si>
  <si>
    <t>, this saas metric reflects the total revenue that a customer brings you over the whole period of your company’s relationship with him or her. If you calculate it properly, you will see how much your customers spend, how often they make purchases, what programs and bonuses they are interested in – and the latter can encourage them to become regulars. Besides, taking into account the Customer Lifetime Value when calculating the Return on Investment (ROI) will help you see the whole picture of your business’ profitability and how you can manage it.</t>
  </si>
  <si>
    <t>[Marketing Expenses over a Certain Period of Time]/[Number of New Customers over a Certain Period of TIme]</t>
  </si>
  <si>
    <t>This indicator reflects whether your company has a viable business model that allows keeping a low level of CAC while scaling up your business activities. However, CAC tends to rise constantly due to launching new marketing campaigns and employing new promotion techniques.</t>
  </si>
  <si>
    <t>Cohort revenue</t>
  </si>
  <si>
    <t>This guarantees that you compare your current total revenue from one particular cohort with the amount that you spent on acquiring it. So, this leaves no place for false conclusions, and you know for sure under what circumstances you reach the break-even point.</t>
  </si>
  <si>
    <t>Annual</t>
  </si>
  <si>
    <t>[CCR for a Cohort in the 12th Month]/[Total Amount of Sales and Marketing Costs in the First Month for the Said Cohort]</t>
  </si>
  <si>
    <t>the loss of clients reflected in the absence of purchases or payments over a certain period of time. This term applies to the lines of businesses where purchases are made regularly. This is why this metric is crucial for companies with subscription and transaction business models (and SaaS belongs in this category).</t>
  </si>
  <si>
    <t>[Number of Clients that Left by the End of the Month]/[Total Number of Clients that Paid for the Next Month]*100</t>
  </si>
  <si>
    <t>The Customer Churn Rate is not a very informative indicator on its own. You need to understand the churn structure itself: what client segments are the most prone to churn and why; what factors cause customer churn most often; what the churn dynamic and its structural tendencies are.</t>
  </si>
  <si>
    <t>The MAU metric reflects the number of active application users per month. To calculate this metric properly, you should count only the number of unique application users, not the number of user sessions.</t>
  </si>
  <si>
    <t xml:space="preserve">Engagement </t>
  </si>
  <si>
    <t>Lead to close rate</t>
  </si>
  <si>
    <t>[Number of Clients over a Certain Period]/[Total Number of Leads over a Certain Period]</t>
  </si>
  <si>
    <t>Last but not least on our list of the most important metrics, LCR will tell you how many people are ready to subscribe to your service in a certain period of time. Having done monthly calculations, you’ll be able to see how much of the targeted traffic you get and whether your sales department processes placed orders properly.</t>
  </si>
  <si>
    <t>SS.3-27</t>
  </si>
  <si>
    <t>14 SaaS Metrics You Need to Measure for Growth</t>
  </si>
  <si>
    <t>Julia Woodwart</t>
  </si>
  <si>
    <t>https://www.newbreedrevenue.com/blog/14-saas-metrics-you-need-for-growth</t>
  </si>
  <si>
    <t>is the amount of money your business spends on marketing and sales efforts to acquire a single customer.</t>
  </si>
  <si>
    <t>A low CAC will enable you to acquire more customers (at lower cost), decrease the time it takes to recover that cost and increase the value-add of that customer.</t>
  </si>
  <si>
    <t>is a measurement of the amount of revenue you can expect to receive on a recurring period basis — either from entirely new sales or existing business expansions.</t>
  </si>
  <si>
    <t>is the amount of revenue you expect to receive on an annual basis — from completely new sales or from existing business up-sells.</t>
  </si>
  <si>
    <t>Month to Recover CAC</t>
  </si>
  <si>
    <t>This metric measures how long it will take to recover the CAC, or initial investment, of a single customer.</t>
  </si>
  <si>
    <t>Your customer lifetime value is a measurement of the average amount of revenue you generate per customer over their entire engagement with your products or services.</t>
  </si>
  <si>
    <t>is a measurement of how many customers you lost and the amount of revenue lost within a specific time period</t>
  </si>
  <si>
    <t>is a measurement from 1-10 of how willing a customer is to recommend — or promote — your products or services.</t>
  </si>
  <si>
    <t>A high NPS should indicate that you have a pretty solid LTV and Churn Rate.</t>
  </si>
  <si>
    <t>Quick ratio</t>
  </si>
  <si>
    <t>The quick ratio is the average ratio of increase to decrease change in monthly contract values. It's a high-level comparison of MRR gained to MRR lost.</t>
  </si>
  <si>
    <t>Revenue growth is one of the best measurements of success as it clearly shows the market's demand for your products or services and how quickly your revenue is growing. It's measured by the percentage increase of ARR year over year.</t>
  </si>
  <si>
    <t>Workforce efficiency</t>
  </si>
  <si>
    <t>Your workforce efficiency is a measurement of the productivity of your employees, or workforce</t>
  </si>
  <si>
    <t>Net new MRR</t>
  </si>
  <si>
    <t>It's a measurement of your new and expansion monthly business, minus churned monthly business (from customers leaving or decreasing their commitments).</t>
  </si>
  <si>
    <t>Normalized Sales and Spending Levels</t>
  </si>
  <si>
    <t>Normalized Sales and Spending Levels analyzes your entire marketing and sales expenditures as a percent of total revenue. This analysis includes not only the budget associated with bringing in your new customers (paid advertising), but also the budget associated with compensating the individuals on those teams. Some organizations choose to take all of this into account while calculating CAC, while others choose to keep CAC higher-level.</t>
  </si>
  <si>
    <t>Burn rate</t>
  </si>
  <si>
    <t>It calculates how much money your company is losing over a given period of time and provides insight into how long you can keep burning cash at that rate.</t>
  </si>
  <si>
    <t>SS.3-28</t>
  </si>
  <si>
    <t>15 Key Product Management Metrics and KPIs</t>
  </si>
  <si>
    <t>Altexsoft</t>
  </si>
  <si>
    <t>https://www.altexsoft.com/blog/business/15-key-product-management-metrics-and-kpis/</t>
  </si>
  <si>
    <t>To calculate them, consider the MRR at the beginning of the month, add gained revenue from new subscriptions, and subtract churned revenue from lost customers.</t>
  </si>
  <si>
    <t>allows you to count the revenue generated per user monthly or annually. You need these metrics to define the future service revenue, in case you’re going to change the pricing plan or roll out a promotion.</t>
  </si>
  <si>
    <t>Monthly recurring revenue / total number of accounts = ARPU</t>
  </si>
  <si>
    <t>There are two types of ARPU: per new account and per existing account. ARPU per new account refers to metrics based on new accounts appearing after the subscription plan or product price was changed. ARPU per existing account involves the data from accounts established before the price change.</t>
  </si>
  <si>
    <t>Average Revenue Per User (ARPU) * Average customer lifetime = CLTV</t>
  </si>
  <si>
    <t>These metrics allow you to calculate how much money a user will generate in the long term. LTV displays an average profit from one user before they cancel a subscription. The point of this KPI is to show you how much you can spend to attract a new customer at an early stage, regarding the probable profit from one person. To calculate it, establish an average duration of a customer lifetime (how long a customer uses a product before stopping) and average revenue per user.</t>
  </si>
  <si>
    <t>This metric covers all the costs spent on attracting customers: marketing spendings, sales team work, advertising.</t>
  </si>
  <si>
    <t>Sales &amp; marketing spendings for a period of time / total # of customers generated for a period of time = CAC</t>
  </si>
  <si>
    <t>Use CLTV and CAC together to identify whether customers bring you less profit than what you spend on them, and whether it’s time to reconsider pricing and product marketing strategy to attract more users.</t>
  </si>
  <si>
    <t>Stickiness</t>
  </si>
  <si>
    <t>Metrics of this category track how many unique visitors or users you have per day (DAU), week (WAU), or month (MAU). A unique visitor is one who visits a website at least once within a given period of time.</t>
  </si>
  <si>
    <t>DAU/MAU = # of Daily active users / # of Monthly active users</t>
  </si>
  <si>
    <t>. DAU/MAU of 20 percent is considered a good sign, while 50+ percent indicates extreme success. Growing DAU/MAU percentage allows for tracking growth or decline of a product. This ratio is used in forecasting, budgeting, or making a decision to develop new features. However, not every product must be used daily to be considered successful. You can use Uber once a week on a Friday night out or log into Airbnb twice a year. So, high-recency products are more prone to going viral.</t>
  </si>
  <si>
    <t>This KPI is applied to mobile apps, online games, websites, and social networks. A unique user is defined by ID and login. In identifying the “stickiness” of a product, apply DAU/MAU ratio.</t>
  </si>
  <si>
    <t>the number of active users per day. An “active user” is one who signed in an account and performed some valuable activities.</t>
  </si>
  <si>
    <t>the number of active users who complete valuable activities per month.</t>
  </si>
  <si>
    <t>The best way to measure it is to take the total time users spend in your product, divide it by a number of users, and take the mean value. Google Analytics calculates this number for you. If you calculate the session duration of a group of bounced or churned users, you may find a clue on how to improve user interaction and understand what made them stop using a product.</t>
  </si>
  <si>
    <t xml:space="preserve">Google Analytics </t>
  </si>
  <si>
    <t>Acquisition</t>
  </si>
  <si>
    <t>Month-on-month MQL growth rate</t>
  </si>
  <si>
    <t>This KPI mostly applies to websites, while for applications and software we use the number of users. It shows the general number of people who found and visited the website. While organic traffic is related to the number of visitors who found a webpage via search, paid traffic counts those who visited it from paid sources, for example, paid search, social media ads, or sponsored content.</t>
  </si>
  <si>
    <t>Paid traffic allows you to find out whether you should continue the promotion and how correct your targeting is. Traffic metrics also allows the product manager to understand which type of marketing is more effective.</t>
  </si>
  <si>
    <t>Bounce rate</t>
  </si>
  <si>
    <t>It allows for measuring the percentage of users who visited only one page of a website or app and left.</t>
  </si>
  <si>
    <t>Bounce rate allows you to track the user behavior and understand how to optimize your product to reduce this number and increase user attention. The next section focuses on more KPIs for attracting the users.</t>
  </si>
  <si>
    <t>Customer retention rate (CRR) is the percentage of customers who stayed with the company after a certain time period.</t>
  </si>
  <si>
    <t>Retention rate = Customers at the end of the calculated period – New customers / Customers at the start of the calculated period x 100</t>
  </si>
  <si>
    <t>Based on this KPI, you can understand if and for how long you’ll be able to retain new customers when your customer retention rate is growing. In case it dropped, you can be on the lookout for a new competitor or a problem in customer service. According to the Product Benchmarks Report by Mixpanel, the average CRR for most software products is below 20 percent over 8 weeks, depending on the industry.</t>
  </si>
  <si>
    <t>In terms of business success, it’s more effective to pay attention to revenue churn than to customer churn. However, customer churn rate can tell you a lot about customer satisfaction. If you measure churn rate after introducing a new subscription plan or applying a new feature, you can understand whether they were justified or not. There also are KPIs that allows you to measure the popularity of new and old features and we will discuss them now.</t>
  </si>
  <si>
    <t>Number of sessions per user</t>
  </si>
  <si>
    <t>This metric helps understand key user behavior: how often users come back and use the site. It can be tracked with statistics that display the number of logins or site visits. This KPI reveals the popularity of a product – if the audience engages with it again and again. Unlike traffic or session duration, the number of sessions per user shows an average for a particular group of people in some time period.</t>
  </si>
  <si>
    <t>Number of user actions per session</t>
  </si>
  <si>
    <t>This KPI seems similar to the previous one, but it tracks not just how many times a user opened an app. It displays which actions a user made and which feature(s) they used while using the app. This metric is used to understand the popularity of a certain feature since it was introduced and compared to a particular period of time. Also, you can compare these metrics of churned and retained customers and get an idea of what makes the users interested in your product. How to use number of user actions. Use this data in A/B testing to make decisions about features, UX elements, and to understand customer behavior.</t>
  </si>
  <si>
    <t>NPS = % of promoters – % of detractors</t>
  </si>
  <si>
    <t>his metric measures the number of loyal customers who are likely to recommend a product (promoters), and those customers who hate it (detractors). To calculate NPS, ask users to rank your product from 0 to 10. Detractors would give it from 0 to 6 points, users with 7-8 points are neutrals, and those who gave it 9-10 are promoters.</t>
  </si>
  <si>
    <t>It measures the overall level of content or discontent of a user about a specific product or service feature. Usually, users are asked to rank a product or service on a scale of 1-3, 1-5, or 1-10. It’s calculated by summing the score and dividing it by the number of respondents. Unlike NPS, CSAT is directed towards evaluating satisfaction with a particular feature.</t>
  </si>
  <si>
    <t>Ask for user feedback at several points through the customer journey and do it before another subscription renewal so you have time to introduce improvements. Also, use this metric as an industry benchmark – the American Customer Satisfaction Index logs data from the biggest companies and compares stats with past results.</t>
  </si>
  <si>
    <t>SS.3-29</t>
  </si>
  <si>
    <t>15 Metrics Every Software Product Manager Should Know</t>
  </si>
  <si>
    <t>Brian de Haaff</t>
  </si>
  <si>
    <t>https://www.aha.io/blog/software-product-management-metrics</t>
  </si>
  <si>
    <t>Monthly unique visitors</t>
  </si>
  <si>
    <t>Monthly unique visits are the number of unique individuals visiting your website each month. So, one person visiting the site multiple times will be counted as one unique visitor as long as they use the same device to visit the site each time.</t>
  </si>
  <si>
    <t>Monthly unique visits (UVs) is a standard benchmark for marketing teams. Since this data is readily accessible from third-party websites, it is commonly used for competitive analysis.</t>
  </si>
  <si>
    <t>Customer acquisition cost, or CAC, is the estimated cost required to gain each new customer.</t>
  </si>
  <si>
    <t>Understanding how much it costs you to acquire new customers is key to scaling a SaaS business profitably. You can also gain a holistic picture of your marketing channels by segmenting CAC by source (organic, paid, email, social).</t>
  </si>
  <si>
    <t>Organic traffic</t>
  </si>
  <si>
    <t>Organic traffic is a measure of how many people find your website via an unpaid organic search, while paid traffic is how many people are visiting your site from a paid source such as an ad.</t>
  </si>
  <si>
    <t>Marketing (Traffic)</t>
  </si>
  <si>
    <t>The conversion rate to customer is the percentage of potential customers who started a trial and end up converting to paid customers</t>
  </si>
  <si>
    <t>It is most commonly measured by taking the number of leads or trials (depending on your model) in a given month and dividing by the total number of new customers added during that same month.</t>
  </si>
  <si>
    <t>Your conversion rate is a benchmark for how well you are doing at turning prospects into buyers. By increasing your conversion rate to customer even a small amount, you can quickly increase your customers and revenue.</t>
  </si>
  <si>
    <t>Number of support tickets created</t>
  </si>
  <si>
    <t>The number of support tickets created is a measure of how many customers are requesting help.</t>
  </si>
  <si>
    <t>An increase can be an indicator of more users or could point to an even deeper usability problem. With this data, the team can work to improve self-service options or may choose to add more team members when a heavier volume is expected.</t>
  </si>
  <si>
    <t>First support time</t>
  </si>
  <si>
    <t>First response time is an average measure of how long it takes for customer support to respond to a customer or act on a support ticket.</t>
  </si>
  <si>
    <t>daily, weakly</t>
  </si>
  <si>
    <t>By tracking this metric each day and week, you can easily see areas for improvement and the times when help is most often needed. The first response time is critical to keeping customers happy and engaged with the product.</t>
  </si>
  <si>
    <t>Time to close a support ticket</t>
  </si>
  <si>
    <t>The time to close a support ticket is a measure of how long it takes for the support team to completely resolve an issue.</t>
  </si>
  <si>
    <t>This is different than first response time and shows a more holistic perspective on customer satisfaction. No matter how quickly you respond to the original request, the ticket or request will not be closed until the problem has been completely resolved and the customer is satisfied.</t>
  </si>
  <si>
    <t>Churn</t>
  </si>
  <si>
    <t>Churn is a measure of what was lost during a given period in terms of customers, dollars, etc.</t>
  </si>
  <si>
    <t>This is another common benchmark used to determine the growth and relative size of a software company’s customer base. Active users do not include past users who have canceled or chosen not to renew.</t>
  </si>
  <si>
    <t>Active users are the number of people using the product.</t>
  </si>
  <si>
    <t>New MRR is the new monthly recurring revenue added in a given month</t>
  </si>
  <si>
    <t>New MRR only refers to brand-new customers and does not include expansion revenue or upgrades to existing customer accounts. It is a great way to track new revenue growth on a consistent basis over time, as well as measure the amount and size of new customers that are added each month.</t>
  </si>
  <si>
    <t>Add-on monthly recurring revenue</t>
  </si>
  <si>
    <t>is a measure of new monthly recurring revenue attributed to add-ons from existing customers.</t>
  </si>
  <si>
    <t>A healthy software company should be adding new customers each month and expanding relationships with existing customers at the same time. In many cases, add-on MRR is a better indicator of how useful your product is to your customer base. It is a very good sign if they are increasing their investment with you each month.</t>
  </si>
  <si>
    <t>Revenue Growth</t>
  </si>
  <si>
    <t>Total monthly recurring revenue</t>
  </si>
  <si>
    <t>Total new MRR is the total monthly recurring revenue, which is the total of recurring revenue at the end of a given month.</t>
  </si>
  <si>
    <t>MRR = New MRR + Add-on MRR – Churn MRR.</t>
  </si>
  <si>
    <t>Measuring total new MRR allows you to roll up every aspect of your customer base from a financial standpoint into a single number that measures net change in revenue. For example, if you see a very high new MRR but a very low total new MRR, it means you are likely losing as many customers as you are adding each month. By adding your total new MRR to your existing MRR, you can quickly calculate your total annual revenue.</t>
  </si>
  <si>
    <t>Total annual recurring revenue</t>
  </si>
  <si>
    <t>Total ARR or annual recurring revenue is your monthly recurring revenue (MRR) x 12. It is the annual value of recurring revenue from all customers, excluding one-time fees and other variable fees.</t>
  </si>
  <si>
    <t>Annual contract value is the value of a customer over a 12-month period determined by their billing plan.</t>
  </si>
  <si>
    <t>Lifetime value is the estimated net revenue from the customer over the life of the relationship.</t>
  </si>
  <si>
    <t>SS.3-30</t>
  </si>
  <si>
    <t>18 SaaS Metrics and KPIs Every Company Should Track - Databox</t>
  </si>
  <si>
    <t>Gasper Vidovic</t>
  </si>
  <si>
    <t>https://databox.com/metrics-every-saas-company-should-track</t>
  </si>
  <si>
    <t>Monthly unique visitors is a count of the number of unique individuals who visited your website in a given month. If someone visits your site multiple times, he/she will only be counted as one unique visitor (assuming the same device and browser is used for each visit and the visitor doesn’t clear his/her cookies between visits).</t>
  </si>
  <si>
    <t>And while growth in unique monthly visitors is a great gauge of the effectiveness of your top-of-funnel marketing, don’t forget to look at engagement metrics like average time on site, average pages visited, repeat visits, number of comments, downloaded content, email subscriptions, etc. These metrics will tell you about the quality of your traffic, which is just as important as quantity.</t>
  </si>
  <si>
    <t>Google Analytics or Adobe Analytics</t>
  </si>
  <si>
    <t>For self-service SaaS companies, signups is probably the most important metric.</t>
  </si>
  <si>
    <t>Google Analytics, Adobe Analytics, HubSpot, or Mixpanel</t>
  </si>
  <si>
    <t>potential customers who have used a product and reached pre-defined triggers that signify a strong likelihood to become a paying customer.</t>
  </si>
  <si>
    <t>Qualified lead velocity rate</t>
  </si>
  <si>
    <t>(qualifies lead every month - qualifies lead previous month)/qualifies leads previous month *100</t>
  </si>
  <si>
    <t>Organic traffic metrics include visitors who arrive from a non-paid (organic) listing in the search results. Paid traffic metrics, on the other hand, include visitors who arrived from paid search results like pay-per-click (PPC) ads.</t>
  </si>
  <si>
    <t>You’ll need an analytics tool like Google Analytics or HubSpot to measure your traffic, lead, and customer acquisition volume by each channel. You’ll need an SEO tool like Google Search Console, Ahrefs, SEMrush, or Moz to see what keywords you’re ranking for in organic search and what positions you’re ranking in. You should also connect with your ad platform (Google Ads or Bing Ads) to see your paid search performance more granularly. Connect multiple data sources from 70+ integrated tools—including Google Ads, Bing Ads, Google Analytics, Google Search Console, Ahrefs, SEMrush, and more—to get a centralized view of all of your most important KPIs.</t>
  </si>
  <si>
    <t>Viral coefficient</t>
  </si>
  <si>
    <t>Invites = number of invitations the average user sends Conversion percent = the percentage of invitees that convert to customers</t>
  </si>
  <si>
    <t>invites*conversion percent</t>
  </si>
  <si>
    <t xml:space="preserve">Customer growth </t>
  </si>
  <si>
    <t>the overall number of new users who convert to customers</t>
  </si>
  <si>
    <t>number of PQLs/total number of new customers</t>
  </si>
  <si>
    <t>By increasing your conversion rate to customer, you’re directly increasing your revenue.</t>
  </si>
  <si>
    <t>To measure your conversion rates, many companies use a marketing automation platform like HubSpot or Marketo and/or a CRM like Salesforce or Pipedrive. We’re pulling PQL volume from Intercom and sales data from Stripe, then doing the calculation inside of Databox.</t>
  </si>
  <si>
    <t>Average revenue per account (ARPA), also known as average revenue per user/unit (ARPU), is a measure of the revenue generated per account (usually per month as most subscription businesses operate monthly).</t>
  </si>
  <si>
    <t>MRR/total number of customers</t>
  </si>
  <si>
    <t>total cost of sales and marketing / number of deals closed</t>
  </si>
  <si>
    <t>Your LTV should be about three times your CAC for a viable SaaS company—or any other form of recurring revenue model. You should recover your CAC in less than 12 months, otherwise, your business will require too much capital to grow.</t>
  </si>
  <si>
    <t>Understanding how much it costs to acquire new customers—and identifying the most profitable marketing and sales channels—is the key to profitably scaling a SaaS business.</t>
  </si>
  <si>
    <t>New MRR added in a given month by only new customers Add-on MRR (or expansion MRR) from existing customers (buying additional product features, upgrading the account, adding new users, etc.) Churn MRR: the monthly revenue lost from cancellations and downgrades Net new MRR (or total new MRR): the total recurring revenue at the end of each given month by including add-on and churn</t>
  </si>
  <si>
    <t>New Mrr + Add-on MRR - Churn MRR</t>
  </si>
  <si>
    <t>If you measure a higher churn MRR than your new MRR, you are likely losing as many customers as you are gaining each month. That is a recipe for going out of business fast. When your add-on MRR is higher than your churn MRR, that means you’ve figured out how to have positive retention (or negative churn). Enough of your existing customers are upgrading, countering the revenue lost from the customers who are canceling. In this scenario, the average new customer you acquire will grow your revenue.</t>
  </si>
  <si>
    <t>you should keep an eye on the trend of average numbers of daily, weekly, and monthly tickets in case you see an escalation of tickets.</t>
  </si>
  <si>
    <t>Zendesk or Help Scout</t>
  </si>
  <si>
    <t>Average first response time</t>
  </si>
  <si>
    <t>Average first response time is the average amount of time it takes for customer support to respond to a case after it’s submitted by a requester (customer).</t>
  </si>
  <si>
    <t>total of all first response times / number of cases opened</t>
  </si>
  <si>
    <t>Because people don’t like waiting to have their problems solved, average first reply time correlates with customer satisfaction.</t>
  </si>
  <si>
    <t>Average resolution time</t>
  </si>
  <si>
    <t>Average resolution time is the average amount of time it takes your support team to completely resolve or close a ticket.</t>
  </si>
  <si>
    <t>total of all resolutions times/number of cases resolved</t>
  </si>
  <si>
    <t>The NPS tells us the likelihood of a person to recommend a company or its product to someone else. NPS typically uses the 0-10 scale, where zero means they won’t ever recommend the product and 10 means they definitely would. The higher your NPS the better, as it indicates satisfied users who will likely stay with you over time.</t>
  </si>
  <si>
    <t>Active users means the number of people that are actively using your product. This metric is a benchmark to determine the health of a SaaS company’s customer base. More usage by more users is a strong sign of a healthy SaaS app.</t>
  </si>
  <si>
    <t>daily active users (DAU), weekly active users (WAU) or monthly active users (MAU).</t>
  </si>
  <si>
    <t>DAU/MAU</t>
  </si>
  <si>
    <t>Customer retention rate can be defined as a metric that indicates the proportion of customers that have continued to use your product for a while.</t>
  </si>
  <si>
    <t>Churn rate is the proportion of customers or subscribers who leave during a given time period.</t>
  </si>
  <si>
    <t>Customer lifetime value (LTV) is one of the most important metrics for understanding your customers.</t>
  </si>
  <si>
    <t>1/customer churn rate</t>
  </si>
  <si>
    <t>SS.3-31</t>
  </si>
  <si>
    <t>Your SaaS Metrics Are Wrong if You Include These Customers</t>
  </si>
  <si>
    <t>Lincoln Murphy</t>
  </si>
  <si>
    <t>https://sixteenventures.com/saas-metrics-customer-definition</t>
  </si>
  <si>
    <t>contextual activity</t>
  </si>
  <si>
    <t>activity that indicates whether the user is doing something from which they will derive value.</t>
  </si>
  <si>
    <t>Number of users that do something from which they derive value</t>
  </si>
  <si>
    <t>SS.3-32</t>
  </si>
  <si>
    <t>Software &amp; SaaS Financial Metrics and Key Benchmarks</t>
  </si>
  <si>
    <t>OPEXEngine 2013</t>
  </si>
  <si>
    <t>https://www.opexengine.com/wp-content/uploads/2015/09/The-SaaS-Financial-Model-White-Paper.pdf</t>
  </si>
  <si>
    <t>Contracted recurring revenue</t>
  </si>
  <si>
    <t>typically tracks revenue which is contracted indefinitely, whereas MRR may include short-term recurring revenues that are not contracted long-term and thus may distort the view into on-going, future revenues.</t>
  </si>
  <si>
    <t>Revenue growth rates continue to be the leading indicators of company value for both public and private SaaS companies.</t>
  </si>
  <si>
    <t>Revenue per subscriber</t>
  </si>
  <si>
    <t>measure of the revenue generated per subscriber.</t>
  </si>
  <si>
    <t>This metric allows for the analysis of a company’s revenues and growth at a per user level, and on an individual basis, can be used to segment profitable from unprofitable customers.</t>
  </si>
  <si>
    <t>includes all sales and marketing expense aimed at bringing on new customers. In small and mid-sized companies</t>
  </si>
  <si>
    <t>sales and marketing expenses from a previous quarter (or whatever time period roughly represents the average sales cycle) divided by the number of new customers in a quarter.</t>
  </si>
  <si>
    <t>the amount of profit a customer is calculated to deliver to the company over the lifetime of the customer relationship.</t>
  </si>
  <si>
    <t>CLV = Monthly RPU * Gross Margin Churn</t>
  </si>
  <si>
    <t>In general, these metrics are less meaningful when looked at in isolation and most meaningful in relationship to each other. For example, a high COCA may be fine if CLV is also very high, whereas a high COCA and lower CLV would clearly be an unprofitable business. Looking at one without the other only gives half the picture.</t>
  </si>
  <si>
    <t>growth</t>
  </si>
  <si>
    <t>Cost of maintaining a customer</t>
  </si>
  <si>
    <t>includes the recurring cost of all engineering, support, account management, customer service, and billing activities plus all physical infrastructure and systems required to maintain a current customer</t>
  </si>
  <si>
    <t>Average Cost of Maintaining a Customer = The recurring cost of engineering, support, account management, customer service, and billing activities, plus all physical infrastructure and systems required to maintain a current customer / All current customers</t>
  </si>
  <si>
    <t>powerful in helping to understand how much a company can profitably spend to acquire and retain customers, as well as to segment profitable from unprofitable customer groups.</t>
  </si>
  <si>
    <t>performance</t>
  </si>
  <si>
    <t>customer renewal rate and dollar value renewal rate.</t>
  </si>
  <si>
    <t>Churn can be determined by either the gross number of subscribers lost in a period, or by the net change in subscribers.</t>
  </si>
  <si>
    <t>In general, the benchmarks show that:  early stage companies have higher churn rates than bigger SaaS companies; and  SaaS companies selling a low priced product (lower average deal size), regardless of size, have a higher churn rate than companies selling higher priced, enterprise type software subscriptions.</t>
  </si>
  <si>
    <t>Cost of product</t>
  </si>
  <si>
    <t>Cost of Products: All direct expenses related to making or acquiring products that have been sold, including all compensation associated with product management and administration, plus direct overhead for the production of software or SaaS products, including hosting and monitoring of the application. Cost of Services: All expense associated with delivering services for the company, including all compensation associated with services management and administration, professional services and consulting delivery, education and training, as well as customer support.</t>
  </si>
  <si>
    <t>SS.3.-33</t>
  </si>
  <si>
    <t>Why Churn Is Critical In SaaS</t>
  </si>
  <si>
    <t>PHILIPP WOLF</t>
  </si>
  <si>
    <t>https://www.custify.com/why-churn-is-critical-in-saas#:~:text=In%20order%20for%20a%20SaaS,calculating%20revenue%20and%20growth%20forecasting.</t>
  </si>
  <si>
    <t>User churn</t>
  </si>
  <si>
    <t>Percentage of clients lost over the total amount of paying clients</t>
  </si>
  <si>
    <t>This churn metric refers to the loss of the customer regardless of subscription level or plan. Simply put, this metric is relevant to when the customer cancels with your product.</t>
  </si>
  <si>
    <t>Customer types and demographics can also play a role. You may find that customers with certain types of profiles either have lower or higher churn rates on average. This may be due to nothing other than certain prospects being better suited to your products and services than others.</t>
  </si>
  <si>
    <t>Amount of money lost due to plans canceled over the total revenue for that period</t>
  </si>
  <si>
    <t>ustomer Wants/Needs a Feature you don’t Offer</t>
  </si>
  <si>
    <t>Gross churn</t>
  </si>
  <si>
    <t>Total absolute amount of users of money lost during a certain period</t>
  </si>
  <si>
    <t>Net churn</t>
  </si>
  <si>
    <t>Total ammount of revenue or users lost - total amlunt of revenue earned from plan upgrades, expansions and reactivations</t>
  </si>
  <si>
    <t>SS.3-34</t>
  </si>
  <si>
    <t>What the Heck Are Value Metrics? And How To Find Yours?</t>
  </si>
  <si>
    <t>Wes Bush</t>
  </si>
  <si>
    <t>https://productled.com/value-metrics/</t>
  </si>
  <si>
    <t>Value metrics</t>
  </si>
  <si>
    <t>there are two types of value metrics: functional and outcome-based. Functional value metrics are “per user” or “per 100 videos.” Pricing scales around a function of usage.</t>
  </si>
  <si>
    <t>A value metric is what you are charging, so it is important for this reason. However, it can also have a significant impact on your business. You need to make sure your value metric aligns with the customer's needs, is easy to understand, and grows with the company. Both types of value metrics still outperform feature differentiated pricing models with at least 30% more expansion revenue, but outcome-based value metrics push those gains to nearly 50%. We all don’t have the luxury of pricing based on outcome though, because sometimes it’s hard to perfectly measure how much money someone gained from using your product or how much that time you saved them is worth. Yet, we can still take a lesson from this data in making sure we get as close to that customer and as close to value as technically possible. Before we dive into how to find your value metric, let's step back and identify what makes a good value metric.</t>
  </si>
  <si>
    <t>SS.3-35</t>
  </si>
  <si>
    <t>What it takes for users to form habits</t>
  </si>
  <si>
    <t>Jordan Carr</t>
  </si>
  <si>
    <t>https://mixpanel.com/blog/insights-from-saas-product-experts/</t>
  </si>
  <si>
    <t>MAU/DAU</t>
  </si>
  <si>
    <t>We value this metric because it shows how frequently users, well, use a product.</t>
  </si>
  <si>
    <t>Retention in our definition means: did a person perform any action and then come back and perform another action again</t>
  </si>
  <si>
    <t>products that have high retention rates could have other problems. In fact, growing retention can actually be a bad sign, if paired with stagnating or negative growth. Consider: if a company stops attracting new users, it will lose users until only its most dedicated users remain. Retention will look great up and until the company shuts down forever.</t>
  </si>
  <si>
    <t>t might make more sense to define retained users exclusively as those who use the product every week or even every day, with the understanding that the vast majority of the user’s lifetime value will occur very early. Gaming and social media product teams tend to see more success with users who go on their apps every day, so they define their retained users accordingly. If the vast majority of a user’s lifetime value is generated in the first week, daily retention matters a great deal more than monthly retention does.</t>
  </si>
  <si>
    <t>SS.3-36</t>
  </si>
  <si>
    <t>Saas: What Are the Most Useful Measurable Product Metrics?</t>
  </si>
  <si>
    <t>Anshi Bhadoria</t>
  </si>
  <si>
    <t>https://www.smartkarrot.com/resources/blog/measurable-saas-product-metrics/</t>
  </si>
  <si>
    <t>how much money you are spending on acquiring new customers.</t>
  </si>
  <si>
    <t>you first need to total up everything involving sales and marketing. This includes things like salaries and bonuses, as well as rent, vehicles, and more. Then, you have to divide that sum by how many customers who have attained within a defined period of time.</t>
  </si>
  <si>
    <t>This metric is essential to your understanding of how valuable a customer needs to be, if you are to turn a profit. Thanks to knowing the CAC, you can figure out how much time it will take before you reach the breakeven point with a customer.</t>
  </si>
  <si>
    <t>Churn is when users stop using your product. The churn rate looks at the percentage of users who have either canceled or decided not to renew their recurring subscriptions.</t>
  </si>
  <si>
    <t>When you notice a high churn rate, you will soon see it impact your MRR. From a user perspective, it may indicate that people are dissatisfied with your product enough to stop using it.</t>
  </si>
  <si>
    <t>In general, the benchmarks show that: · early stage companies have higher churn rates than bigger SaaS companies; and · SaaS companies selling a low priced product (lower average deal size), regardless of size, have a higher churn rate than companies selling higher priced, enterprise type software subscriptions.</t>
  </si>
  <si>
    <t>is the estimated amount of revenue a particular customer will generate over the entire time they use your product.</t>
  </si>
  <si>
    <t>t could give you several indicators and act as a barometer of your product’s health. In a way, you could also consider this a business metric, which means it shows how much you are expanding into the market.</t>
  </si>
  <si>
    <t>SS.3-37</t>
  </si>
  <si>
    <t>What Are SaaS Metrics? A Guide</t>
  </si>
  <si>
    <t>Builtin</t>
  </si>
  <si>
    <t>https://builtin.com/saas-metrics</t>
  </si>
  <si>
    <t>Customer churn refers to the measurement of customers or accounts that drop a business’ services within a given period of time.</t>
  </si>
  <si>
    <t>It is critical for scaling companies to determine customer churn rate, as it provides deeper insight into the overall health of the business.</t>
  </si>
  <si>
    <t>Activation rate reveals what specific steps users take when they discover the value of a company’s product.</t>
  </si>
  <si>
    <t>As an indication of user interaction, activation rate is a direct measure of the success of a product, making it a vital metric for SaaS businesses. Considering many users fail to re-engage with a software service once a free trial has ended, it is up to companies to decide how to keep customers interested in their product.</t>
  </si>
  <si>
    <t>Cash amount / monthly operating expenses = net burn rate</t>
  </si>
  <si>
    <t>By determining how a company spends its cash supply over a period of time, investors can then gauge how much time there is left before a business runs out of capital. In order to determine the burn rate, companies can view their cash flow statement, which highlights any changes in cash position from one period to the next. It is important for a growing SaaS company to remain mindful of their burn rate, as it informs investors and venture capitalists regarding how much funding they should allocate to that business. Since securing solid funding is essential to the upkeep of a new business, deciphering the burn rate is one of the most important aspects of running a SaaS company.</t>
  </si>
  <si>
    <t>refers to the projected total revenue generated by a customer over the course of the lifetime of their account. Naturally, the longer a customer continues to use a company’s product, the greater their lifetime value will be.</t>
  </si>
  <si>
    <t>Customer value x average customer lifespan = CLV</t>
  </si>
  <si>
    <t>By calculating the customer lifetime value, companies can predict how profitable a customer will be long-term, which gives them an idea about how to readjust their engagement strategies.</t>
  </si>
  <si>
    <t>Total cost of sales and marketing / number of acquired customers = CAC</t>
  </si>
  <si>
    <t>Customer acquisition cost enables companies to determine how much money they spend on attracting new customers, taking into account marketing, sales and other costs.</t>
  </si>
  <si>
    <t>Monthly recurring revenue (MRR) tells companies how much revenue their customers are generating over the course of a month.</t>
  </si>
  <si>
    <t>The Net Promoter Score (NPS) enables companies to assess the loyalty of their customer base. This type of metric allows companies to quickly determine how their customers feel about their product</t>
  </si>
  <si>
    <t>SS.3-38</t>
  </si>
  <si>
    <t>VC 101: Key SaaS Metrics</t>
  </si>
  <si>
    <t>Jon Ma</t>
  </si>
  <si>
    <t>https://nextgenpartners.org/vc101/saas-metrics/</t>
  </si>
  <si>
    <t>per period</t>
  </si>
  <si>
    <t>ARR=MRR*12</t>
  </si>
  <si>
    <t>As an indication of user interaction, activation rate is a direct measure of the success of a product, making it a vital metric for SaaS businesses. Considering many users fail to re-engage with a software service once a free trial has ended, it is up to companies to decide how to keep customers interested in their product.  Investors generally like to see that new customer (logos) and ARR is accelerating quarter over quarter to show that the business has the potential to grow exponentially (versus linearly if logo and new ARR is about flat)</t>
  </si>
  <si>
    <t>Capital Efficiency</t>
  </si>
  <si>
    <t>ARR/TotalCashConsumed&gt;1</t>
  </si>
  <si>
    <t>There’s no specific rule but we consider businesses cash efficient if they didn’t burn much more than $xM to get to $xM of ARR. So if you’re at $3m ARR, in an ideal world you didn’t burn much more than $3m to date. Like everything, there are exceptions to this rule (e.g companies that have to spend a lot on R&amp;D to create their tech moat) but realize investors will want to understand how capital was allocated.</t>
  </si>
  <si>
    <t>Growth Accounting</t>
  </si>
  <si>
    <t>NetArr=NewArr+upsellArr=DownsellArr- ChurnArr</t>
  </si>
  <si>
    <t>Given that a company is growing fast, investors want to understand what is driving growth. Is growth coming from new customers or from upselling existing customers? Is there a leaky bucket problem where underlying the strong growth is customer churn or customers paying less? Growth Accounting is a way to break out ARR by month or quarter into new, upsell, downsell, and churn to understand the health of a business’s growth.</t>
  </si>
  <si>
    <t>QuickRatio=(NewArr+ExpansionArr)/(ChurnArr+DownsellARR)</t>
  </si>
  <si>
    <t>According to Mamoon Hamid, the quick ratio is “a quick heuristic to asses whether new business is growing way faster than the loss of existing business. A quick ratio is most relevant to business that has been around for at least a year, when a portion of the first year of customer’s start churning.” We’ve personally found the quick ratio to help us quantify growth accounting into a single metric to understand and benchmark growth efficiency against other companies.</t>
  </si>
  <si>
    <t>Net Dollar</t>
  </si>
  <si>
    <t>Similar to the growth efficiency question, VCs are interested in what the underlying churn and retention look like for a business because companies with higher churn go through more capital to maintain the same growth rate and churn can significantly hamper growth. We’ve seen firsthand companies without a strong foundation (e.g customer success or retention program) raise money and pour fuel on the fire but end up going sideways because its earlier successes masked churn issues. Note that churn and retention is also an indicator of product-market fit, as customers won’t stick around if your product fails to deliver enough value to the customer. Keep in mind that churn and a company’s ability to be upsold is dependent on a company’s end market. Companies that sell into SMBs with low contract values and limited seats are naturally likely to experience more churn and less upsell than an enterprise software company selling $100k ACVs with opportunity to sell more seats to other business functions.</t>
  </si>
  <si>
    <t>Cohort analysis</t>
  </si>
  <si>
    <t>Gross Logo Retention</t>
  </si>
  <si>
    <t>Magic number</t>
  </si>
  <si>
    <t>quarterly</t>
  </si>
  <si>
    <t>MagicNumber=(NetArr of current quarter)/ (SalesandMarketing of previous quarter)</t>
  </si>
  <si>
    <t>Venture Capital at its core is about identifying opportunities where companies can efficiently leverage capital to grow sustainable revenue and profits. As a result, VCs look for repeatable sales and one way to tease that out is looking to see if a company can consistently spend a reasonable amount to generate an additional dollar of incremental revenue. A company with a Magic Number of 1.0 is spending $1 in sales and marketing to generate an incremental recurring revenue of $1 in the next quarter. With a Magic Number of &lt;0.7, a company is effectively spending $1 in Sales and Marketing (S&amp;M) to generate less than $0.7 in Net ARR. While it may sound crazy to spend a dollar to acquire a dollar in revenue, the key is that recurring revenue businesses with healthy retention makes that investment in S&amp;M profitable (assuming software gross margins).</t>
  </si>
  <si>
    <t>CACPayBackPeriod of current quarter = 1/MagicNumber of Current Quarter</t>
  </si>
  <si>
    <t>The inverse of Magic Number is CAC Payback Period which helps investors understand how long it takes for a company to recuperate the cost of acquiring a customer. As Alex Clayton points out, enterprise software companies with high net dollar retention (i.e 140%) with high ACVs ($100k+) may require long payback periods (18 months +) which would be worth the tradeoff since the contracts grow for each account over time.</t>
  </si>
  <si>
    <t>SS.3-39</t>
  </si>
  <si>
    <t>Understanding SaaS Metrics and Fo Ben Murray</t>
  </si>
  <si>
    <t>BenMurray</t>
  </si>
  <si>
    <t>https://quietlight.com/podcast/ben-murray/</t>
  </si>
  <si>
    <t>R bookings and comparing that against your sales and marketing expense to see how much it costs you to acquire one that new dollar or ARR or MRR; that’s a big one. And there’s a great survey out there, a SaaS survey put out by KeyBank each year that provides those private company metrics so you can compare how you’re doing against other SaaS companies who put data into that survey. So it’s a great benchmarking tool. But again there are a lot of sales and marketing efficiency metrics that yeah as you’re scaling, how efficient are you, how much cash is going to be required to hit your booking plan, and then really just that balance; it comes down to that balance between bookings and sales marketing.</t>
  </si>
  <si>
    <t>SS.3-40</t>
  </si>
  <si>
    <t>Understand the Top Financial Metrics for Your SaaS Business</t>
  </si>
  <si>
    <t>Evan</t>
  </si>
  <si>
    <t>https://www.quaderno.io/blog/top-financial-metrics-saas-business</t>
  </si>
  <si>
    <t>Monthly recurring revenue is the amount of of sales you’re adding, or subtracting, each and every month that you expect to receive in perpetuity.</t>
  </si>
  <si>
    <t>Monthly recurring revenue = (total monthly revenue - non-recurring revenue)</t>
  </si>
  <si>
    <t>MRR should be your primary benchmark for progress. Use it as your sales KPI and set goals to increase the metric each month. It’s the top financial metric for your SaaS business.</t>
  </si>
  <si>
    <t>It’s very closely related to monthly recurring revenue and they should therefore be calculated and analyzed together. While recurring revenue measures the amount of money you can rely on making each month, a SaaS company’s monthly churn rate measures the amount of customers it loses every month.</t>
  </si>
  <si>
    <t>Monthly churn rate = (monthly customers lost) / (total monthly customers)</t>
  </si>
  <si>
    <t>It’s virtually impossible to reduce your churn rate to zero. There will always be customers who try your product or service for a while and then stop their monthly subscription. However, as a rule of thumb, you’ll want to keep your monthly churn rate below 10 percent. In fact, you can set your KPI goal as a reduction in churn below double-digit numbers.</t>
  </si>
  <si>
    <t>Monthly churn can provide your SaaS business with key insights when compared to the percentage growth in your monthly recurring revenue. If your monthly churn rate is higher than your growth in recurring revenue, your business is shrinking. Conversely, if your growth in recurring revenue is greater than your churn rate, your business is growing.</t>
  </si>
  <si>
    <t>ARPU = (total monthly revenue) / (total monthly customers)</t>
  </si>
  <si>
    <t>This is an important SaaS financial metric because it helps you strategize ways to cross-sell and upsell existing customers. It’s important that you reduce your churn and increase your monthly recurring revenue first, but once you have both of those KPI numbers under control, it’s time to focus on increasing the revenue you earn from your existing customers.</t>
  </si>
  <si>
    <t>Once you calculate and understand your average revenue per customer, you can strategize ways to increase that average and even set KPI goals on its growth. Cross-selling and upselling are two great ways to increase this number. Cross-selling is the act of selling other products and services to your existing customer base. Upselling is trying to get your existing customers to purchase higher tier subscription plans for their existing subscriptions.</t>
  </si>
  <si>
    <t>LTV = (ARPU) * (ave. subscription length)</t>
  </si>
  <si>
    <t>This top financial SaaS metric helps you understand the long-term success of your business. It measures the total amount of revenue you expect to make on each customer, from their first purchase to their last purchase. Calculating this measurement gives you an understanding of your future growth, helps you forecast your sales, and allows you to set budgets and plan on a multi-year basis.</t>
  </si>
  <si>
    <t>This will give you the expected total earnings you should make from each customer. Then, you can multiply this number by the amount of recurring customers you already have to see how much money you’ll make over the lifetime of the business (if you never onboarded a new customer). You can even segment your customers into different groups. If you have more than one product, for example, you should calculate the lifetime value of a customer for each product. Then, you’ll know where to focus your efforts</t>
  </si>
  <si>
    <t>Cost per acquisition measures the marketing and sales costs needed to onboard or acquire a new customer.</t>
  </si>
  <si>
    <t>CPA = (total marketing expenses + total sales expenses) / (new monthly customers)</t>
  </si>
  <si>
    <t>This is an important KPI because it will show you if you’re getting a positive return on investment (ROI) or not. If you’re growing your revenue and customer base, but if your CPA is higher than your LTV, then your business won’t succeed. Alternatively, if your LTV is higher than your CPA, then you know you’re headed in the right direction. The higher you’re able to increase your LTV and the better you are at reducing your CPA results in more profits for your company.</t>
  </si>
  <si>
    <t>SS.3-41</t>
  </si>
  <si>
    <t>Top Metrics for SaaS Companies</t>
  </si>
  <si>
    <t>Randy Macaraeg</t>
  </si>
  <si>
    <t>https://towardsdatascience.com/top-metrics-for-saas-companies-6a28a903a33f</t>
  </si>
  <si>
    <t>The customer churn rate is a measurement of how much business has been lost over a period of time.</t>
  </si>
  <si>
    <t>Customer churn =#of customers who churned/ total # of customers</t>
  </si>
  <si>
    <t>Churn helps a company better understand customer retention and pinpoint pain points in the product and/or company. Of course, this metric is dependent on many aspects of the company. If your company’s primary customer base is enterprise level customers, you’d want to have a low churn rate since every customer leaving would have a significant effect on your bottom line. On the other side, a higher churn might be acceptable if you have many small business clients who might have shorter contract periods or encounter cash flow issues.</t>
  </si>
  <si>
    <t>Recurring revenue churn is usually measured in tandem with customer churn.</t>
  </si>
  <si>
    <t>% MRR Churn = [(Beginning MRR-Ending MRR)- MRR upgrades during the month]/Beginning MRR</t>
  </si>
  <si>
    <t>It’s important to note that you can have huge shifts in revenue churn without losing or gaining any customers for various reasons (upsells/downsells, discounts, credits, usage changes, etc.). It’s also useful to measure revenue churn from current customers separately from new customers. This way determining where new revenue/losses are coming from becomes easier to spot. You can adjust the formula for annual recurring revenue (ARR) and quarterly recurring revenue (QRR) as well. This formula gives us the percentage of revenue gained/lost from existing customers in a period. If the churn is negative, that means our MRR actually increased since the beginning of the period.</t>
  </si>
  <si>
    <t>LTV=ARPA x Customer Lifetime, Customer lifetime = 1/%Custoner Churn, LTV=ARPA/Customer Churn Rate</t>
  </si>
  <si>
    <t>This value gives us a rough insight into how much value each customer brings our company. Generally, it doesn’t hurt to have a high LTV, but the LTV:CAC ratio (explained later) has a well defined benchmark for SaaS companies to follow.</t>
  </si>
  <si>
    <t>CAC is a measure of how much it costs to acquire a single customer</t>
  </si>
  <si>
    <t>CAC=Total Sales Marketing expenses / # of new customers added</t>
  </si>
  <si>
    <t>It answers the question: for each dollar we spend to get a customer, how much revenue do we get in return?</t>
  </si>
  <si>
    <t>The ideal ratio for LTV:CAC is 3:1. If your ratio is 1:1, that’s a sign that you’re spending too much money. On the other hand, a ratio of 10:1 seems good at first glance, but it could also indicate that you’re not spending enough money on acquiring customers, thus limiting your market presence.</t>
  </si>
  <si>
    <t>This metric helps us find out how long it takes to breakeven after acquiring a new customer. Typically, the goal is to recover CAC within 12 months of acquiring a customer. More successful companies are able to do this in less time.</t>
  </si>
  <si>
    <t>SS.3-42</t>
  </si>
  <si>
    <t>Top 15 SaaS Customer Success Metrics to Track in 2020 (According to the Experts)</t>
  </si>
  <si>
    <t>Casey Paxton</t>
  </si>
  <si>
    <t>https://www.parlor.io/blog/top-saas-customer-success-metrics/</t>
  </si>
  <si>
    <t>NPS asks your users to rate on a scale from 1-10 how likely they are to recommend your product to someone else. Typically, those who rated 1-6 are considered “Detractors”, those who rated 7-8 are considered “Neutrals”, and those who rated 9-10 are considered “Promoters”. You can then find your NPS score by subtracting the percentage of “Detractors” from the percentage of “Promoters”.</t>
  </si>
  <si>
    <t>NPS= % Promoters – % Detractors</t>
  </si>
  <si>
    <t>NPS can be super helpful in measuring customer success because it provides an insight into how satisfied your users are and how much value they’re deriving from your product. The main drawback with NPS, however, is that it’s really only a numerical value and you don’t always fully understand why a user would give you a low NPS score. For a more in-depth look at the pros and cons of NPS and different use cases, you can check out our blog post on it here.</t>
  </si>
  <si>
    <t>can show you how many unique users are actively using your product during a particular interval.</t>
  </si>
  <si>
    <t>When calculating user activity, it’s important to determine what your team defines as an “active” user. Is it when they log in to your product? Is it when they click on a specific attribute or open a specific page? Once your team has defined what an active user is for your specific product, then you can find how many daily, weekly, or monthly users you have. If your DAU or MAU metrics are steadily growing, then there’s a good chance users are satisfied with your product, but if they’re stagnant or dropping, it may be time to take a look at your product to find the reason why.</t>
  </si>
  <si>
    <t>Number of referrals</t>
  </si>
  <si>
    <t>While still insightful, NPS relies on the abstract question of would you recommend this product to a person, while number of referrals shows the actual number of people who were not only recommended this product, but were interested enough to go through with the purchase. Healthy referral numbers often indicate a healthy and successful customer base.</t>
  </si>
  <si>
    <t>Qualitative customer feedback</t>
  </si>
  <si>
    <t>Data-driven people often try to steer away from qualitative feedback like this, but quantitative feedback tends to only give us one side of the picture: what did the customer like or not like. Qualitative feedback gives us not only what the customer is feeling but also why they feel that way. Conducting interviews or sending out surveys through different customer councils can give you greater insight into what exactly is causing a customer to not be successful in your product so that you can make the experience that much better for them.</t>
  </si>
  <si>
    <t>Tracking your retention rate shows you how many users are getting value from your product versus those who aren’t.</t>
  </si>
  <si>
    <t>Once you understand how many customers are actively returning to your product, you can target those users who aren’t returning with additional messaging or educational materials to help them understand the value of your product. If you have a low retention rate, you may want to reach out to those users and see why they haven’t returned or send along some helpful tips and tricks to get them to come back.</t>
  </si>
  <si>
    <t>Free-to-paid conversion = # of converted users / total user population</t>
  </si>
  <si>
    <t>If you have a high conversion rate, then it’s obvious that your customers see the value of your product and feel they could be more successful with a paid subscription than whatever they’re getting for free. If you have a low conversion, then there may be a couple things happening. One, your free users are not seeing the full value of the product and it’s time to send them educational materials to help them understand everything you offer. Or, it’s possible that you’re giving away too many great features in your free version and users don’t see the need to upgrade because they already have everything they need. While this is exciting for the customer, it’s not a great way to stay in business; maybe consider removing some of your more advanced functionality from your free version or try showing the user that they could be doing even better by upgrading.</t>
  </si>
  <si>
    <t>our onboarding process is a huge factor in customer success and satisfaction. If a user has a very negative onboarding experience, they’re going to assume the rest of your product is designed just as poorly and probably aren’t going to stick around too long. By investing some time and effort into designing a strong onboarding experience and tracking engagement rates during onboarding, you can ensure that your customer isn’t confused or discouraged when getting set up with your product.</t>
  </si>
  <si>
    <t>Expansion revenue is the percentage of your new revenue that is coming from your existing customers; that is, upselling.</t>
  </si>
  <si>
    <t>Expansion revenue = Amount of upsell revenue / revenue from the previous month</t>
  </si>
  <si>
    <t>Time to first value</t>
  </si>
  <si>
    <t>Time to First Value (TTFV) is a commonly used customer success metric that helps you understand how successful and efficient your onboarding process is. TTFV measures the amount of time between the close of the sale and when your customer completes onboarding.</t>
  </si>
  <si>
    <t>Obviously, this is a metric that will likely change over time and is highly subjective based on what your company does. If you have a more complicated product, then your TTFV is going to be much longer than a more simple product. Something like TurboTax is inherently going to be more complicated to use than something like Tinder. But the customer is also likely expecting to gain more value out of TurboTax than Tinder, so it’s okay that their TTFV is longer. As long as the perceived value matches the TTFV, your customers will be satisfied and successful.</t>
  </si>
  <si>
    <t>Customer Lifetime Value (CLV) measures exactly what you’d expect it to; the total revenue you expect a single customer to generate over the course of their entire lifetime with your company.</t>
  </si>
  <si>
    <t>CLV= (average purchase value x average purchase frequency rate) x average customer lifespan</t>
  </si>
  <si>
    <t>Tracking CLV allows you to better understand if your customers are truly succeeding with your product. If their CLV increases over their lifetime, then they’re deriving value from your product. If it’s decreasing, it may be time to take a look at your product and try to understand why customers are receiving less and less value from it over time.</t>
  </si>
  <si>
    <t>Number of Support tickets</t>
  </si>
  <si>
    <t xml:space="preserve">Tracking the number of support tickets created is a really simple yet useful way to gauge how well your customers are understanding your product. If you push out a new feature and you have a sudden uptick in support tickets, then maybe something is wrong with the usability of the new feature or there’s something confusing about the new functionality. ou can also gain valuable insights by keeping track of support tickets being submitted by specific users and noting overall trends. For example, if a lot of your users are submitting support tickets when they first start using your product then slowly decrease over time, it may be an indication that your onboarding experience could be improved. Or if you’re only receiving support tickets for users who only use a certain aspect of your product, then maybe it’s time to take a more in-depth look at that particular part of your product for usability issues.
</t>
  </si>
  <si>
    <t>First contact resolution rate</t>
  </si>
  <si>
    <t>This metric tracks the percentage of customer service cases that are resolved within the first interaction.</t>
  </si>
  <si>
    <t>f you have a high First Contact Resolution Rate (that means that the majority of your customer support requests are solved within the first interaction), then that means you’ve got a well-oiled machine. Your customer support team is able to easily understand the issues your customers are having and can resolve them in an efficient manner.</t>
  </si>
  <si>
    <t>Average time to resolution</t>
  </si>
  <si>
    <t>how long the average customer support interaction takes.</t>
  </si>
  <si>
    <t>Net Renewal Rate = ($ of renewals + $ of expansions) / Total $ of contracts up for renewal</t>
  </si>
  <si>
    <t>Net Customer renewal rate</t>
  </si>
  <si>
    <t>That’s where Net Customer Renewal Rate comes in. This metric measures not only which customers are renewing their accounts, but also if they’re upgrading and starting to explore new features in your product</t>
  </si>
  <si>
    <t>SAT is a super simple way to understand a user’s overall content or discontent with your product.</t>
  </si>
  <si>
    <t>To calculate CSAT, you ask your users to rank your product on some kind of numerical scale (1-3, 1-5, 1-10, etc.), and then you take the sum of the scores divided by the number of respondents.</t>
  </si>
  <si>
    <t>CSAT= sum of scores / total number of respondents</t>
  </si>
  <si>
    <t>SS.3-43</t>
  </si>
  <si>
    <t>Top 10 SaaS Growth Metrics to Track | SaaS Marketing Trends</t>
  </si>
  <si>
    <t>SaaS Strategy</t>
  </si>
  <si>
    <t>https://saasmarketingtrends.com/saas-growth-metrics/</t>
  </si>
  <si>
    <t>This is a measurement of how much business you’ve lost within a certain amount of time and it is an essential aspect of monitoring the day-to-day vitality of your SaaS business.</t>
  </si>
  <si>
    <t>per month, per quarter</t>
  </si>
  <si>
    <t>User Churn = (Cancelled Customers in the last 30 days divided by Active Customers 30 days ago) x 100 , Revenue Churn = (MRR Lost to Downgrades &amp; Cancellations in the last 30 days divided by MRR 30 days ago) x 100</t>
  </si>
  <si>
    <t>Churn metric provides you with specific insight on customer activity across a certain date or time period to help you better understand your customer retention rates.</t>
  </si>
  <si>
    <t>This describes the average amount of money that your customers pay throughout their engagement with your business.</t>
  </si>
  <si>
    <t>First, find your customer lifetime rate. To calculate your customer lifetime rate, you want to divide the number 1 by your customer churn rate (see above). For example, if your monthly customer churn rate is 1%, you would divide 1 by 0.01, which would give you a customer lifetime rate of 100.
Second, find your average revenue per account (ARPA). This is calculated by dividing your total revenue of a certain time frame by the total number of customers. For example, if your monthly revenue is $100,000 and your total number of customers is 100, your ARPA would be $1,000.
Finally, find your customer lifetime value. This is calculated by multiplying your customer lifetime rate by your ARPA. Continuing with the examples above, you woud multiply 100 (customer lifetime) by $1,000 (ARPA) and discover that your customer lifetime value is $100,000.</t>
  </si>
  <si>
    <t>In order to calculate your CAC rate, you need to divide your total sales and marketing spend by the total amount of new customers added during a certain time period. Be sure to include personnel expenses.</t>
  </si>
  <si>
    <t>This will tell you exactly how much it costs your business to acquire new customers and the amount of value they bring to your business. Customer acquisition costs works hand in hand with CLV to help SaaS companies ensure that their business model is viable.</t>
  </si>
  <si>
    <t>CAC divided by MRR x GM. In other words, divide your CAC by your total monthly-recurring revenue (see below) and your gross margin.</t>
  </si>
  <si>
    <t>This metric allows you to understand how quickly a customer begins to generate revenue for your company. The goal is for this number to decrease over time as your business grows.</t>
  </si>
  <si>
    <t>Once you’ve calculated your MRR, you can then measure your MRR growth rate and evaluate the improvement of your revenue generation over time. MRR growth rate is a percentage of your month-to-month revenue growth.</t>
  </si>
  <si>
    <t>Quick Ratio = (New MRR + Expansion MRR + Reactivation MRR) ÷ (Contraction MRR + Churned MRR)</t>
  </si>
  <si>
    <t>allow you to see how likely a customer is to churn. It shows you how often they log in, what they use your software for and any other metrics pertaining to their engagement with your product. Customer engagement score scales vary from business to business, depending on how a typical customer uses the software. In order to build your own customer engagement score, you should create a list of inputs and value assignments that predict a customer’s satisfaction and longevity. Start by looking at your happiest and longest-lasting customers.</t>
  </si>
  <si>
    <t>This helps your front-line customer service managers understand the health of a customer’s relationship with your company and if there are any issues that might indicate that it is at risk.</t>
  </si>
  <si>
    <t>Customer heath scores can be generated by using a customer service tool that includes predictive analytics. Health scoring assigns different values to different signals of customer longevity or churn. It also provides your customer-facing team members with insight into how their customers are doing so that they can properly engage with any users that might be at risk – before they cancel or fail to renew their subscription.</t>
  </si>
  <si>
    <t>SS.3-44</t>
  </si>
  <si>
    <t>7 subscription metrics you need to be tracking in 2020</t>
  </si>
  <si>
    <t>GoCardless</t>
  </si>
  <si>
    <t>https://gocardless.com/guides/posts/7-subscription-metrics-2020/</t>
  </si>
  <si>
    <t>is all your period revenue shown as one figure. It allows you to combine your different pricing plans and billing structures into one metric.</t>
  </si>
  <si>
    <t>Total # of customers x Average monthly revenue per user/account (ARPU/A) = MRR</t>
  </si>
  <si>
    <t>Correctly calculating MRR allows for dependable financial planning and forecasting. MRR is also a key indicator of growth, which is especially important if you’re at a VC backed company. Improving MRR is a responsibility that extends across multiple teams. Though sales and marketing will focus on finding and engaging with high-quality leads, they can’t do much without the product team constantly improving the offer. And without a great customer success or support team, all the hard work of finding new customers will be lost to churn.</t>
  </si>
  <si>
    <t>Subscriber churn rate</t>
  </si>
  <si>
    <t>Subscriber churn rate is the rate at which your customers stop doing business with you, often measured as a percentage of those who leave you every month.</t>
  </si>
  <si>
    <t># of subscribers who left in a given period / Total # of subscribers at start of given period = subscriber churn rate</t>
  </si>
  <si>
    <t>Subscriber churn identifies the number of customers who leave, and it can also indicate if there are opportunities to win back recently churned subscribers. There are many causes of subscriber churn, so the first step is to understand why churn is happening.  Seeking feedback from those who have recently churned is a great place to start. Churn also happens by mistake, because you are unable to collect their payment. This is called involuntary churn and makes up 30% of all subscriber churn. It can be improved by using a more reliable payment method.</t>
  </si>
  <si>
    <t>ARPU/A is a common subscription metric that allows you to calculate the expected revenue of a single user over a specific period (usually monthly).</t>
  </si>
  <si>
    <t>Total monthly recurring revenue (MRR) / Total customers = ARPU/A</t>
  </si>
  <si>
    <t>The strength of your ARPU/A number provides validation that your sales and marketing teams are making the right deals. Increasing your ARPU/A is a lever for increasing monthly recurring revenue (MRR). When ARPU/A is broken down by acquisition channel, it can provide a good steer on which channels to prioritise.</t>
  </si>
  <si>
    <t>(ARPA/U x gross margin (%)) / subscriber churn rate = LTV</t>
  </si>
  <si>
    <t>In simple terms, the higher the LTV of your customers, the more you can afford to spend on acquiring new ones. It can also be used to calculate how long it takes to recoup the cost of acquiring a customer.</t>
  </si>
  <si>
    <t>Customer Acquisition Costs (CAC) is the total cost of both sales and marketing that are required to win a new customer or subscriber</t>
  </si>
  <si>
    <t>Total cost of sales and marketing / number of customers acquired = CAC</t>
  </si>
  <si>
    <t>When compared with LTV, it shows whether your subscription service is sustainable and your business model is viable. As CAC is effectively a measure of the money you’re spending, it can be improved by optimising the effectiveness and the speed of your sales and marketing efforts. Invest more in channels where the cost of acquisition is lower and engage with leads as quickly as possible.</t>
  </si>
  <si>
    <t>LTV:CAC ratio is a simple metric that compares LTV to CAC. Industry benchmarks suggest a ratio of 3:1 is a good ratio for subscription businesses.</t>
  </si>
  <si>
    <t>Customer lifetime value (LTV) / Customer acquisition cost (CAC) = (#) LTV to (1) CAC ratio</t>
  </si>
  <si>
    <t>LTV and CAC are important metrics, but can’t be viewed in isolation. Combined, the ratio shows how profitable the customers you are acquiring will be in the long run. There are two ways to improve your LTV:CAC ratio; increase the lifetime value of your subscribers, or reduce the cost it takes to acquire them.</t>
  </si>
  <si>
    <t>Payment success rate</t>
  </si>
  <si>
    <t>Payment success rate is the measure of payments taken from your subscribers that are successfully collected and retained.</t>
  </si>
  <si>
    <t>(Successfully collected payments / total number of attempted collections) x 100 = payment success rate (%)</t>
  </si>
  <si>
    <t>Subscription success is built on recurring revenue, and therefore your business’ ability to collect that revenue. Payment success rate shows how regularly you can collect the promised revenue, and conversely how often a payment fails.</t>
  </si>
  <si>
    <t>SS.3-45</t>
  </si>
  <si>
    <t>Top 5 SaaS Metrics to Monitor a Customer’s First Session</t>
  </si>
  <si>
    <t>Dan Martell</t>
  </si>
  <si>
    <t>https://www.danmartell.com/saas-metrics-first-session/</t>
  </si>
  <si>
    <t>Clicks</t>
  </si>
  <si>
    <t>It’s also the kind of clicking that your customers are going to do the first time they use your software and a button doesn’t work as it should OR they can’t find what they’re looking for.</t>
  </si>
  <si>
    <t>By tracking this metric, you’re finding the frustration point of your customers—one of the most important metrics to measure. If you see a pattern that customers are going full woodpecker on a specific button, that tells you that your button doesn’t work the way they need or the way you’re making it seem like it works. By tracking this metric, you’re finding the frustration point of your customers—one of the most important metrics to measure. If you see a pattern that customers are going full woodpecker on a specific button, that tells you that your button doesn’t work the way they need or the way you’re making it seem like it works.</t>
  </si>
  <si>
    <t>Mouse movement</t>
  </si>
  <si>
    <t>I want you to watch where their mouse moves when they search for the Add To Calendar button. For example, if your Add To Calendar is on the left-hand side but you see a pattern where first time customers always move their mouse to the right-hand side to find this button: you’re on to something.</t>
  </si>
  <si>
    <t>Watch the mouse movements to see where your customers are looking for their next click after finishing tasks in your software. Whenever you see a pattern in the mouse movements, change what you can to put the next action they need in the area of the screen they’re moving towards.</t>
  </si>
  <si>
    <t>Usage</t>
  </si>
  <si>
    <t>Task duration</t>
  </si>
  <si>
    <t>SS.3-46</t>
  </si>
  <si>
    <t>Top 5 Marketing Metrics Guaranteed to Scale Your SaaS Company</t>
  </si>
  <si>
    <t>Mandy McEwen</t>
  </si>
  <si>
    <t>https://www.modgirlmarketing.com/marketing-metrics-scale-saas-company/</t>
  </si>
  <si>
    <t>it demonstrates how many customers are happy with you to the point that they’ll gladly and continuously pay for your service.</t>
  </si>
  <si>
    <t>New revenue brought in by acquiring new customers</t>
  </si>
  <si>
    <t>Increased revenue you earn if a customer upgrades their plan to a more expensive level or buys additional products or services</t>
  </si>
  <si>
    <t>Revenue lost when a customer cancels their plan or downgrades to a lower, less expensive level</t>
  </si>
  <si>
    <t>The operative word here is active, meaning that you’re measuring those that frequently use the product, versus measuring the more simplistic user growth rate. This distinction is important because, although you might have an increase in user growth rate in general, it doesn’t necessarily mean that all of your new subscribers are actually using your service. Note that this marketing metric should be expressed as a percentage, not an exact number of active users. Measured as a percentage, you can determine the change in behavior with respect to another time period.</t>
  </si>
  <si>
    <t>another marketing metric to track for your SaaS company, as it measures the growth of qualified leads. In the same vein as the ARR, instead of showing you how well you did in a specific month (for example, getting 95 leads this month), the LVR shows you how your lead generation efforts are improving over time.</t>
  </si>
  <si>
    <t>are based on the activities users execute within your SaaS product, showing a pattern of being ready to purchase. Essentially, you use it to measure the what (activities) and the who (users). Activities may include things like login frequency and session length.</t>
  </si>
  <si>
    <t>You should be able to use this marketing metric to answer the question: we sold what to whom? Shifting to PQL aligns everyone to the product at the core instead of qualifying leads at different stages in the funnel. SaaS marketers have even found that using the PQL (as opposed to MQL or SQL) has shown up to 10x improvement in conversions and sales.</t>
  </si>
  <si>
    <t>your marketing analytics will show your organic traffic rate as higher than your paid traffic, due to people purposefully searching for you (or following you on social media). This shows that people are genuinely interested in your service — not to mention that fact that it’s free traffic. But PPC (pay per click) advertising also has its advantages, and can be a better focus when it comes to marketing efforts that include short-term conversions, testing, and/or product sales. Some of the top PPC agencies can bring you more traffic which can lead to more conversions. Still, it’s important to note that paid advertising can be difficult and expensive, with the average conversion rate in AdWords across all industries at just 2.70% for search and 0.89% for display.</t>
  </si>
  <si>
    <t>SS.3.-47</t>
  </si>
  <si>
    <t>SaaS Metrics Math: Tools &amp; Resources for Growth Rate, Churn Rate, ARR, MRR &amp; More</t>
  </si>
  <si>
    <t>Tech Stack</t>
  </si>
  <si>
    <t>https://blog.appsumo.com/saas-metrics-math-tools-resources-growth-churn-arr-mrr/</t>
  </si>
  <si>
    <t>ACV = (full contract value – one-time fees )/number of years in contract</t>
  </si>
  <si>
    <t>ARPU measures how much revenue you’re earning per user in a given time period. Knowing your ARPU is pivotal to not only understand customer value but also to calculate other metrics like LTV. ARPU is typically measured by month.</t>
  </si>
  <si>
    <t>ARPU = Total revenue/number of active users</t>
  </si>
  <si>
    <t>ARPU is a great metric for tracking growth. As you expand your offerings to cross-sell or upsell to your existing customer base, ARPU will increase accordingly. Score.</t>
  </si>
  <si>
    <t>“the total cost of sales and marketing efforts that are needed to acquire a customer.” CAC is your average spend to convert a customer.</t>
  </si>
  <si>
    <t>To properly calculate CAC, both metrics should be taken from the same time period. Customer success isn’t usually included in the total cost of sales and marketing, but there is definitely some debate around the issue.</t>
  </si>
  <si>
    <t>CAC = total cost of sales &amp; marketing/number of customers acquired</t>
  </si>
  <si>
    <t>LTV = ARPU/Churn Rate Revenue per customer (per month) = average order value multiplied by the number of orders.
Contribution margin per customer (per month) = revenue from customer minus variable costs associated with a customer. Variable costs include selling, administrative and any operational costs associated with serving the customer.
Avg. life span of customer (in months) = 1 / by your monthly churn.
LTV = Contribution margin from customer multiplied by the average lifespan of customer.”</t>
  </si>
  <si>
    <t>CRR is essentially the inverse of churn, showing you the rate of how many customers you’ve maintained over a given time period.</t>
  </si>
  <si>
    <t>CRR = (Customers at the end of a period – new customers acquired during the period) / customers at the start of a period x 100</t>
  </si>
  <si>
    <t>Monthly churn rate = number of customers lost in a month/customers at the beginning of the month x 100</t>
  </si>
  <si>
    <t>“Churn is a lagging indicator. By the time the numbers reflect on your reporting dashboard, the customers have already left. It’s merely a symptom of an underlying disease.” Looking at usage retention, or the amount of customers who are actually using your product, may help you anticipate churn ahead of time.</t>
  </si>
  <si>
    <t>Revenue Churn Rate = [(MRR beginning of month – MRR end of month) – MRR in upgrades during month] / MRR beginning of month</t>
  </si>
  <si>
    <t>MRR = number of customers x average billed amount. (Be sure to exclude any one-time fees.)</t>
  </si>
  <si>
    <t>Bookings</t>
  </si>
  <si>
    <t>Bookings are measured at the point when the subscription/contract is inked, not when the client actually starts using your software. They are measured in the total dollar amount for everyone who agrees to become a customer across a given time period.</t>
  </si>
  <si>
    <t>NPS = % Promoters – % Detractors</t>
  </si>
  <si>
    <t>How quickly are you burning through your cash balance? Burn rate will let you in on your monthly spending.</t>
  </si>
  <si>
    <t>Burn Rate = Cash balance in prior month – Cash balance in current month</t>
  </si>
  <si>
    <t>SS.3-48</t>
  </si>
  <si>
    <t>THE ULTIMATE SAAS METRICS GUIDE TO SMARTER, FASTER GROWTH</t>
  </si>
  <si>
    <t>Ryan Law</t>
  </si>
  <si>
    <t>https://www.cobloom.com/blog/saas-metrics</t>
  </si>
  <si>
    <t>for any given month (period t), simply sum up the recurring revenue generated by that month's customers to arrive at your MRR figure.</t>
  </si>
  <si>
    <t>MRR is essential for understanding the growth of your business, and with a good handle on customer acquisition and churn rates (which I'll cover below), we can even use it to extrapolate to the future, and predict future revenue.</t>
  </si>
  <si>
    <t>Run rate</t>
  </si>
  <si>
    <t>ARR stands for Annualized Run Rate (I've also seen it referred to as Annual Recurring Revenue). In simple terms, it's the recurring revenue generated by your SaaS business over the course of a year:</t>
  </si>
  <si>
    <t>per year</t>
  </si>
  <si>
    <t>Customer churn rate = customer that churned during the period/ total number of customer during the start of the period</t>
  </si>
  <si>
    <t>1 - (1 - Monthly Churn Rate)^12</t>
  </si>
  <si>
    <t>It's important to track both monthly and annual customer churn rates, for one very simple reason: reasonable sounding monthly churn can quickly turn into crippling annual churn. Similarly, measuring churn isn't a goal in its own right: we want to understand the why behind churn, and fix it. By grouping together customers with similar attributes (such as month joined, or the length of time they've been a customer), we can create churn cohorts to try and identify the triggers that cause high churn.</t>
  </si>
  <si>
    <t>Revenue churn (also referred to as "MRR churn rate") is used to look at the rate at which monthly recurring revenue (MRR) is lost, as a result of lost customers and downgraded subscription</t>
  </si>
  <si>
    <t>Bookings records the total value of all new deals obtained over a time period. Crucially (and unlike MRR), Bookings figures make no distinction between up-front and recurring payments.</t>
  </si>
  <si>
    <t>sum of new deals</t>
  </si>
  <si>
    <t>marketing</t>
  </si>
  <si>
    <t>MRR growth rate</t>
  </si>
  <si>
    <t>improvement of your revenue generation over time.</t>
  </si>
  <si>
    <t>A steady month-on-month MRR Growth Rate is indicative of rapid, exponential growth, as it requires more revenue each and every month to sustain the same growth rate</t>
  </si>
  <si>
    <t>revenue gained from new subscriptions.</t>
  </si>
  <si>
    <t>revenue gained as a result of successful upselling and cross-selling.</t>
  </si>
  <si>
    <t>Churned MRR</t>
  </si>
  <si>
    <t>revenue lost as a result of customers cancelling their subscription.</t>
  </si>
  <si>
    <t>revenue lost as a result of customers downgrading their subscription.</t>
  </si>
  <si>
    <t>Reactivation MRR</t>
  </si>
  <si>
    <t>revenue generated by a previously churned customer returning to a paid subscription.</t>
  </si>
  <si>
    <t>net new MRR</t>
  </si>
  <si>
    <t>New MRR+Expansion MRR- Churn Rate</t>
  </si>
  <si>
    <t>SAAS Quick Ratio</t>
  </si>
  <si>
    <t>The SaaS Quick Ratio is designed to compare your revenue growth over a particular time period (as shown by New MRR + Expansion MRR) with your revenue shrinkage over the same timeframe (as shown by Churned MRR + Contraction MRR).</t>
  </si>
  <si>
    <t>Devised by Social Capital founder Mamoon Hamid, it creates a simple ratio of growth to churn, and provides a clear indicator of the health of your revenue growth, and not just its speed.</t>
  </si>
  <si>
    <t>Burn Rate refers to the rate at which companies use their cash supply over time.</t>
  </si>
  <si>
    <t>Burn Rate is particularly important to investors because it provides an indication of when a startup should look to raise its next round of startup funding. For example, with a Net Burn Rate of $200,000, and $2 million in the bank, the company has 10-months of cash remaining (often referred to as the company's "cash runway"). If that burn rate increased to $400,000, the runway would be reduced to 5-months.</t>
  </si>
  <si>
    <t>Gross Burn rate</t>
  </si>
  <si>
    <t>refers to the amount of money a company spends in a month.</t>
  </si>
  <si>
    <t>Net Burn Rate</t>
  </si>
  <si>
    <t>refers to the amount the company loses in a month (Gross Burn Rate - Revenue). If earned revenue is greater than the amount spent in a month, Net Burn will be negative.</t>
  </si>
  <si>
    <t>Zero cash date</t>
  </si>
  <si>
    <t>the predicted date your startup runs out of cash, as a result of your current burn rate, and assuming no new revenue generation.</t>
  </si>
  <si>
    <t>Your ZCD provides an indication of when new funding should be sought, and as your startup becomes cashflow positive and builds up its cash reserves, your ZCD should move further and further into the future.</t>
  </si>
  <si>
    <t>Cost of goods sold</t>
  </si>
  <si>
    <t>refers to the Cost of Goods Sold: all of the expenditure associated with serving customers and delivering your solution. For a software-as-a-service business, the most common COGS include. Application hosting fees. Third-party web fees (like CDNs or licensing for products embedded in the application). Customer support costs.</t>
  </si>
  <si>
    <t>the percentage of your revenue left over after the cost of servicing that revenue (i.e. the costs of delivering the service that generated the revenue) is taken into account.</t>
  </si>
  <si>
    <t>Gross margin percentage = (Revenue - COGS ) /  revenue</t>
  </si>
  <si>
    <t>Daily Active Users, and it's a simple measurement of the number of active users on a given day (period d)</t>
  </si>
  <si>
    <t>per day</t>
  </si>
  <si>
    <t>Many SaaS companies use DAU to count the number of users who logged in on a particular day, without differentiating between a user that logs in to use every aspect of their product's functionality, and another that logs in to send support requests and delete their data. While this can be helpful for simple reporting purposes, it does almost nothing to reveal how engaged users actually are with your product, or predict retention rates and at-risk customers. Instead, it's better to create a more discerning definition of "active". Though this will reduce the size of your DAU or MAU measurement, it creates a much more useful metric.</t>
  </si>
  <si>
    <t>customer sucess (engagement)</t>
  </si>
  <si>
    <t>MAU is the monthly counterpart to DAU, and stands for Monthly Active Users: a measure of the total number of "active" users in a given month (period m).</t>
  </si>
  <si>
    <t>is a tool that's used to try and quantify customer satisfaction with your service. The NPS uses a simple survey question: "How likely are you to recommend</t>
  </si>
  <si>
    <t>our Net Promoter Score is then calculated by subtracting the percentage of Detractors from the percentage of Promoters. A positive score suggests more people willing to recommend your product than those trying to dissuade others from using it - you're receiving a net promotion - and vice versa.</t>
  </si>
  <si>
    <t>Customer Satisfaction (or CSAT) scores are used to rate individual interactions with your company. After an interaction (say a customer support conversation or closing an upselling deal), the customer is asked a simple question: "How would you rate your overall satisfaction with the service you received?"</t>
  </si>
  <si>
    <t>Upsell rate</t>
  </si>
  <si>
    <t>The Upsell Rate allows you to calculate the percentage of a period's revenue that was generated from upselling: encouraging existing customers to increase their spend, by purchasing more seats, more storage space, going to a higher-priced tier, etc.</t>
  </si>
  <si>
    <t>Customer referrals can be a powerful contributor to growth, and the viral coefficient is a way of measuring the growth of your customer base generated by successful customer referrals.</t>
  </si>
  <si>
    <t>Simply put, your Viral Coefficient tells you how many new users a current user is referring to your business. Understanding and improving the viral coefficient of your SaaS solution is a crucial part of achieving explosive, 'viral' growth. This type of truly viral growth (where growth is self-sustaining through referrals alone) is pretty unobtainable, but a viral coefficient of less than one is still hugely valuable.
Receipt tracking service Shoeboxed calculated that they had a viral coefficient of 0.2. Though not truly "viral", this still culminates in one additional referred customer for every 5 new customers, effectively increasing growth by 20%:</t>
  </si>
  <si>
    <t>Referral revenue</t>
  </si>
  <si>
    <t>Referral Revenue is a simple aggregate measurement of all the revenue generated by successful customer referrals, over a particular time period. Customer referrals are a cost-effective channel of growth, and it's important to aim for an increase in Referral Revenue over time.</t>
  </si>
  <si>
    <t>Referral return on investment</t>
  </si>
  <si>
    <t>If we want to go a step further than calculating Referral Revenue, we can use Referral Return on Investment (ROI) to compare the amount we're spending on customer referrals with the revenue those referrals will generate over their lifetime.</t>
  </si>
  <si>
    <t>Viral referral ROI</t>
  </si>
  <si>
    <t>Customer Referral programs actually increase your LTV: in addition to the direct revenue customers will generate over their lifetime, they now have a hand in generating revenue from other customers, as a result of successful referrals.</t>
  </si>
  <si>
    <t>Unique website visitors</t>
  </si>
  <si>
    <t>Unique website visitors refers to the number of distinct people that visit your website over a particular period of time (commonly a month). Visitors come in all shapes and sizes, from sales-ready buyers to sceptical researchers (and even a few people who’ve ended up on your site by mistake). In order to determine which visitors are which, and identify potential customers, it's essential to learn more about them.</t>
  </si>
  <si>
    <t>Email subscribers</t>
  </si>
  <si>
    <t>Email subscribers are visitors who’ve signed up for your newsletter, mailing list or blog updates. Though they've parted with their contact details, they haven't shown any indication of sales intent, or interest in your SaaS product, making them distinct from leads.</t>
  </si>
  <si>
    <t>Leads are visitors that have filled out a contact form on your website, usually in exchange for a download or free resource. In doing so, these visitors have parted with more than just their email address - often submitting their name, job title, business name or website address.</t>
  </si>
  <si>
    <t>These are leads that fit the appropriate demographics of a customer, and demonstrate interest in your solution, either by viewing several product-focused pages on your website (like case studies or pricing pages), or engaging with more product-focused content offers.</t>
  </si>
  <si>
    <t>These are leads that meet the MQL qualification criteria, and have demonstrated sales-readiness – usually by requesting a sales conversation or free demo.</t>
  </si>
  <si>
    <t>Paying customers</t>
  </si>
  <si>
    <t>These are people that have signed on the dotted line and comitted to paying for your service for a particular length of time. Though more of a sales metric, it's important to track how marketing-generated leads convert into paying customers, in order to assess the overall performance of your marketing strategy.</t>
  </si>
  <si>
    <t>Visitor to lead</t>
  </si>
  <si>
    <t>The rate at which website visitors convert into leads. Tools like pop-ups, email subscriptions, free downloads and landing pages can all be used to convert anonymous visitors into identifiable leads, and it's important to optimise this conversion rate over time.</t>
  </si>
  <si>
    <t>Lead to customer rate</t>
  </si>
  <si>
    <t>This is an overarching conversion rate that looks at the rate at which leads convert into customers. Generating lots of poor-fit leads will lead to an extremely low conversion rate, and vice versa, so this can offer a very revealing insight into the quality of the leads you're generating.</t>
  </si>
  <si>
    <t>MQL to SQL</t>
  </si>
  <si>
    <t>This shows the rate at which marketing-qualified leads turn into sales-qualified leads, and it can provide useful insights into lead quality and the performance of your sales development reps.</t>
  </si>
  <si>
    <t>This is the rate at which free trial users become paying customers. Small improvements to this figure will generate big improvements in revenue, so it's important to continually optimise your free trial onboarding process.</t>
  </si>
  <si>
    <t>The ratio of your marketing spend to Average Contract Value (which I'll go into below) is useful for tracking how expenditure on marketing channels translates into sales revenue.</t>
  </si>
  <si>
    <t>Month-on-Month MQL Growth Rate refers to the rate at which Marketing Qualified Leads are growing over time.</t>
  </si>
  <si>
    <t>Month-on-month SQL growth rate</t>
  </si>
  <si>
    <t>As well as tracking the MQL growth rate, we can also track the rate of growth of sales-qualified leads (SQLs):</t>
  </si>
  <si>
    <t>SS.3-49</t>
  </si>
  <si>
    <t>The top SaaS metrics CSM Team Needs to Monitor</t>
  </si>
  <si>
    <t>Teresa Baker</t>
  </si>
  <si>
    <t>https://www.business2community.com/strategy/the-top-saas-metrics-your-csm-team-needs-to-monitor-02248188</t>
  </si>
  <si>
    <t>Your sales team will tell you: getting new customers can be difcult. Generally speaking, it’s much easi- er to retain an existing customer than nd a brand new one. Think about it: millions of people overpay on things like insurance, cable, and internet service, simply because it’s easiest to stick with the status quo. The same is true in business, though many businesses are better than the average consumer at evaluating expenditures.</t>
  </si>
  <si>
    <t>Your churn rate is the rate at which customers are leaving your SaaS product. Obviously, you want to strive for a very low churn rate. At rst glance, it might seem like customer retention rate and churn rate are an inverse proportion and therefore you don’t need to measure both. However, this is not the case.</t>
  </si>
  <si>
    <t>Net Promoter Score, or NPS, is an established, popular metric for measuring how your customers view your company or product.</t>
  </si>
  <si>
    <t>This score is calculated through surveys of your current (and sometimes former) customers. They give a score from zero to 10 on a range of questions, and you can use software to calculate an NPS based on their answers.</t>
  </si>
  <si>
    <t>The _x005F_x0000_rst metric measures how long a person waits before someone at your company responds to their issue. If it’s too long, you’re upsetting your customers.</t>
  </si>
  <si>
    <t>Engagement as a metric may seem more useful to other groups, but it’s important for customer success teams, too. Knowing how frequently users are interacting with your SaaS and which parts they are using empowers you to focus your team’s training on the most important parts of your platform.</t>
  </si>
  <si>
    <t>SS.3-50</t>
  </si>
  <si>
    <t>The SaaS Metrics dashboard</t>
  </si>
  <si>
    <t>Vendasta</t>
  </si>
  <si>
    <t>https://support.vendasta.com/hc/en-us/articles/4406953574167</t>
  </si>
  <si>
    <t>Gross Marketplace Revenue</t>
  </si>
  <si>
    <t>The estimated gross revenue that you have brought in via the products in your Marketplace.</t>
  </si>
  <si>
    <t>Gross Marketplace Revenue = Product Retail Price * # of Products Sold</t>
  </si>
  <si>
    <t>This metric indicates comparative progress month-over-month. Use this metric to track growth in your revenue as you introduce new products and services to your Marketplace.</t>
  </si>
  <si>
    <t>The estimated monthly revenue brought in per paying account.</t>
  </si>
  <si>
    <t>ARPPA = (Product Retail Price * # of Products Sold) / # Of Accounts With A Paid Product</t>
  </si>
  <si>
    <t>ARPPA is valuable for comparing groups or cohorts of accounts per month. Use this metric to understand how much each account contributes on average to your total revenue. This metric can also be used to spot trends in account expansion or contraction, evaluate your pricing plans, and understand how your revenue is evolving over time.</t>
  </si>
  <si>
    <t>Average Basket Size</t>
  </si>
  <si>
    <t>This metric indicates the average number of paid products active on accounts with at least one paying account.</t>
  </si>
  <si>
    <t>Average Basket Size = # of Paid Products / # of Paying Accounts</t>
  </si>
  <si>
    <t>The higher the basket size, the more solutions your customers are purchasing. A high basket size indicates that you are generating revenue expansion from your existing clients through add-ons, upsells, or cross-sells. Note that this metric only tracks active paid products. An account with one paid product and three free products will have a basket size of 1. We recommend aiming for an average basket size of around 4 products per paying account. Our recent research shows that selling an SMB 1 product has a retention rate of only 30% after 2 years. Selling that SMB just 1 more product showed an increased retention rate of nearly 20%, while selling an SMB 4 products shows a retention rate of 80%.</t>
  </si>
  <si>
    <t>Engaged Accounts</t>
  </si>
  <si>
    <t>The number of accounts that are interacting with your email campaigns, product oerings, or your Business Center. Each data point in the chart shows the total number of unique accounts that have been active in the platform in the 30 days preceding each date across the date range that you select.</t>
  </si>
  <si>
    <t>Engaged Accounts = For each day: Distinct # of Accounts Performing a Tracked Activity Over Last 30 Days</t>
  </si>
  <si>
    <t>Account retention rate</t>
  </si>
  <si>
    <t>This indicates how many accounts have retained their paid products.</t>
  </si>
  <si>
    <t>Account Retention Rate = For each month: % of Existing Accounts Keeping 1 or More Paid Recurring Products (New Accounts this Month Excluded)</t>
  </si>
  <si>
    <t>A high value for this metric indicates that your customers are satised and are nding value in your products. This metric is one of the most important indicators of customer satisfaction. A retention rate of 100% indicates that all of your accounts have kept at least 1 paid product. When an account cancels or does not renew their paid products, the rate will drop, even if that customer is replaced by a new one. As such, this metric indicates retention, not expansion. Note that this metric only tracks paying accounts. If an account has cancelled its paid products but still has active free products, it will still be recorded as having churned.</t>
  </si>
  <si>
    <t>SS.3-51</t>
  </si>
  <si>
    <t>The 5 Metrics You Need to Track for Your Subscription (SaaS) Business to Succeed</t>
  </si>
  <si>
    <t>Noah Parsons</t>
  </si>
  <si>
    <t>https://articles.bplans.com/5-metrics-need-track-subscription-business-succeed/</t>
  </si>
  <si>
    <t>Churn is the number of customers that cancel your service in a given month—when they leave, they’ve “churned out” and are no longer subscribing to your service. Churn rate is the percentage of customers that leave every month.</t>
  </si>
  <si>
    <t>Churn Rate = # of customers who canceled ÷ total customers at the start of the month</t>
  </si>
  <si>
    <t>This is the “show me the money” number that’s key to watch and will be a core number in your profitability calculations. MRR is simply the month recurring revenue that you have at the end of each month. You calculate this number by taking your total billings from existing customers that paid you in a given month and add the first month payments you received from new customers.</t>
  </si>
  <si>
    <t>It’s just the average revenue that you receive per customer on an average month.</t>
  </si>
  <si>
    <t>Use this metric to track the expected revenue from an average customer over the entire time that they have subscribed to your service.</t>
  </si>
  <si>
    <t>LTV = ARPU ÷ Customer Churn Rate</t>
  </si>
  <si>
    <t>CAC = Total monthly sales and marketing expenses ÷ Number of new customers added during the month</t>
  </si>
  <si>
    <t>SS.3-52</t>
  </si>
  <si>
    <t>The Key metrics that all SAAS Should track</t>
  </si>
  <si>
    <t>Aurabear</t>
  </si>
  <si>
    <t>https://aurabear.com/blog/the-key-metrics-that-all-saas-should-track/</t>
  </si>
  <si>
    <t>This is the number of distinct visitors to a website or a social media page. Tools like Google Analytics measure unique visitors by counting the individual devices used to access each site.</t>
  </si>
  <si>
    <t>Direct channel</t>
  </si>
  <si>
    <t>Organic search</t>
  </si>
  <si>
    <t>All trafcs marked ‘organic’ in medium are categorized into organic channel. This includes all trafc coming from google search ranking. For this reason, organic search also shows your SEO optimization strategy. You can improve this metric by making your site appear in the rst pages of google search and having many backlinks from authorized sites.</t>
  </si>
  <si>
    <t>Social channel</t>
  </si>
  <si>
    <t>In order to track how successful your social media is, besides using insight tools from Facebook, LinkedIn and Instagram, you can track via Google Analytics: Acquisition Social. This social channel report can also tell you how well paid and organic social media plans are performing.</t>
  </si>
  <si>
    <t>Google Analytics Google Analytics: Acquisition Social.</t>
  </si>
  <si>
    <t>This is the number of users who sign up for a free service, such as a trial or a freemium account. When compared with the number of Monthly Unique Visitors, the number of Signups may indicate how successful the marketing strategy is for driving users to the top of the sales funnel.</t>
  </si>
  <si>
    <t>Qualifies Marketing traffic</t>
  </si>
  <si>
    <t>This refers to online visitors who are not currently customers. As the number of customers increases, the Unique Visitors tends to increase because this metric doesn’t separate customers from non-customers. To nd the Qualied Marketing Trafc metric, you should identify and count customers at the log-in point; the customer count can be subtracted from the number of unique visitors to determine Qualied Marketing Trafc.</t>
  </si>
  <si>
    <t>Leads by Lifecycle stage</t>
  </si>
  <si>
    <t>Leads are prospects that are researching your product and/or your competition’s product. The time it takes for a lead to convert to a customer can range from days to a year. Leads are more likely to become customers than general traf_x005F_x0000_c because a lead may be actively looking to purchase your product while general traf_x005F_x0000_c could be visiting your site for any number of reasons.</t>
  </si>
  <si>
    <t>Product Qualified leads</t>
  </si>
  <si>
    <t>This is the number of users who have been utilizing a company’s free version of a product and are considered to be pre-customers based on high product use.</t>
  </si>
  <si>
    <t>This metric helps you determine if you are generating sales-ready leads and if you are improving your sales strategies over time.</t>
  </si>
  <si>
    <t>This is a benchmark for showing how good a company is at converting leads into customers. It is measured by comparing PQLs to the number of new customers for a given time period.</t>
  </si>
  <si>
    <t>This is the average amount of revenue collected from customers, often measured in months.</t>
  </si>
  <si>
    <t>This metric measures how much money you have spent to acquire one customer. Ideally, CAC should include all the costs from sales, marketing, and personnel (in-house and outsourced).</t>
  </si>
  <si>
    <t>This is the amount of time (usually measured in months) it takes to recoup the cost of acquiring one customer. This metric indicates how long it generally takes to go from a negative ROI to a zero ROI, also known as breaking even.</t>
  </si>
  <si>
    <t>LTV is used to estimate the revenue a business can gain from a customer during the entire time the customer uses your product. There are several equations to calculate LTV varying from simple equation to a much more complex equation.</t>
  </si>
  <si>
    <t>Once you calculate LTV/CAC, you can use the ratio to interpret your company’s feasibility using this chart: 1 = spending too much, 2 = OK ratio, 3 = optimal ratio,  4 to 5-plus = not optimizing capital</t>
  </si>
  <si>
    <t>MAU is used to calculate how many unique active users visit your websites per month.</t>
  </si>
  <si>
    <t>also a popular KPI to calculate unique active users visiting a website or using a product each day.</t>
  </si>
  <si>
    <t>User Growth Rate Moneth-over-Month</t>
  </si>
  <si>
    <t>his metric measures whether your business is growing. For instance, if you’re operating a business in its third year, you might want to know how well the second year was doing compared to the rst year.</t>
  </si>
  <si>
    <t>Churn rate measures the opposite of the retention rate. SaaS data analysts use this rate to see how many customers cease to use products, cancel a subscription, or stop visiting websites.</t>
  </si>
  <si>
    <t>Google Analytics and Amplitude</t>
  </si>
  <si>
    <t>The customer engagement score helps assess how involved a customer is with the product. It can be used to predict how long a customer might use the product. This particular metric is determined by evaluating data, like login consistency and duration, of long-standing customers to determine a score that can be applied to other customers to predict happiness with a product.</t>
  </si>
  <si>
    <t>Support tickets created</t>
  </si>
  <si>
    <t>When a customer initiates a complaint, question, or concern, it should be tracked as an individual work order (called a ticket) for the support team. It is a good idea to know the average number of daily, weekly, and monthly support tickets generated to determine if there is a problem that should be addressed.</t>
  </si>
  <si>
    <t>This is the average time it takes for a member of your support team to respond to a customer initiating ticket.</t>
  </si>
  <si>
    <t>Low ratios like 1 and 2 indicate that your spending is too high, while higher numbers like 4 and 5 suggest that you might need to spend more money to get more clients. However, any ratio is relative based on each business model. You should decide for yourself what the “optimal ratio” is for your business.</t>
  </si>
  <si>
    <t>This is the average time it takes for a company’s support team to completely resolve a customer issue and close a ticket.</t>
  </si>
  <si>
    <t>(Customer Satisfaction) A measurement of how likely a customer would be to continue using a company’s product, as well as recommending that product to someone else. NPS can be obtained through customer satisfaction surveys.</t>
  </si>
  <si>
    <t>K-factor</t>
  </si>
  <si>
    <t>This metric is used to calculate the virality of your app, a website, or a piece of content. Virality is one of the cheapest ways to introduce your products to the mass audience.</t>
  </si>
  <si>
    <t>Viral Coefficient</t>
  </si>
  <si>
    <t>This is a measure of how well a company’s customers help acquire new customers through word-of-mouth referrals. It is calculated by multiplying by the number of invites that an average user sends times the percentage of invitees who convert to customers. The greater a company’s viral coef_x005F_x0000_cient, the faster customer growth.</t>
  </si>
  <si>
    <t>SS.3-53</t>
  </si>
  <si>
    <t>The key B2B-SaaS metrics every start-up should track</t>
  </si>
  <si>
    <t>Senovo</t>
  </si>
  <si>
    <t>https://medium.com/senovovc/the-key-b2b-saas-metrics-every-start-up-should-track-7ab75222a336</t>
  </si>
  <si>
    <t>An important KPI describing the stage of a B2B SaaS company is surely its monthly recurring revenue (MRR) being the sum of the total recurring licence revenue normalized (i.e. deferred) into a monthly account.</t>
  </si>
  <si>
    <t>It’s important that the MRR only includes software-related license revenues. Other revenue streams (pilots, PoCs, one-time payments, services, onboarding, consulting, …) even if they might have a recurring character (like service revenues sometimes) are not included in this KPI and should be reported separately.</t>
  </si>
  <si>
    <t>It’s an important KPI but might be misleading if reported independently since it incorporates new customers, upgrades/upsells, downgrades and churns (compare Figure 1 blue line). It thus aggregates lost as well as gained revenue. Hence, it’s useful to also track the Gross New MRR (sum of new MRR and upsell, green in Figure 1) as it gives you better insights on the overall sales performance.</t>
  </si>
  <si>
    <t>which is calculated as the total contract value of a customer normalized into a yearly account.</t>
  </si>
  <si>
    <t>It is a useful metric on a customer basis as well as averaged over all customers, since it informs you about the per customer earnings in one year. However, there is again no real definition, which often leads to confusion. We suggest reporting the ACV as the (average) contract value including all revenue streams, normalized into one year. For contracts larger than one year, the first years ACV might be higher, since one-time fees presumably only occur in the first year.</t>
  </si>
  <si>
    <t>It sums the amount of revenues that you can expect from one customer during its engagement with the company. This is especially important when you expect customers to engage longer than the minimum contract length, else the LTV equals TCV.</t>
  </si>
  <si>
    <t>Logo churn</t>
  </si>
  <si>
    <t>The aforementioned difference between “contracted” churn (a customer cancelled its contract but might still be live) and live churn (a customer doesn’t pay any more) is as important to be aware of. Calculating live logo churn by dividing through all customers might lead to misleading results, since many customers are often not churnable — depending on the typical contract length of your business.</t>
  </si>
  <si>
    <t>if one out of hundred customers churned in a month you could easily report 1% monthly logo churn, however if only 5 customers were able to churn (due to contract terms) this number is misleading. You should better report 20% (cohort) logo churn as this number gives you a better proxy for possible future churns (and report your calculation in a footnote).</t>
  </si>
  <si>
    <t>for the MRR churn calculation, you sum up the MRR of the churned customers and divide it by the sum of the MRR of all churnable customers.</t>
  </si>
  <si>
    <t>being the sum of all sales and marketing spending (including salaries, bonuses, rent, cars etc.) divided by the number of new customers in a given time period.</t>
  </si>
  <si>
    <t>It’s the key metric of how valuable a customer should be to create a profitable business. If you have a more inbound sales approach try to separately report CAC for paid and non-paid leads, as a blended metric might lead to confusion. E.g. if you have 10 paid leads that turn into 1 customer and 10 unpaid leads that turn into 2 customers, the blended conversion would be 15%.</t>
  </si>
  <si>
    <t>SS-3.54</t>
  </si>
  <si>
    <t>The New SaaS Metric You Should Be Tracking</t>
  </si>
  <si>
    <t>Sam Richard</t>
  </si>
  <si>
    <t>https://openviewpartners.com/blog/new-saas-metric/#.YRkbU1OA63I</t>
  </si>
  <si>
    <t>LTV:CAC doesn’t work—mainly because it doesn’t take into account some of the core pillars that make PLG businesses attractive: low churn and the chance for revenue expansion from accounts.</t>
  </si>
  <si>
    <t>Logo retention</t>
  </si>
  <si>
    <t>In a bottoms-up adoption model, the initial purchase may begin with the end user (or potentially multiple end users within an account) and then scale into an organization over time. How do you measure logo retention if there are dozens of users from an organization who all have their own account? Logo retention as a metric doesn’t provide that level of nuance to anyone evaluating a PLG company.</t>
  </si>
  <si>
    <t>Natural rate of growth</t>
  </si>
  <si>
    <t>ne way to think about it is how fast a company grows without even trying—before layering on incremental investments in sales and marketing. We’re looking to pinpoint the percentage of your recurring revenue that comes from organic channels and starts with your product.</t>
  </si>
  <si>
    <t>Annual ARR growth rate. This one is easy. Measure year-over-year growth by taking your current ARR, subtracting your ARR from a year ago and dividing by your ARR from a year ago. % organic signups. An organic signup is any signup that you didn’t have to pay for. These new users come from referrals, organic search, organic social and direct to your website. New users from paid marketing, banner ads, events or SDRs don’t count. Take your number of organic signups and divide it by your total number of signups in the past quarter. This can be an area where people get tripped up, so my advice is to avoid overcomplicating it by going into a bunch of different attribution types. Having a model where you can know who was a referral and by whom is amazing, but in most cases Google Analytics works just fine. Incremental ARR that starts in product. We’re looking for how much of your incremental recurring revenue comes from users who started by using the product, whether via a free trial, free product, open source product, freemium version or paid self-service product. Those users who immediately went down a sales-assisted path before getting into the product, for example those who requested a demo, do not count. If a user begins using the product, sees value, and then talks to sales to expand their usage or begin paying you, that does count as starting in product. An easy initial way to measure this is to take the timestamps of conversion and compare them to timestamps of when a user first enters your product.</t>
  </si>
  <si>
    <t>100*annual growth rate * %organic sign ups*%ARR from products</t>
  </si>
  <si>
    <t>SS.3-55</t>
  </si>
  <si>
    <t>The Most Important SaaS Metrics You Should Follow</t>
  </si>
  <si>
    <t>Alexander Gilmanov</t>
  </si>
  <si>
    <t>https://tms-outsource.com/blog/posts/saas-metrics/</t>
  </si>
  <si>
    <t>The metric of monthly unique visitors is the total amount of individual visits your website gets monthly. Thus if someone visits your site on multiple occasions, they will be only considered as one individual visitor.</t>
  </si>
  <si>
    <t>This metric is really helpful, as it shows how much traffic your website receives monthly. Every company needs unique visitors to gain an improved reputation and traction. Generally, a better reputation and more traffic lead to increased sales. So if you want to really expand your business, you’ll need to gain an increasing number of unique visitors every month.</t>
  </si>
  <si>
    <t>It refers to the number of visitors who come to your website and actually buys your product/service.</t>
  </si>
  <si>
    <t>Knowing your conversion rate is crucial, as it allows you to improve your orders, based on user data, as well as keeping track of your website’s performance. Knowing the number of users who buy your product, enables you to decide whether more optimization is required, or if you need to do additional research on the way that the buyers use your product.</t>
  </si>
  <si>
    <t>allows every SaaS company to concentrate on the present, rather than on the future. Likewise, this is the metric that enables you to track your company’s momentum as it continues to grow. As a result, by tracking your company’s MRR, you can encourage your management team to focus on the present and immediate goals.</t>
  </si>
  <si>
    <t>The customer churn rate calculates how many customers you’ve lost within a given period of time. This is a truly important SaaS metric, that you should be tracking on a daily basis, as it can help you prevent the failure of your business.</t>
  </si>
  <si>
    <t>The customer churn rate gives you an idea of the number of customers that continue to buy your product or services, and you can track customer retention within a certain time period.</t>
  </si>
  <si>
    <t>The Revenue Churn is a metric to help you understand how much profit your SaaS business has lost during a certain period of time, usually caused by discontinued subscriptions. Knowing the revenue churn enables you to make certain management decisions along with your team. Of course, the aim is to reduce the churn and increase the revenue.</t>
  </si>
  <si>
    <t>Ideally, you’ll have different scores depending on the feature. If you have a social media platform you should consider different levels of engagement. For example, you could consider someone uploading a picture to be far more engaged than someone who’s simply logging in. The more engaged a user is, the less likely they are to stop using your app or website, which is important for continued revenue.</t>
  </si>
  <si>
    <t>SS.3-56</t>
  </si>
  <si>
    <t>The Metrics that Matter for Growth Stage Startups in 2020</t>
  </si>
  <si>
    <t>Evan Kerr</t>
  </si>
  <si>
    <t>https://georgian.io/saas-metrics-that-matter-2020/</t>
  </si>
  <si>
    <t>Gross Margin CAC Payback</t>
  </si>
  <si>
    <t>it accounts for the velocity of customers (revenue) being acquired, in addition to their profitability. Benchmarks for the metric range between 12 and 20 months, with longer paybacks being more common for enterprise deployments.</t>
  </si>
  <si>
    <t>Sales efficiency</t>
  </si>
  <si>
    <t>SaaS Magic Number</t>
  </si>
  <si>
    <t>based on the recurring revenue dollars being acquired.</t>
  </si>
  <si>
    <t>Net Dollar Retention</t>
  </si>
  <si>
    <t>answers the question, “at what rate would your business continue to grow (or shrink) if you were to rely only on sales from your existing customer base?”. It measures what percentage of revenue from current customers a business retains from the prior period, after accounting for upsell, downsell and churn.</t>
  </si>
  <si>
    <t>Renewal Analysis</t>
  </si>
  <si>
    <t>It measures the number of customers that renew as a percentage of the number of customers that are up for renewal during the period (either in dollars or number of customers).</t>
  </si>
  <si>
    <t>These metrics test how much a customer is worth (in contribution margin) in comparison to what it costs to acquire them.</t>
  </si>
  <si>
    <t>We sanity check LTV/CAC calculations in a variety of different ways. For example, we often normalize for shorter customer lifetimes (between 3 to 7 years), rather than relying on the lifetime as calculated. This allows us to test whether unit economics would still make sense if retention assumptions are overstated, as they can be early on in a company’s lifecycle. You can also switch between using Gross Logo Retention or Gross Dollar Retention to calculate your customer’s average lifetime. Our guidance is to explore which of the many LTV/CAC calculations makes the most sense for your business – then stick to your chosen methodology and be prepared to back it up.</t>
  </si>
  <si>
    <t>SS.3-57</t>
  </si>
  <si>
    <t>SaaS Metrics Masterclass: Key Business Metrics, Pricing Strategies and Billing Models with Stripe</t>
  </si>
  <si>
    <t>Faith Storey</t>
  </si>
  <si>
    <t>https://www.saastr.com/saas-metrics-masterclass-key-business-metrics/</t>
  </si>
  <si>
    <t>It’s basically lost customers.</t>
  </si>
  <si>
    <t>per month, per year</t>
  </si>
  <si>
    <t>o typically a business who loses five percent of his customers every month, you can basically come up with the fact that the average lifetime of a customer for that business is gonna be 20 months. Churn defines your average lifetime of your customer.</t>
  </si>
  <si>
    <t>LTV and CAC are obviously super important to look at together.</t>
  </si>
  <si>
    <t>how much do you spend in terms of sales people, sales team, and in terms of marketing to acquire a new customer</t>
  </si>
  <si>
    <t>SS.3-58</t>
  </si>
  <si>
    <t>The guide to key metrics for SaaS and recurring revenue model consero team</t>
  </si>
  <si>
    <t>Consero team</t>
  </si>
  <si>
    <t>https://conseroglobal.com/resources/the-guide-to-key-metrics-for-saas-and-recurring-revenue-models/</t>
  </si>
  <si>
    <t>it’s the amount of revenue you expect to receive every period</t>
  </si>
  <si>
    <t>all the investment is upfront, so the business being built needs to be sustainable. Before it acquires its first customers, it needs to have a product or service, as well as spend some money to acquire those customers. Furthermore, your customers will be paying monthly subscriptions, which are much smaller amounts of money than they would otherwise pay to a normal software business. You will be receiving a steady influx of cash in the long run, but you need to survive long enough to see that happen.</t>
  </si>
  <si>
    <t>How much does it cost to acquire new customers? How much value do they bring to your company? Customer Acquisition Cost can provide answers to these questions.</t>
  </si>
  <si>
    <t>Months to Recover CAC</t>
  </si>
  <si>
    <t>This metric helps determine how long after you have closed an account you will recoup the total CAC. Essentially, it shows how quickly a paying customer starts to generate ROI for your company. As your business grows, you want that number to get smaller over time.</t>
  </si>
  <si>
    <t>Customer Lifetime Value shows what your average customer is worth. It is the average amount of money that your users pay during their engagement with your business. CLV shows you an accurate picture of your growth.</t>
  </si>
  <si>
    <t>1) Finding customer lifetime rate by dividing the number 1 by your churn rate 2) Finding your ARPA (average revenue per account) by dividing total revenue by the total number of customers 3) Calculate CLV by multiplying customer lifetime by ARPA</t>
  </si>
  <si>
    <t>The CAC-to-CLV ratio shows the total amount of money you spend to acquire your customers and their lifetime value in a single metric. It displays the health of your marketing strategy so you can change campaigns that aren’t working well or invest in strategies that are.</t>
  </si>
  <si>
    <t>this is a straightforward metric that shows the average revenue your company has received from its customers.</t>
  </si>
  <si>
    <t>To calculate your ARPA, just take your MRR from a particular period and divide it by the total number of customers within that same period.</t>
  </si>
  <si>
    <t>SS.3-59</t>
  </si>
  <si>
    <t>The Essential SaaS Metrics for Growth</t>
  </si>
  <si>
    <t>Kimberlee Meier</t>
  </si>
  <si>
    <t>https://www.business2community.com/business-intelligence/the-essential-saas-metrics-for-growth-02231010</t>
  </si>
  <si>
    <t>if you don’t have enough data to return accurate, instructive measurements, it can be a waste of time.</t>
  </si>
  <si>
    <t>In the product-led approach, the customer lifecycle shifts more into the elevated axis area where product behavior becomes essential in guiding users and customers through the lifecycle. In fact, sales, marketing, product, and customer success can call upon product usage data to efficiently move prospects through the customer acquisition process.</t>
  </si>
  <si>
    <t>North Star Metric</t>
  </si>
  <si>
    <t>For a SaaS company with a hundred customers, two customers churning isn’t going to move the needle. However, churn compounds. That 2% churn rate that wasn’t a problem at the start? If you have a half-million customers, that same churn rate translates into a monthly loss of 10,000 subscribers.</t>
  </si>
  <si>
    <t>is the percentage of growth a company has after accounting for churn, upgrades, and downgrades.</t>
  </si>
  <si>
    <t>SS.3-60</t>
  </si>
  <si>
    <t>The critical metrics for each stage of your SaaS business</t>
  </si>
  <si>
    <t>Lars Lofgren</t>
  </si>
  <si>
    <t>https://andrewchen.com/the-critical-metrics-for-each-stage-of-your-saas-business-guest-post-by-lars-lofgren-of-kissmetrics/</t>
  </si>
  <si>
    <t>Qualitative feedback</t>
  </si>
  <si>
    <t>Right now, you really only have one goal: build the right product for the right market. And the fastest way to do this is to start talking to your customers. If you have any users at this point, jump on Skype and get a deep understanding of their main problems. Ask them to show you how they currently solve the problem you’re going after. Then show them what you’ve been working on to see if they get excited about it. Usually, you’ll want to follow this format for the interview: Basic demographic questions to get a better sense for who you’re talking to; Basic demographic questions to get a better sense for who you’re talking to; Present your solution for feedback (don’t sell it, just get feedback); You’ll want to do 10-20 of these customer interviews.</t>
  </si>
  <si>
    <t>use Qualaroo surveys, SurveyMonkey, feedback forms, and usability tests like UserTesting.com.</t>
  </si>
  <si>
    <t>It’s the total revenue you received during the period that came from recurring subscriptions.</t>
  </si>
  <si>
    <t>Having annual plans on top of your regular monthly plans complicates things a bit. The annual revenue actually needs to get divided between each month of the subscription, not just the month when the customer is billed. Upgrades and downgrades get tedious to track. If a customer moves from a $10/month plan to a $50/month plan, you’ll need to add an extra $40/month to your MRR.</t>
  </si>
  <si>
    <t>Your churn rate starts out innocent and easy to handle. But it can quickly get out of control if you’re not keeping a close eye on it. In order to build a strong foundation that will help your company grow over the long-term, you absolutely, without a doubt, NEED to get control of your churn rate.</t>
  </si>
  <si>
    <t>How much revenue do you earn in total from a customer before they leave your business? For a SaaS business, it’s absolutely critical to track lifetime value.</t>
  </si>
  <si>
    <t>CPA help you evaluate new channels for growth, it’ll help you figure out how far to push your main channels. How much can you actually spend to acquire a customer on AdWords or Facebook? How many writers can you hire to put together content? By keeping an eye on these metrics, you’ll know how far is too far.</t>
  </si>
  <si>
    <t>SS.3-61</t>
  </si>
  <si>
    <t>The Complete Guide to North Star Metrics for SaaS</t>
  </si>
  <si>
    <t>Mert Aktes</t>
  </si>
  <si>
    <t>https://userguiding.com/blog/north-star-metric/</t>
  </si>
  <si>
    <t>the North Star metric is your most important measure of success for your product. Think of it as a defining point when measuring how well you solve problems and your ability to generate business.  The North Star metric should include a product vision statement as well as a metric that is a key measure of the product strategy. Overall, a North Star metric should measure exactly when your customer gets value from the product, represent your current product strategy at its core, and be a leading indicator for future business outcomes that are important to your company.</t>
  </si>
  <si>
    <t>It holds your SaaS accountable for a specific outcome. It also provides clarity on the main goals, ensuring your product team all agree on what you can get rid of in favor of other features and what needs to be optimized. You get fewer fights and extra focus.At the same time, the metric lets you track the progress of your product and goals in a way that the rest of your company can understand. This can lead to additional support, which can speed up your project.
Overall, North Star metrics help your team all work towards a common goal and drive growth by understanding the relationship between variables and the conversion rates.</t>
  </si>
  <si>
    <t>It holds your SaaS accountable for a specific outcome. It helps the company to go one direction, can lead to future success,</t>
  </si>
  <si>
    <t>SS.3-62</t>
  </si>
  <si>
    <t>The CFO’s guide to SaaS business metrics</t>
  </si>
  <si>
    <t>Typeform</t>
  </si>
  <si>
    <t>https://www.typeform.com/blog/ask-awesomely/saas-metrics/</t>
  </si>
  <si>
    <t>It tells you how much your customers pay each month to be subscribed to your product.</t>
  </si>
  <si>
    <t>does pretty much what it says on the can. Just take all the juicy MRR from a particular period of time, and divide it by the total number of delicious customers within that same time period. This is getting easier, isn’t it?</t>
  </si>
  <si>
    <t>Average sales price</t>
  </si>
  <si>
    <t>Take the total new MRR generated within a particular timeframe, and divide it by the total number of customers gained within that same period.</t>
  </si>
  <si>
    <t>Lifetime Value tells you how much revenue each of your customers is worth, on average. It’s useful for understanding how much potential revenue you’re injecting into the business every time you bring in a new customer. This will help you understand how much you can spend on acquisition, for example.</t>
  </si>
  <si>
    <t>It’s useful for understanding how much potential revenue you’re injecting into the business every time you bring in a new customer. This will help you understand how much you can spend on acquisition, for example.</t>
  </si>
  <si>
    <t>Gather all your costs to acquire a customer (marketing costs, basically) and divide by the total number of customers acquired. Let’s do an example for fun.</t>
  </si>
  <si>
    <t>Simply take the total number of churned customers (people that canceled their subscription) within a particular period, and divide by the total number of customers that you had at the beginning of that period.</t>
  </si>
  <si>
    <t>Not to be mistaken for the rate at which your customers can turn cream into butter, your Customer Churn Rate tells you how quickly your customers cancel their subscription.</t>
  </si>
  <si>
    <t>NET MRR Churn</t>
  </si>
  <si>
    <t>To work it all out, sum up your churn and contraction MRR, subtract your expansion and reactivation MRR, and then divide by the total MRR at the beginning of the period you’re looking at.</t>
  </si>
  <si>
    <t>Net MRR Churn tells you the rate at which you’re losing MRR through customers canceling their subscriptions and downgrading (contraction) their accounts. But it’s not all doom and gloom. What you lose in MRR can be offset by what you gain through upgrading (expansion) accounts—basically getting people to pay more.</t>
  </si>
  <si>
    <t>SS.3-63</t>
  </si>
  <si>
    <t>The Best B2B SaaS Metrics and KPIs to Track in Product Management</t>
  </si>
  <si>
    <t>Christopher Garrett</t>
  </si>
  <si>
    <t>https://www.prodcamp.com/blog/the-best-metrics-and-kpis-to-drive-excellence-in-b2b-saas-product-management</t>
  </si>
  <si>
    <t>Customer Churn Rate (%) is the percentage of users that leave within a time period (usually calculated on a monthly or annual basis).</t>
  </si>
  <si>
    <t>Customer Churn Rate (%) = Total Number of Churned Customers / Total Number of Customers</t>
  </si>
  <si>
    <t>Gross MRR Churn Rate</t>
  </si>
  <si>
    <t>Gross MRR Churn Rate (%) is the percentage of revenue that is lost due to users leaving or downgrading within a given time period (usually calculated on a monthly or annual basis).</t>
  </si>
  <si>
    <t>Gross Monthly MRR Churn Rate (%) =  Total MRR Churn over the month ($) / Total MRR at the start of the month ($)</t>
  </si>
  <si>
    <t>Net MRR Churn Rate (%) is the relative percentage of revenue that is lost due to users leaving or downgrading within a given time period.</t>
  </si>
  <si>
    <t>Net Monthly MRR Churn Rate (%) = Total MRR Churn over the month ($) minus Total MRR Added over the month ($) / Total MRR at the start of the month ($)</t>
  </si>
  <si>
    <t>Average number of key actions per user</t>
  </si>
  <si>
    <t>Average number of key actions per user per month = Total number of key actions taken by all users per month / Total number of users</t>
  </si>
  <si>
    <t>For some companies, the average number of key actions per user per month is a better way of seeing how much value a user is getting from your product, compared to simply how much time they’re spending with it.</t>
  </si>
  <si>
    <t>Amplitude</t>
  </si>
  <si>
    <t>Average user monthly session duration</t>
  </si>
  <si>
    <t>Average user monthly session duration = Total monthly session duration of all users (minutes) / Total number of users</t>
  </si>
  <si>
    <t>usage</t>
  </si>
  <si>
    <t>Average number of logins per user</t>
  </si>
  <si>
    <t>‍The total amount of times a user logs in to your software over the course of a month, averaged amongst the entire user base.</t>
  </si>
  <si>
    <t>Average number of logins per user per month = Total number of logins across all users per month / Total number of users</t>
  </si>
  <si>
    <t xml:space="preserve">‍Every time a user logs in, they’re showing intent to use the software. Therefore a B2B SaaS with healthy levels of engagement should see users frequently logging in to their account. While logging in doesn’t necessarily show value, it does show that you’re on your customer’s mind. ‍If there’s been a significant, sustained and unexpected increase in the average number of logins per user per month, then it could indicate that any changes you’ve recently made to your product have been well received. On the other hand, a significant decrease is normally a prelude to an increase in churn.
</t>
  </si>
  <si>
    <t>‍DAU/MAU is the % of daily active users (DAU) as a proportion of monthly active users (MAU). The idea is that by combining them into a ratio, you can measure stickiness.</t>
  </si>
  <si>
    <t>Stickness = Daily Active Users (DAU) / Monthly Active Users (MAU)</t>
  </si>
  <si>
    <t>There is active debate within the B2B SaaS community of the value of using DAU/MAU because it’s less actionable than other metrics, it can be manipulated according to your definition of an “active user” and it doesn’t always correlate with churn. Commentators such as Lincoln Murphy have written that tracking active users is a vanity metric, yet many companies still find it useful to do so.</t>
  </si>
  <si>
    <t>‍Net Promoter Score is one of the most widely used metrics for understanding customer satisfaction and loyalty. Customers are given an NPS survey with one simple question asking “How likely are you to recommend [company] to a friend or colleague?”.
Then, they are asked to provide a rating between 0-10 to score their answer, with 10 meaning they are most likely to recommend the product and 0 being the least likely to recommend it.</t>
  </si>
  <si>
    <t>Not only is NPS one of the easiest to compare benchmarks amongst industry peers, but it’s a good overall indication of how your customers rate your company and your product. As with all the metrics, you can use it to keep your finger on the pulse of how customers feel about the direction of where your product is heading, i.e. are customers becoming more or less impressed over time?
NPS is also useful to analyse when segmented into different cohorts. “For web based products, I primarily focus on net promoter score (NPS) and its trend over time, broken down by customer segment and persona type”.</t>
  </si>
  <si>
    <t>satisfaction</t>
  </si>
  <si>
    <t>Customer Effort Score (CES) is a metric that determines how much effort is required by customers to perform a specific action.</t>
  </si>
  <si>
    <t>Much like with measuring NPS, CES is given as a single question which can be altered depending on the action the customer performed, but is generally in the format of: “How easy was it for you to……” The respondent is then asked to grade their response – usually with options ranging from “Very easy” all the way to “very hard”. However unlike NPS, the CES score is then calculated by averaging the responses.</t>
  </si>
  <si>
    <t>CES is useful for measuring satisfaction in specific parts of your product, rather than NPS which looks at a customer's overall impression. This is important because a customer could have a positive experience with one specific feature of your product, yet feel far less positive about another. As such, CES provides an ideal way to identify and address the problem areas of your product, leading to higher overall product satisfaction.</t>
  </si>
  <si>
    <t>Average number of support tickets raised per user</t>
  </si>
  <si>
    <t>‍The average number of support tickets raised per user can act as a gauge of how effective your product is at delivering the key functionality that your customers are demanding.</t>
  </si>
  <si>
    <t>Average number of support tickets raised per user per month = Total number of support tickets raised in the past month / Total number of users</t>
  </si>
  <si>
    <t>There’s no official benchmark to follow, but by tracking the % change over time, you can often tell how recent changes to your product are being received by customers, and how easy they find the software to use.
One of the great advantages of measuring this metric is that if you notice fluctuations, it’s easy to understand what’s happening because you can read some of the tagged support tickets to see what customers are talking about.</t>
  </si>
  <si>
    <t>When customers need help or are dissatisfied with your product, it’s the support team that deals with it. Looking at the average number of support tickets per user per month, is a great way to bridge some gaps between customer support and product management</t>
  </si>
  <si>
    <t>SS.3-64</t>
  </si>
  <si>
    <t>The 10 Success Metrics &amp; KPIs Every SaaS Should Track</t>
  </si>
  <si>
    <t>https://www.smallbizdaily.com/10-success-metrics-kpis-every-saas-should-track/</t>
  </si>
  <si>
    <t>When evaluating churn, here’s what you need to dig into: Compare the difference in customer count over the past few months; Identify the buying personas of buyers who churnedl;Identify who these customers are turning to (your competitors);Discuss this information across sales, marketing, and customer success department.</t>
  </si>
  <si>
    <t>With MRR, a company can stay focused on tracking the current momentum of the business and also preventing falling into the trap of overseeing metrics that really matter.</t>
  </si>
  <si>
    <t>Net Monthly Recurring Rate = New MRR + Expansion MRR – Churn MRR</t>
  </si>
  <si>
    <t>It’s simply the new revenue that has been brought by the new customers a brand has acquired</t>
  </si>
  <si>
    <t>It’s the revenue brought by existing customers that have contributed to expanding your SaaS revenue</t>
  </si>
  <si>
    <t>It’s the revenue that was lost from the previous customer who downgraded or canceled their subscriptions</t>
  </si>
  <si>
    <t>a metric used by businesses across the world to measure the total amount they are spending on each customer, and also analyse how much value they are bringing to the company.</t>
  </si>
  <si>
    <t>is the amount of money your client’s pay while they are subscribed to your services. This metric provides SaaS businesses with an appropriate portrayal of their growth.</t>
  </si>
  <si>
    <t>f your Customer Acquisition cost is higher than the customer lifetime value, your SaaS startup is heading in the wrong direction. You have to change the stats because LTV less than CAC means that you are selling your product for an amount less than what you spent on making it.</t>
  </si>
  <si>
    <t>NPS is a Customer experience metric used to show the percentage of buyers who’d recommend a product or service to their family, friends, and colleagues. Here buyers rate the product or company on a scale of 10, and respondents are grouped into:</t>
  </si>
  <si>
    <t>The engagement score is important for SaaS businesses since it helps identify how much time the customers are spending on their Software. It provides real reflection of how much they are likely to continue their association with the company and find scenarios where they will churn.</t>
  </si>
  <si>
    <t>Qualified Marketing Traffic</t>
  </si>
  <si>
    <t>The word ‘Qualified’ suggests quality, which is an effective KPI for SaaS businesses. It means that the customers visiting your site are actually looking for services or products available on the site.</t>
  </si>
  <si>
    <t>More Qualified Traffic = Higher Conversion Rate = More Sales</t>
  </si>
  <si>
    <t>Use in-app analytics for identifying both usage and logins per month; Use event tracking tools to count the number of times a buyer hits the ‘log in’ or ‘buy’ icon; The difference between these two numbers will give an estimation of your qualified Marketing Traffic</t>
  </si>
  <si>
    <t>prospective customers who have taken an additional step to show interest in your product or service. For instance, returning to your website, signing up for a free trial, and etc.</t>
  </si>
  <si>
    <t>prospective customers who went beyond the ‘interest’ phase and are highly likely to go for the paid programs. They are the most potential customers.</t>
  </si>
  <si>
    <t>Lead-customer-rate</t>
  </si>
  <si>
    <t>it is a reflection of how many of your leads are turning into paying customers.</t>
  </si>
  <si>
    <t>Find the total number of new customers acquired in a specified period of time. Find the total number of Sales-qualified leads in a specified period of time. Divide these two numbers. For instance 10 paying customers from 1000 leads result in 1% of Lead-to-Customer Rate</t>
  </si>
  <si>
    <t>SaaS startups can predict the status of customer’s relationship with their business, and analyse whether or not it is at risk. Customer Health Score is used by businesses to find what they can do to nurture their relationship with the customers.</t>
  </si>
  <si>
    <t>SS.3-65</t>
  </si>
  <si>
    <t>10 SaaS KPIs you should focus on</t>
  </si>
  <si>
    <t>Christofer Madsen</t>
  </si>
  <si>
    <t>https://www.plecto.com/blog/sales-performance/10-saas-kpis-you-should-focus/</t>
  </si>
  <si>
    <t>(users who left/users at start of month)*100%</t>
  </si>
  <si>
    <t>it shows the percentage of your customers or subscribers you lost.</t>
  </si>
  <si>
    <t>MRR= SUM (paying customers monthly fee)</t>
  </si>
  <si>
    <t>MRR helps to keep the focus on the present and allows them to track how the business is growing. Tracking MRR can also help companies from being obsessing over long-term contractually booked sales instead of the short ones.</t>
  </si>
  <si>
    <t>MRR allows you to not worry about counting the number of hours you spend working for a client, once you have acquired the customer.</t>
  </si>
  <si>
    <t>((MRR begining of Month - MRR end of month)MRR in upgrades this month)/MRR begining of month</t>
  </si>
  <si>
    <t>This KPI measures the loss of revenue. Only by keeping an eye on this, is it possible to evaluate the outside impact some customers might have over others.</t>
  </si>
  <si>
    <t>(existing MRR+New business booking +New upsell booking) - (Downgrade bookings - Churn)</t>
  </si>
  <si>
    <t>CMRR gives a better overview of the financial standing than the MRR, because it also calculates the anticipated churn during the period under review. MRR does not consider the expected cancelations, upgrades, and downgrades, thus gives a gross overview of the revenues.</t>
  </si>
  <si>
    <t>Eventually, this metric gives SaaS companies a much clearer picture of their company's financials, and it can help in forecasting future revenues.</t>
  </si>
  <si>
    <t>that quantifies your business' growth in terms of qualified leads.</t>
  </si>
  <si>
    <t>(Qualified leads current month - Qualified leads last month)/(Qualified leads last month *100)</t>
  </si>
  <si>
    <t>need to calculate the average purchase value, and then multiply that number by the average purchase frequency rate to determine customer value.</t>
  </si>
  <si>
    <t>(total yearly revenue/total yearly orders)*(total yearly orders/unique customers)</t>
  </si>
  <si>
    <t>eah, it's complicated. However, remember, if your CLV is higher than CAC, then you're good to go and should keep up the excellent work. A good rule of thumb is that your CLV should be 4x more extensive than your CAC.</t>
  </si>
  <si>
    <t>Unlike financial metrics, the Net Promoter Score is a way to directly measure how much value your customers are gaining from your product – a.k.a. Satisfaction.</t>
  </si>
  <si>
    <t>Newly started companies might not have enough customers to gain an accurate measurement of their NPS score. Still, the feedback obtained from the qualitative data helps determine whether you have a product/market fit.</t>
  </si>
  <si>
    <t>SS.3.-66</t>
  </si>
  <si>
    <t>The 8 KPIs That Actually Matter—And How To Measure Them</t>
  </si>
  <si>
    <t>https://openviewpartners.com/blog/what-are-key-performance-indicators-6-saas-metrics-that-really-matter/#.YSt6stOA63K</t>
  </si>
  <si>
    <t>Any sort of churn helps you understand if your SaaS product is providing value for your customers, if it’s priced fairly, if you’re targeting the right market segments, and so much more.</t>
  </si>
  <si>
    <t>Take the number of customers you acquired one year, and see how many remain customers the next year.</t>
  </si>
  <si>
    <t>Annual growth rate</t>
  </si>
  <si>
    <t>take MRR and add MRR from new customers for the month then add MRR change gained from expansion for the month. Deduct all MRR from downgrades and churn. Multiple that by 12, and you’ll have your ARR.</t>
  </si>
  <si>
    <t>is the newest SaaS Metric we measure at OpenView, because it was designed specifically with product-led growth (PLG) businesses in mind. NRG is the answer to the question “If no one from sales and marketing did their job for a quarter, how much would we grow?”</t>
  </si>
  <si>
    <t>You can calculate your NRG by multiplying your annual growth rate by the percentage of product signups that are from organic channels. Organic channels are any channels you don’t have to pay for. Finally, multiply that figure by the percentage of your ARR where the account started in your product (i.e., via a free trial or a freemium product).</t>
  </si>
  <si>
    <t>NDR answers the question “What is the $1 of CMRR that I earned today worth over time?”</t>
  </si>
  <si>
    <t>Starting MRR + expansion – downgrades – churn)/Starting MRR.</t>
  </si>
  <si>
    <t>If the result is less than 100%, that means you may have a “leaky bucket issue” which means you’re acquiring new customers (which can be costly) in order to disguise churn and keep top-line growth up. This is inefficient growth, and ends up backfiring at some point.</t>
  </si>
  <si>
    <t>Cash burn rate</t>
  </si>
  <si>
    <t>Cash burn rate measures the capital that the company burns on a monthly basis to keep the lights on</t>
  </si>
  <si>
    <t>At the end of the day, while growth is key, building an enduring business requires cash efficiency. Cash is king, and your burn should be front and center when reviewing your key performance metrics with the rest of your executive team.</t>
  </si>
  <si>
    <t>Customer acquisition cost (CAC) measures the cash that a SaaS business burns to acquire new customers, and indicates how long it will take a company to recoup the initial investment used to capture those customers.</t>
  </si>
  <si>
    <t>CAC speaks to a company’s economic viability and efficiency, particularly when it’s compared to the next KPI on this list.</t>
  </si>
  <si>
    <t>Monthly Recurring Revenue (MRR) is a simple but powerful metric that tracks new sales, up-sells, renewals, and churn on a monthly basis.</t>
  </si>
  <si>
    <t>MRR keeps SaaS companies focused on the present and allows them to track the momentum of the business as it grows. Furthermore, tracking MRR can keep a SaaS company’s management team from falling into the trap of obsessing over long-term contractually booked sales.</t>
  </si>
  <si>
    <t>Cash</t>
  </si>
  <si>
    <t>SaaS founders must be very aware of—and vigilant with—their cash reserves. If they fail to do that and end up overspending, the company may require outside financing simply to survive. And that’s rarely a good position to be in.</t>
  </si>
  <si>
    <t>SS.3-67</t>
  </si>
  <si>
    <t>The 7 SaaS growth metrics that really matter</t>
  </si>
  <si>
    <t>KatrinaBalboni</t>
  </si>
  <si>
    <t>Customer churn measures the number of customers or accounts leaving your service each month as a percentage of your overall customer count.</t>
  </si>
  <si>
    <t>For very early-stage SaaS companies, tracking churn isn't massively helpful—when you have only 100 customers, it isn't too difficult to find 2 or 3 new customers to replace those who have churned. However, as the company grows, minimizing churn becomes a much more critical goal. That 3% churn rate, translated to a million customers, means losing 30,000 customers every month. Replacing that many customers on a monthly basis is simply unsustainable</t>
  </si>
  <si>
    <t>Revenue Churn</t>
  </si>
  <si>
    <t>Revenue churn measures the amount of revenue paid by customers leaving your service each month, as a percentage of overall revenue.</t>
  </si>
  <si>
    <t>The moment of activation—experienced by the user as an aha moment in which they first realize your product’s value for themselves—differs from product to product. It often takes a combination of nuanced user journey mapping, user interviews, and behavioral analytics to discover which in-product actions correlate to long-term success and retention.</t>
  </si>
  <si>
    <t>Monthly recurring revenue is a measurement of how much revenue your customers are generating in a single month</t>
  </si>
  <si>
    <t>As long as you continue providing value through your service, your customers keep paying you, each and every month.</t>
  </si>
  <si>
    <t>CAC is a measurement of the amount you spend on sales, marketing, and other associated costs in order to acquire a new customer.</t>
  </si>
  <si>
    <t>You can work this out by taking the total amount spent on sales and marketing across a given month—including salaries and other related expenses—and dividing that by the number of customers acquired during that same period.</t>
  </si>
  <si>
    <t>(Customer revenue x customer lifetime) - cost of acquisition and maintenance (Average purchase value/average purchase frequency rate) x average customer lifespan</t>
  </si>
  <si>
    <t>gives you a long-term perspective on customer engagement strategies, by allowing you to predict how valuable customers will be to your business over time.</t>
  </si>
  <si>
    <t>Expansion revenue can actually push your effective churn rate into the negatives. First coined by David Skok, negative churn occurs when expansions or upsells exceed the value you're losing each month due to revenue churn. Expansion revenue is often easier to gain, as well: It's much easier and cheaper to upsell customers to more powerful versions of your product than it is to acquire net-new customers. In fact, it’s 3X cheaper to generate expansion revenue than it is to acquire new accounts.</t>
  </si>
  <si>
    <t>is a direct measurement of how much value your customers are gaining from your product.</t>
  </si>
  <si>
    <r>
      <rPr>
        <sz val="10"/>
        <color rgb="FF000000"/>
        <rFont val="Arial"/>
        <family val="2"/>
        <charset val="1"/>
      </rPr>
      <t xml:space="preserve">Measuring </t>
    </r>
    <r>
      <rPr>
        <sz val="10"/>
        <color rgb="FF222222"/>
        <rFont val="Arial"/>
        <family val="2"/>
        <charset val="1"/>
      </rPr>
      <t>NPS</t>
    </r>
    <r>
      <rPr>
        <sz val="10"/>
        <color rgb="FF000000"/>
        <rFont val="Arial"/>
        <family val="2"/>
        <charset val="1"/>
      </rPr>
      <t xml:space="preserve"> allows you to quickly find out why customers might be dissatisfied and to use their feedback to improve your product. In the early stages of a SaaS business, the qualitative data gained from </t>
    </r>
    <r>
      <rPr>
        <sz val="10"/>
        <color rgb="FF222222"/>
        <rFont val="Arial"/>
        <family val="2"/>
        <charset val="1"/>
      </rPr>
      <t>customer feedback</t>
    </r>
    <r>
      <rPr>
        <sz val="10"/>
        <color rgb="FF000000"/>
        <rFont val="Arial"/>
        <family val="2"/>
        <charset val="1"/>
      </rPr>
      <t xml:space="preserve"> can be helpful for determining whether you have</t>
    </r>
    <r>
      <rPr>
        <sz val="10"/>
        <color rgb="FF222222"/>
        <rFont val="Arial"/>
        <family val="2"/>
        <charset val="1"/>
      </rPr>
      <t xml:space="preserve"> product/market fit</t>
    </r>
    <r>
      <rPr>
        <sz val="10"/>
        <color rgb="FF000000"/>
        <rFont val="Arial"/>
        <family val="2"/>
        <charset val="1"/>
      </rPr>
      <t>.</t>
    </r>
  </si>
  <si>
    <t>SS.3-68</t>
  </si>
  <si>
    <t>The 5 “Must Have” Metrics for Your SaaS Business</t>
  </si>
  <si>
    <t>Neil Patel</t>
  </si>
  <si>
    <t>https://neilpatel.com/blog/5-metrics-for-saas/</t>
  </si>
  <si>
    <t>You’ll need to dive into your finances to pull this number. But it’s the most important number you should be tracking if you have a SaaS business, and it will serve as your primary benchmark for progress.</t>
  </si>
  <si>
    <t>Monthly recurring revenue is the amount of revenue you’re adding (or losing) that you expect to receive every month. It really doesn’t matter if you have a record-breaking month for revenue. The real question is “Will that revenue be here tomorrow?”</t>
  </si>
  <si>
    <t>churn measures the percentage of people who leave every month.</t>
  </si>
  <si>
    <t>If you’re spending more money to acquire customers than you’ll receive, you have a problem, my friend.</t>
  </si>
  <si>
    <t>An up-sell moves the customer to a more expensive version of your product. When Dropbox convinces me to move from a 100 GB plan at $99 to a 200 GB plan at $199, that’s an up-sell. Cross-sells are extra features you sell with your products. For Dropbox, this is the “Packrat” unlimited undo history for an extra $39/year. Annual plans are another way to increase the average revenue per customer since they lock customers into a longer billing cycle. (They can also help you reduce churn.)</t>
  </si>
  <si>
    <t>lifetime value = a prediction of the revenue that you’ll receive in total</t>
  </si>
  <si>
    <t>When you have the lifetime value of different customer groups, you’ll know exactly where to focus your time to grow you business the fastest. Let’s say you serve several different industries.</t>
  </si>
  <si>
    <t>SS.3-69</t>
  </si>
  <si>
    <t>The 5 Metrics that Matter Most in SaaS</t>
  </si>
  <si>
    <t>Brian Parks</t>
  </si>
  <si>
    <t>https://www.bigfootcap.com/the-5-metrics-that-matter-most-in-saas/</t>
  </si>
  <si>
    <t>You should stop concentrating on selling and start communicating more with your customers to find out what they want and why you’re not providing them with it. Consider calling customers who have left and asking them for feedback.</t>
  </si>
  <si>
    <t>is the amount of revenue you expect to receive on an ongoing basis</t>
  </si>
  <si>
    <t>New MRR or the total revenue of all new accounts acquired during a specific time. Expansion MRR or the revenue from upgrades to existing recurring accounts. Reduction MRR or the revenue lost from customers downgrading their subscription. Churn MRR or the revenue lost from cancelled accounts</t>
  </si>
  <si>
    <t>The customer acquisition cost (CAC) is the cost of acquiring each customer.</t>
  </si>
  <si>
    <t>With the CAC, you can properly measure the efficacy of your sales and marketing campaigns and adapt accordingly to optimize your investments and growth. With startups, customer acquisition is a key factor and should be watched closely.</t>
  </si>
  <si>
    <t>The average revenue per user (ARPU) is the metric that shows you how much revenue you’re deriving from each customer.</t>
  </si>
  <si>
    <t>A low ARPU makes you susceptible to infrastructure and support issues. If you’re only getting a few dollars per customer, for example, you will quickly cut into your margins by providing customer service support and risk going out of business</t>
  </si>
  <si>
    <t>The customer lifetime value (CLV) metric predicts the amount of profit that’s expected from your customers over the customer lifetime. Usually, a low CLV means you’re either not creating the right customer expectations, your retention efforts aren’t concentrated on valuable clients, or your onboarding process needs to be more efficient. The CLV provides you with a good estimate of the long-term viability of your SaaS company.</t>
  </si>
  <si>
    <t>SS.3-70</t>
  </si>
  <si>
    <t>How to Find Your SaaS Product’s Best Value Metric</t>
  </si>
  <si>
    <t>by Chargify</t>
  </si>
  <si>
    <t>https://www.chargify.com/blog/how-to-find-your-saas-products-best-value-metric/</t>
  </si>
  <si>
    <t>Value metric</t>
  </si>
  <si>
    <t>the bedrock of your pricing model, determining the what and how of your pricing. It’s how you answer the foundational question: “what does your customer want, and what do they think is fair to pay for it?”</t>
  </si>
  <si>
    <t>Customer and application data is another key source of truth</t>
  </si>
  <si>
    <t>the bedrock of your pricing model, determining the what and how of your pricing. It’s how you answer the foundational question: “what does your customer want, and what do they think is fair to pay for it?” They all depend on your customer understanding the relationship between your pricing and the value they receive. Their pricing metric centers around bandwidth and number of videos—both pricing metrics which scale as their customers do. This framework keeps everyone happy, allowing their smaller clients to afford their services without leaving money on the table from their video-happy, enterprise-level customers.</t>
  </si>
  <si>
    <t>Answer questions: finding your product’s value metric forces you to think about what your customer actually values about your product. Not only does this insight into your customer’s experience inform your pricing strategy—it can also improve your sales and marketing focus while driving your product roadmap.</t>
  </si>
  <si>
    <t>irst of all, you know your customer is willing to pay it. This pricing just makes sense to the customer, reducing the friction you experience when persuading them to make room in their budget for you. It’s also a useful forcing function for your team to consider how you’re offering your SaaS product. Many SaaS companies today default to a simple per-month or per-user pricing setup. While this model is convenient, it might not be the most effective way to price your product—for you or your customer. finding your product’s value metric forces you to think about what your customer actually values about your product. Not only does this insight into your customer’s experience inform your pricing strategy—it can also improve your sales and marketing focus while driving your product roadmap.</t>
  </si>
  <si>
    <t>SS.3-71</t>
  </si>
  <si>
    <t>The SaaS Product Metrics Pyramid</t>
  </si>
  <si>
    <t>ProductPlan</t>
  </si>
  <si>
    <t>https://www.productplan.com/learn/saas-product-metrics-pyramid/</t>
  </si>
  <si>
    <t xml:space="preserve">Conversions measure movement through a series of steps and can be applied and measured in several types of situations. To measure the effectiveness of a signup form, for example, you’d want to look at the number of people visiting the form versus the number of people who completed it. You can also look at conversions as they relate to different stages in your sales process (i.e. percentage of people who went from free trial users to paying customers).
</t>
  </si>
  <si>
    <t>MRR is a measurement of what’s being brought in by month.</t>
  </si>
  <si>
    <t>Monthly recurring revenue or MRR is often considered “the holy grail of all SaaS metrics,” and for good reason; it tells you a lot about the health of your business overall.</t>
  </si>
  <si>
    <t>Customer Acquisition Cost, or CAC, measures how much you’re spending to acquire new customers.</t>
  </si>
  <si>
    <t>Customer lifetime value (LTV) is a projection (read: estimate) of how much revenue accounts will bring in over their lifetime.</t>
  </si>
  <si>
    <t>One reason you may look at LTV is if your business is shifting its focus toward larger enterprise accounts. In that situation, it may be useful to look at changes in average LTV over time to measure progress toward this objective.</t>
  </si>
  <si>
    <t>is a metric all SaaS product managers need to know and understand inside and out. In short, churn measures people leaving.</t>
  </si>
  <si>
    <t>A high churn rate can negatively impact MRR and can also indicate dissatisfaction with your product or service. You can slice and dice churn metrics in many different ways—for example, you can look at MRR churn to see how much MRR you’re losing. You could also look at churn by type of account (for example, what percentage of logos are churning).</t>
  </si>
  <si>
    <t>per day, per week, per month</t>
  </si>
  <si>
    <t>a serious increase in this metric can indicate an expansion in your market hold</t>
  </si>
  <si>
    <t>is one of many types of customer satisfaction metrics with which SaaS product managers should familiarize themselves. NPS is a measure of your customers’ loyalty to your product and business and can be segmented by use case, location, size of the account, etc.</t>
  </si>
  <si>
    <t>You can use NPS to indicate which segments of customers are unhappy and therefore more likely to churn.</t>
  </si>
  <si>
    <t>reflect organization-wide objectives and to align with the main concerns of the executive team.</t>
  </si>
  <si>
    <t>To determine your own north star metric, spend some time thinking critically about what matters most to the business right now. What do key stakeholders expect your team to help achieve at a high level? Once you’ve found your North Star, you can start to fill out the rest of your pyramid.</t>
  </si>
  <si>
    <t>Ideally, you’ll tie a specific goal to this metric to contextualize it and make it easier to discuss at all-hands meetings. For example, a common North Star metric for SaaS products in a growth phase is new business MRR, which can easily be aligned with an organization-wide goal of “increase MRR by X percent quarter over quarter.”</t>
  </si>
  <si>
    <t>Key influences</t>
  </si>
  <si>
    <t>You want to define 2 or 3 key product metrics that have potential influence on your North Star AND are tied to initiatives on which your team is actively working. Remember, if you’re not actively taking steps to move the metric, it does not belong in your diet.</t>
  </si>
  <si>
    <t>Levers</t>
  </si>
  <si>
    <t>Levers are the most granular metrics, and there are more metrics in this category than in any other.</t>
  </si>
  <si>
    <t>SS.3-72</t>
  </si>
  <si>
    <t>SaaS Metrics: The 10 Key Indicators You Need to Watch</t>
  </si>
  <si>
    <t>Tom Benattar</t>
  </si>
  <si>
    <t>https://www.pixelme.me/blog/saas-metrics</t>
  </si>
  <si>
    <t>net MRR Growth rate</t>
  </si>
  <si>
    <t>Net Monthly Recurring Revenue (MRR) Growth Rate is the percentage increase or decrease in your net MRR, month over month.</t>
  </si>
  <si>
    <t>Net MRR Growth includes: new business MRR, expansion MRR (increase in MRR From an existing customer), and churn MRR (MRR when a customer cancels their subscription).</t>
  </si>
  <si>
    <t>Net MRR = ($) Existing MRR + ($) New business MRR + ($) Reactivation MRR + ($) Expansion MRR - ($) Churn - ($) contraction, Net MRR Growth Rate = ( (Net MRR Month 2 - Net MRR Month 1) / Net MRR Month 1) * 100</t>
  </si>
  <si>
    <t>Knowing your Net MRR Growth rate is one of the most important SaaS metrics. It's a key indicator for your growth trajectory and the health and sustainability of your business, based on how quickly you're growing.</t>
  </si>
  <si>
    <t>Net MRR Churn Rate = ( (Net MRR Churn + Net MRR Contraction) - (Expansion MRR + Reactivation MRR) / MRR at start of period) * 100</t>
  </si>
  <si>
    <t>Net MRR Churn gives a full picture of your revenue loss, as it sums your cancelations and account downgrades and subtracts this from your expansion and reactivation MRR.</t>
  </si>
  <si>
    <t>Gross Monthly Recurring Revenue (MRR) Churn Rate looks at the percentage decrease in revenue from cancelations and contractions, month over month.</t>
  </si>
  <si>
    <t>Total MRR Churn = ($) Churn MRR + ($) Contraction MRR; Gross MRR Churn Rate = ( Total MRR Churn this month / MRR at the start of the month) * 100</t>
  </si>
  <si>
    <t>It calculates the total revenue loss only, unlike Net MRR Churn Rate which factors in both expansion and reactivation MRR.</t>
  </si>
  <si>
    <t>Expansion MRR is the increase in MRR from an existing customer. This can come from either upselling (e.g. upgrading a plan) or cross-selling (e.g. adding another subscription).</t>
  </si>
  <si>
    <t>Expansion MRR rate = ( ($) Total expansion MRR at end of month - ($) Total expansion MRR at start of month ) / ($) Total expansion MRR at start of month ) *100</t>
  </si>
  <si>
    <t>For growing SaaS startups, Expansion MRR can greatly impact your revenue. Upselling and cross-selling can both be major levers for increasing revenue after someone becomes a customer, and Marketo has found that 90% of a customer's value can come after the initial sale.</t>
  </si>
  <si>
    <t>Net MRR Movement</t>
  </si>
  <si>
    <t>Net MRR Movement is the change in Net MRR from one month compared to the previous month.</t>
  </si>
  <si>
    <t>Net MRR Movement = ($) Net MRR Month 2 - ($) Net MRR Month 1</t>
  </si>
  <si>
    <t>It's a great way to check-in on how close you are at achieving any north star MRR metrics you've set on a monthly, quarterly, half, and/or annual basis. We report on this on a weekly basis, as it's a quick gauge for tracking and forecasting how far along we're progressing towards our MRR goals.</t>
  </si>
  <si>
    <t>is the total cost spent on acquiring a new customer.</t>
  </si>
  <si>
    <t>Customer Acquisition Costs = ($) Total costs / Total number of customers acquired</t>
  </si>
  <si>
    <t>Considering all other SaaS KPIs, your cost of customer acquisition is really the holy grail metric for telling you if you're on a profitable path, as it feeds into other important metrics like ROI and LTV.</t>
  </si>
  <si>
    <t>ChartMogul, Databox, Mixpanel, Amplitude</t>
  </si>
  <si>
    <t>measures the amount of revenue from each customer over their entire lifecycle with your business.</t>
  </si>
  <si>
    <t>ustomer Lifetime Value = ($) ARPA / Customer Churn Rates
OR
Customer Lifetime Value = ($) ARPA x Average customer retention time in months</t>
  </si>
  <si>
    <t>Understanding your customer LTV across different channels and customer segments is key to growing your business. The longer a customer sticks around with you, the higher the lifetime value they bring in, and the healthier it is for your business. Insights LTV provides: Who your highest and lowest revenue generating customers are, and any adjustments needed to target your ideal customers., Deeper customer behavioral segmentation, such as how LTV varies by industry and business size. This can let you pinpoint expansion opportunities for higher LTV., The level of discounts you can offer to stay profitable.</t>
  </si>
  <si>
    <t>Average Revenue Per Account (ARPA), also called Average Revenue Per User (ARPU), is the average revenue each customer brings in.</t>
  </si>
  <si>
    <t>ARPA = ($) MRR / Total number of monthly customers</t>
  </si>
  <si>
    <t>ARPA can let you forecast and optimize revenue. You can build a growth strategy and optimize your pricing plans based on how much revenue different types of customers (e.g. SMB vs. Enterprise) and industries bring in, and compare ARPA between new vs. existing customers.</t>
  </si>
  <si>
    <t>Conversion rate: free trial rate</t>
  </si>
  <si>
    <t>Website conversion rates from free trials, are the percentage of website visitors who signup for a free trial (or paid trial).</t>
  </si>
  <si>
    <t>Free trial conversion rate = (Total number of signups / Total number of website visitors) * 100</t>
  </si>
  <si>
    <t>If you provide free trials like many SaaS companies, it's key to regularly track how well your website traffic converts into free trialists (visit-to-signup rates), as this is the goal of your homepage and landing pages.</t>
  </si>
  <si>
    <t>Conversion rate: Signup-to-Subscriber Rate</t>
  </si>
  <si>
    <t>If your SaaS company is like many others who offer a free trial (or paid trial or even a freemium product), your signup-to-subscriber rate is the percentage of people who signup for a free trial and then opt into a paid subscription plan.</t>
  </si>
  <si>
    <t>Paid subscriber rate = (Total number of subscribers / Total number of free trial signups) * 100</t>
  </si>
  <si>
    <t>Your signup-to-subscriber rate is a key SaaS KPI for showing how valuable people find your products and are willing to pay for them. This is the ultimate conversion metric you'll want to track across your acquisition campaigns, to see how effective they are at bringing in paying customers.</t>
  </si>
  <si>
    <t>SS.3-73</t>
  </si>
  <si>
    <t>SaaS Metrics: A Stage-Based Framework</t>
  </si>
  <si>
    <t>Strategy and Tech</t>
  </si>
  <si>
    <t>https://finerva.com/advice/saas-metrics-a-stage-based-framework/</t>
  </si>
  <si>
    <t>Focusing on growth, explains Graham helps a business remain receptive of customer needs, potentially adapting and pivoting its whole business model, as proven by some quite high-profile pivoting success stories</t>
  </si>
  <si>
    <t>every SaaS Founder’s worst nightmare. No matter how fast you’re growing, if your churn rate is high enough it will all be in vain. As your company approaches later stages (Series A+), this metric becomes more and more important, and will receive a lot of attention from investors.</t>
  </si>
  <si>
    <t>Churning” customers, meaning that people are cancelling or not renewing their subscriptions, is a clear indicator that although there is a need to be addressed in the market, your product doesn’t do that well enough – or at the right price. Basically, your product/market fit wasn’t right.</t>
  </si>
  <si>
    <t>the rate of users canceling their subscription against the total users.</t>
  </si>
  <si>
    <t>This metric is good for more established services that focus on customer loyalty, while early-stage businesses can have expectedly high customer churn due to a broad marketing campaign that hasn’t been targeted narrowly enough yet.</t>
  </si>
  <si>
    <t>measures the percentage of revenue lost to customers cancelling against the total revenue</t>
  </si>
  <si>
    <t>This metric can be especially useful when offering a free trial, or many different pricing tiers, as it helps understand how valuable the customers that are leaving really are.</t>
  </si>
  <si>
    <t>similar to revenue churn, but it takes into consideration the possible upgrades or upsells of existing customers taking on additional services, therefore bringing in additional revenue that sometime offsets the income lost to churned customers.</t>
  </si>
  <si>
    <t>gross margin can be tricky for some SaaS businesses, as some business activities such as customer service are in a somewhat grey area between marketing, sales and operational costs.</t>
  </si>
  <si>
    <t>SS.4-74</t>
  </si>
  <si>
    <t xml:space="preserve">SaaS metrics that matter, including monetization
</t>
  </si>
  <si>
    <t>Alexandra Marcu</t>
  </si>
  <si>
    <t>https://paymentsnext.com/saas-metrics-that-matter-including-monetization/</t>
  </si>
  <si>
    <t>Your primary metric could revolve around trials, for example. Knowing how many users choose to explore your solution sheds light on how your promotion and presentation efforts stack up. In completing a review of the acquisition stage, consider tracking several complementary KPIs.</t>
  </si>
  <si>
    <t>Onboarding rate</t>
  </si>
  <si>
    <t>It reveals how fast or slow your users are running across that Aha! product-moment – understanding the value your offering brings to their life.</t>
  </si>
  <si>
    <t>This is the type of data you should get from your own product usage reports. If you’re an email marketing company, this moment could be when users send their first email campaign.</t>
  </si>
  <si>
    <t>The evolution of this metric, available in payment data, should evidence if you have a good balance of subscription tiers in your accounts. The ARPA going down, for example, could be an example you have too many free accounts or too many customers on the lowest subscription level.</t>
  </si>
  <si>
    <t xml:space="preserve">Retained customers are those who are engaged with the product and this explains why KPIs in this stage are so relevant.
</t>
  </si>
  <si>
    <t>direct indicator of how many customers are leaving your product in a defined period of time</t>
  </si>
  <si>
    <t>Uncovering customer attrition will yield so much optimization potential, you will welcome the work. Voluntary churn data will outline product optimization potential, whereas involuntary churn is a different beast. The latter is related to when a client wants to renew, and is on automatic renewal, but for one reason or another, the payment fails.</t>
  </si>
  <si>
    <t>SS.4-75</t>
  </si>
  <si>
    <t>SaaS Metrics Report Template</t>
  </si>
  <si>
    <t>PandaDoc</t>
  </si>
  <si>
    <t>https://www.pandadoc.com/saas-metrics-report-template/</t>
  </si>
  <si>
    <t>Only MRR from when a lead converts to a paying customer for the first time.</t>
  </si>
  <si>
    <t>SS.</t>
  </si>
  <si>
    <t>Any increase in the MRR of an existing customer, e.g. an increase in quantity, upgrade to a higher plan, adding another subscription, or a discount expiring.</t>
  </si>
  <si>
    <t>The MRR lost when a customer cancels or fails to renew their subscription.</t>
  </si>
  <si>
    <t>Month over month growth of MRR</t>
  </si>
  <si>
    <t>The month-over-month growth rate of MRR.</t>
  </si>
  <si>
    <t>((Last month’s MRR – This Month’s MRR / Last month’s MRR) x 100)</t>
  </si>
  <si>
    <t>Cashin</t>
  </si>
  <si>
    <t>Total revenues coming in to the business for the month.</t>
  </si>
  <si>
    <t>Cashout</t>
  </si>
  <si>
    <t>Total expenses for the month.</t>
  </si>
  <si>
    <t>Netcash burn</t>
  </si>
  <si>
    <t>The net amount of venture capital you are spending every month. (Cash in – Cash out)</t>
  </si>
  <si>
    <t>Runway at current burn</t>
  </si>
  <si>
    <t>How many months you can continue to operate the business with the current amount of cash and current burn rate. (Total cash on hand / Net cash burn)</t>
  </si>
  <si>
    <t>Customers</t>
  </si>
  <si>
    <t>The number of active customers you have.</t>
  </si>
  <si>
    <t>Trial-to-paid conversion rate</t>
  </si>
  <si>
    <t>The rate at which free trial users convert to paying customers. If you operate with a Freemium model, you can adjust this metric accordingly.</t>
  </si>
  <si>
    <t>The average MRR across your active customers.  (SUM of all customers’ MRR / Number of customers)</t>
  </si>
  <si>
    <t>The average MRR of new customers at the moment they convert to a paid account.</t>
  </si>
  <si>
    <t>An estimate of the average total value of a customer over their lifetime, from sign up to churn.</t>
  </si>
  <si>
    <t>Month over month rate of new customers</t>
  </si>
  <si>
    <t>The percentage of growth from last month to this month. This indicates the trajectory and velocity of your new customer growth. (Last month’s Customers – This Month’s Customers / Last month’s Customers x 100)</t>
  </si>
  <si>
    <t>SS.4-76</t>
  </si>
  <si>
    <t>SaaS Metrics Framework</t>
  </si>
  <si>
    <t>Updata, Neil Hartz</t>
  </si>
  <si>
    <t>https://updata.com/insight/saas-metrics-framework/</t>
  </si>
  <si>
    <t>Growth margin Payback Period</t>
  </si>
  <si>
    <t>the number of months required to break even on the cost of acquiring a customer.  the good one is under 18 month. Great - 12 monthes</t>
  </si>
  <si>
    <t>Cohort analysis through 3 dimentions: Vintage (are customers payback periods increasing or decreasing), Channel (Do we get a better ROI from direct sales or from channel sales), Product (hoe does customer lifetime value vary by product)</t>
  </si>
  <si>
    <t>GMPP is fundamentally an indicator of the working capital needs of the business. Shorter is better because the time to recoup customer acquisition costs should be as quick as possible. Using GMPP to compare cohorts is one of the first levels of analysis that pulls multiple metrics together to derive actionable insight.</t>
  </si>
  <si>
    <t>GMPP offers insight into the intrinsic capital efficiency of the business. Oftentimes, customers pay in advance, as in the common “annual subscription, paid upfront” arrangement. Rather then focusing on GAAP revenue recognition, operators should focus on cash (i.e. billings-based) payback periods, as upfront payments are an effective way to finance growth.</t>
  </si>
  <si>
    <t>Return on Customer Acquisition Cost</t>
  </si>
  <si>
    <t>element of customer churn/retention into the equation and calculates the multiple of the acquisition cost provided by lifetime gross profit of a customer. the good one is above 3x. Great - 5x</t>
  </si>
  <si>
    <t>Monthly recurring revenue, total customer acquisition cost,</t>
  </si>
  <si>
    <t>CAC is the multiple of acquisition cost provided by a customer’s lifetime gross profit (rCAC = LTV / tCAC</t>
  </si>
  <si>
    <t>GMPP and rCAC offer powerful insights but are often meaningless if calculated only at the company level. Company-wide metrics ignore the fact that most SaaS vendors sell multiple products through a variety of channels and acquire customers over many months, quarters and years.</t>
  </si>
  <si>
    <t>average monthly recurring revenue per customer</t>
  </si>
  <si>
    <t>Total customer acquisition cost</t>
  </si>
  <si>
    <t>full cost required to sugn up a new customer, including net one-time onboarding cost</t>
  </si>
  <si>
    <t>all departmental costs of sales and marketing, plus one-time costs</t>
  </si>
  <si>
    <t>Companies often look only at the variable cost of customer acquisition, such as sales commissions and marketing campaign expenses. While this is an appropriate way to calculate the economics of acquiring the next marginal customer, we do not believe it reflects the full cost of customer acquisition – after all, the segmentation work by the product manager, the sales enablement tools, and the CRM system also helped bring in the deal. Variable-only CAC also fails to recognize that fixed costs must scale over time as the company grows, usually in a stair-step function as infrastructure is added.</t>
  </si>
  <si>
    <t>Two difficulties encountered when isolating tCAC by cohort are attribution and cost allocation. Attribution is difficult, especially in marketing, because spend in one channel often drives the end result in another.</t>
  </si>
  <si>
    <t>Saas metric framework https://updata.com/insight/saas-metrics-framework/</t>
  </si>
  <si>
    <t>Recurring gross profit</t>
  </si>
  <si>
    <t>the gross profit generated each month by a customer (RGP = MRR – recurring COGS).</t>
  </si>
  <si>
    <t>Typical recurring COGS items include the cost of customer delivery (e.g., datacenter usage), the cost to support the customer (e.g., call centers) and payments to 3rd parties (e.g., software license fees).</t>
  </si>
  <si>
    <t>Expected lifetime</t>
  </si>
  <si>
    <t>the length of time that a company expects to keep a paying customer (eLT = 1/Churn).</t>
  </si>
  <si>
    <t>While some customers will churn out immediately and others will stick around for an eternity, eLT is concerned with the average lifetime across a cohort of customers. SaaS companies often have long-term contracts that suggest a predetermined minimum customer life, but we care more about innate customer “stickiness,” not contract length. After all, contracts can be renewed – and broken.</t>
  </si>
  <si>
    <t>SS.4-77</t>
  </si>
  <si>
    <t>SaaS Metrics for dummies (and Product Managers)</t>
  </si>
  <si>
    <t>Lucas Balbino</t>
  </si>
  <si>
    <t>https://medium.com/@balbinolucas/saas-metrics-for-dummies-and-product-managers-4b814a2dc2a4</t>
  </si>
  <si>
    <t>AARRR metrics</t>
  </si>
  <si>
    <t xml:space="preserve">Acquisition — How clients find and procure your product?
Activation — Are clients having a great first experience? How fast are clients having the Aha moment in your product?
Revenue — How do you generate revenue from your clients?
Retention — Are clients still using your product? Are they coming back and buying more?
Referral — Are your clients bringing more clients for you?
</t>
  </si>
  <si>
    <t>Visitors</t>
  </si>
  <si>
    <t>initial contact with the possible client within a page related to the produc</t>
  </si>
  <si>
    <t>Awereness</t>
  </si>
  <si>
    <t>people who arrive through search engines such as Google</t>
  </si>
  <si>
    <t>Paid traffic</t>
  </si>
  <si>
    <t>people who come through ads</t>
  </si>
  <si>
    <t>Sessions</t>
  </si>
  <si>
    <t>different from the number of users who access it)</t>
  </si>
  <si>
    <t xml:space="preserve">when visitors are identified and some information about the possible client is discovered. We measure leads by the number of people who filled a form or made available their data to have some kind of approach to the product.
</t>
  </si>
  <si>
    <t>Qualified leads</t>
  </si>
  <si>
    <t>when leads have enough information to classify them as qualified to marketing actions</t>
  </si>
  <si>
    <t>is a lead who has consumed sufficient content to understand who the product does and have a clear knowledge of what it delivers, therefore being qualified to marketing actions to get to the bottom of the funnel</t>
  </si>
  <si>
    <t>lead who fits the Sales team criteria and is allowed to be approached and start negotiating the delivery of the product</t>
  </si>
  <si>
    <t>Product qualified leads (PQL)</t>
  </si>
  <si>
    <t>is a lead who is able to use the product.</t>
  </si>
  <si>
    <t>Trials</t>
  </si>
  <si>
    <t>in some products, tests are offered (usually free of charge) for a time so leads can use the features and see if they, in fact, solve their problem.</t>
  </si>
  <si>
    <t>New business</t>
  </si>
  <si>
    <t>when a qualified lead decides to purchase or subscribe to the product, he then becomes a clien</t>
  </si>
  <si>
    <t>between the steps to make sure that the funnel is reaching its objectives</t>
  </si>
  <si>
    <t>Also called the average ticket, it is through it that the company knows the average value of the product and understands how this is reflected in new costumers (when the ARPA is low, it is necessary to have more customers to make a profit, but if the average ticket is higher, the company can acquire fewer clients for the same profit, but the sale may be more strenuous)</t>
  </si>
  <si>
    <t>determines reasonably how much is spent to get a new customer.</t>
  </si>
  <si>
    <t>indicates the number of clients (logo churn) or the amount lost (churn MRR) with the cancellation of customers.</t>
  </si>
  <si>
    <t>calculates the delta of what was lost in the client’s base with what was gained in the same portfolio (not counting new sales). It incorporates churn with:</t>
  </si>
  <si>
    <t>occurs when the customers’ ticket is raised on changing their plan to a higher-end product (called upselling) or on selling more or additional features to them (called cross-selling).</t>
  </si>
  <si>
    <t>At a simpler degree, we should consider the history of a metric. If the metrics are being positively impacted over time, then this indicates an improvement.</t>
  </si>
  <si>
    <t>Contraction</t>
  </si>
  <si>
    <t>happens when a customer diminishes its MRR without churning.</t>
  </si>
  <si>
    <t>Reactivation</t>
  </si>
  <si>
    <t>includes clients who beforehand cancelled, but purchase or subscribe again. This can be achieved with an effort from Customer Success ou Sales teams or even organically</t>
  </si>
  <si>
    <t>Feature usage</t>
  </si>
  <si>
    <t>We should check if the usage of the product is recurrent or frequent, which are the features with higher and lower relevance and if users are inserted in a habit or routine in using the product. It is fundamental seeing the daily, weekly or monthly usage of the product</t>
  </si>
  <si>
    <t>Weekly active users</t>
  </si>
  <si>
    <t>is an indicator of customer welfare: those who have an upper health score, demonstrate greater engagement and consequently are less likely to cancel</t>
  </si>
  <si>
    <t>Net Promoter Score is a system used to quantify user satisfaction by dividing them into promoters, passives and detractors.</t>
  </si>
  <si>
    <t>used to evaluate customer service and interactions between users and company employees.</t>
  </si>
  <si>
    <t>Worth Index</t>
  </si>
  <si>
    <t>is an indicator that measures how much the product is worth to users.</t>
  </si>
  <si>
    <t>Using artificial intelligence, questionnaires are sent about aspects that influenced the decision-making on acquiring the product and that continues to influence the daily use of the product and based on the answers, the points for improvement are quantified so that the product remains relevant to customers.</t>
  </si>
  <si>
    <t>SS.4-78</t>
  </si>
  <si>
    <t>SaaS Metrics for Beginners</t>
  </si>
  <si>
    <t>Cumul.io</t>
  </si>
  <si>
    <t>https://blog.cumul.io/2020/08/25/saas-metrics/</t>
  </si>
  <si>
    <t>Umbrella KPIs</t>
  </si>
  <si>
    <t>the bottom line impacted by all business areas, your team as a whole is invested in these. (key performance indicators )</t>
  </si>
  <si>
    <t>They allow you to track, set targets and justify important decisions to the board in relation to all aspects of your business – marketing, IT, staffing, product development…</t>
  </si>
  <si>
    <t>As key SaaS metrics, umbrella KPIs (key performance indicators) help increase performance in line with your overall business goals.</t>
  </si>
  <si>
    <t>Product Metrics</t>
  </si>
  <si>
    <t>identify your platform’s super users and stop those switching off (or at least find out why they are)</t>
  </si>
  <si>
    <t>Marketing &amp; Sales Metrics</t>
  </si>
  <si>
    <t>learn not only who’s tried your product or service, but how likely they are to convert to paid subscription</t>
  </si>
  <si>
    <t>Customer Success Metrics</t>
  </si>
  <si>
    <t>understand how well you retain your customers by knowing your gross revenue retention</t>
  </si>
  <si>
    <t>MRR = average revenue per account (ARPA) * Total number of accounts that month</t>
  </si>
  <si>
    <t>ARR, or annual recurring revenue is the total revenue generated by your customers on an annual basis</t>
  </si>
  <si>
    <t>MRR*12</t>
  </si>
  <si>
    <t>Net burn rate</t>
  </si>
  <si>
    <t>Net burn rate is the total amount of money lost – essentially negative income.</t>
  </si>
  <si>
    <t>Starting cash balance-finishing cash balance ÷ Time Period</t>
  </si>
  <si>
    <t>Knowing your burn rate will allow you to calculate revenue needed to have a positive income -i.e. profitable companies don’t have a burn rate.</t>
  </si>
  <si>
    <t>Expenses ÷ Time Period</t>
  </si>
  <si>
    <t>Whilst DAU shouldn’t be used in isolation as a success measure, it can be a good indicator of effective PR and media coverage: has an influencer been praising your product on YouTube, or a blog post liked and shared on a SaaS forum? It might show through a sudden spike in usage!</t>
  </si>
  <si>
    <t>reflect the number of daily and monthly active users on your platform.</t>
  </si>
  <si>
    <t>The MAU is a key metric as it measures over time – allowing you to dig deeper and find out why your platform usage is growing or stagnating in a specific period of time.</t>
  </si>
  <si>
    <t>MAU is defined by the number of unique users over a 30-day period – not user actions performed within the app itself.</t>
  </si>
  <si>
    <t>Qualified Leads</t>
  </si>
  <si>
    <t>whether marketing, product or sales – are individuals who have expressed a certain degree of interest in your product, thus more likely to convert into paying customers.</t>
  </si>
  <si>
    <t>A marketing qualified lead is someone who fits your ideal customer profile, and has completed a marketing action which you’ve defined as valuable.</t>
  </si>
  <si>
    <t>Sales qualified lead</t>
  </si>
  <si>
    <t>Once the MQL has been vetted and checked out by the sales team, they are ready for 1-1 attention with the sales team.</t>
  </si>
  <si>
    <t>For B2B SaaS companies, product qualified leads are the most important metric, these are people who have for example started a free trial of your product, and are actively evaluating your product.</t>
  </si>
  <si>
    <t>is the total cost of combined sales and marketing efforts needed to win a customer.</t>
  </si>
  <si>
    <t>CAC = Total Cost of Sales and Marketing ÷ No. customers acquired</t>
  </si>
  <si>
    <t>CAC really helps your SaaS to set realistic marketing budgets.</t>
  </si>
  <si>
    <t>is the real-time, cumulative growth of qualified monthly leads, and is measured as a percentage.</t>
  </si>
  <si>
    <t>LVR = Current month’s no. of qualified leads – Last month’s no. of qualified leads ÷ Last month’s no. of qualified leads * 100</t>
  </si>
  <si>
    <t>LVR is often considered the best predictor of future revenue as it not affected by factors such as time of year or staff quality.</t>
  </si>
  <si>
    <t>Monthly churn rate = Customer count start of month – Customer count end of month ÷ Customer count start of month</t>
  </si>
  <si>
    <t>As a small SaaS company, you’re aiming for a churn rate of about 3-5% monthly. This is likely to be higher at the start but will soon reduce as you’re more confident with your product.</t>
  </si>
  <si>
    <t>NPS measures and quantifies customer satisfaction, usually as a percentage, and normally using a question along the lines of, ‘How likely are you to recommend this product to a friend?’. The answer being on a 0-10 scale.</t>
  </si>
  <si>
    <t>No. promoters (those who scored 9 or 10) – No. detractors (those scoring 6 and less than) ÷ No. respondents * 100</t>
  </si>
  <si>
    <t>CLV is the total worth of a customer throughout their relationship with your SaaS business. The goal is to keep your customer loyal – and therefore, purchasing.</t>
  </si>
  <si>
    <t>CLV = ARPU ÷ revenue or customer churn</t>
  </si>
  <si>
    <t>ACV = TCV (excl. one-off fees) ÷ total years in contract</t>
  </si>
  <si>
    <t>For SaaS – and for context – a higher ACV normally means a higher CAC as more is spent on generating leads and converting them.</t>
  </si>
  <si>
    <t>SS.3-79</t>
  </si>
  <si>
    <t>SaaS Metrics and Definitions of KPIs from a Growth Hacking Perspective</t>
  </si>
  <si>
    <t>Tomas Kolafa</t>
  </si>
  <si>
    <t>https://www.growthmedia.ca/saas-metrics-definitions/</t>
  </si>
  <si>
    <t>Visitors that directly type your URL ( the address of your world wide web)</t>
  </si>
  <si>
    <t>Traffic generated through any form of paid advertising</t>
  </si>
  <si>
    <t>Marketing traffic</t>
  </si>
  <si>
    <t>Visitors who find your website based on keywords they put into search engines like Google, Bing, Yahoo etc</t>
  </si>
  <si>
    <t>Referral traffic</t>
  </si>
  <si>
    <t>Visitors coming to your website from another website that includes a link to your website</t>
  </si>
  <si>
    <t>Marketing - traffic</t>
  </si>
  <si>
    <t>Social traffic</t>
  </si>
  <si>
    <t>Visitors coming from social media like Facebook, Instagram, Twitter, LinkedIn, Pinterest, Snapchat.. etc</t>
  </si>
  <si>
    <t>Email</t>
  </si>
  <si>
    <t>Visitors coming from emails you send – clicking on a link that will take them to your website</t>
  </si>
  <si>
    <t>MQLs are typically associated with website form submission on your landing page or manual offline input into your CRM (customer relationship management) software.</t>
  </si>
  <si>
    <t>The difference between marketing qualified leads and sales qualified leads is typically a matter of qualification and validation. Sales qualified leads determine whether your lead would be a good fit to become your customer. For those contacts who do not become qualified, you can segment them as bogus or add them into a marketing automation nurturing sequence.</t>
  </si>
  <si>
    <t>Opportunities Won &amp; Lost – WON Vs LOST</t>
  </si>
  <si>
    <t>Not all leads will convert into your customers. If you segment your leads between contacts that you WON as customers and contacts who you LOST, you will gather powerful data that will let you analyze why you did not win.</t>
  </si>
  <si>
    <t>It is a metric for showing you the percentage of your acquired customers that are actually using your product.</t>
  </si>
  <si>
    <t>If you can perpetually track this metric, it will tell you who are your most engaged customers. From a business perspective, this number will indicate who are the users who are the best fit for your company.</t>
  </si>
  <si>
    <t>Optionally, depending on your product or service, you can measure your active users on a weekly or monthly basis.</t>
  </si>
  <si>
    <t>Number Of Total Users – TAU</t>
  </si>
  <si>
    <t>This is an obvious metric that measures how many total users you have. You should segment your active and non-active users in order to quantify your activation rate.</t>
  </si>
  <si>
    <t>Average onboarding time</t>
  </si>
  <si>
    <t>This measure will give you an idea of how long it takes for your customers to go live – the time they become a customer to time they start using your product.</t>
  </si>
  <si>
    <t>Average onboarding time = Total # of onboarding days / total # of onboarded customers</t>
  </si>
  <si>
    <t>Churn rate measures how many customers you lost over a particular period of time. For example, if you take the number of customers you lost last month and divide it by the number of customers you had at the beginning of last month, the result is your churn rate.</t>
  </si>
  <si>
    <t>Cohort activity</t>
  </si>
  <si>
    <t>the measurement of how your retention is changing over time.</t>
  </si>
  <si>
    <t>F – represents a specific action with an assigned number value,  I – represents the number of interactions that your customer performed</t>
  </si>
  <si>
    <t>Customer engagement score = (F1*I) + (F2*I) + (F3*I) + …</t>
  </si>
  <si>
    <t>Qualitative data</t>
  </si>
  <si>
    <t>Qualitative data can give you amazing insights into your customers’ frustrations, user flow, adaptations of new features and so much more.</t>
  </si>
  <si>
    <t>of your customers’ experience and is a predictor for potential churn and growth. Using the 0-10 score, NPS will divide your customer survey respondents into three categories. Detractors, passives, and promoters.</t>
  </si>
  <si>
    <t>Renewal rate</t>
  </si>
  <si>
    <t>Renewal rate will tell you how many of your existing customers are renewing their subscriptions (contracts).</t>
  </si>
  <si>
    <t>This metric is often used by companies whose contracts operate on an annual basis. In that scenario, relying on churn can be misleading in case only a few customers will renew their contract for the next year.</t>
  </si>
  <si>
    <t>Profitability per customer</t>
  </si>
  <si>
    <t>refers to the net profit your business makes over a specific period of time from your customers. The objective is to make your business profitable by knowing how much it costs to acquire your customers, and how much revenue they bring you.</t>
  </si>
  <si>
    <t>Profitability per employee</t>
  </si>
  <si>
    <t>refers to how much revenue are you making per employee. Your revenue per employee should be higher than your expenses; and ideally, should go up in the foreseeable future.</t>
  </si>
  <si>
    <t>The standard accounting method</t>
  </si>
  <si>
    <t>which most of us who have taken an accounting class in school remember: Revenue – COGS (cost of goods sold) – Expenses.</t>
  </si>
  <si>
    <t>often one of the most important measures in a subscription business. Your customers are paying you a specific amount on a recurring basis, month over month.</t>
  </si>
  <si>
    <t>an annual version of MRR, often collected and measured on annual basis.</t>
  </si>
  <si>
    <t>CMRR is the metric that matters because it indicates payments that you have collected. Compared to MRR, where you might be accounting for payments that are pending or customers that won’t pay on time. CMRR is the real measure of how much money are you making.</t>
  </si>
  <si>
    <t>Quick Ratio</t>
  </si>
  <si>
    <t>A quick ratio is often used by investors to quickly assess the financial success and potential of a SaaS business. It is a measurement of how reliably you can grow recurring revenue while facing churn.</t>
  </si>
  <si>
    <t>Cost per lead</t>
  </si>
  <si>
    <t>a very insightful marketing metric that will tell you how much it costs you to acquire a lead.</t>
  </si>
  <si>
    <t>Cost per Lead = Total advertising spend / # of leads collected</t>
  </si>
  <si>
    <t>Similar to CPL, CPQL measures the cost for leads that are qualified by your sales team. CPQL is always higher than CPL.</t>
  </si>
  <si>
    <t>ARPU matters because it will give you an idea of what is the average size of every deal. This number can also give you some clues about your product-market fit.</t>
  </si>
  <si>
    <t>ARPU = Total MRR / total # of closed deals</t>
  </si>
  <si>
    <t>CAC is essentially the measure of how much it costs you to acquire a new customer. You can calculate it by adding all marketing, sales and onboarding expenses, and dividing this by the number of customers you have acquired.</t>
  </si>
  <si>
    <t>CAC = Total cost of sales, marketing and onboarding / # of new customers</t>
  </si>
  <si>
    <t>of the long-term worth of your customer. If your LTV is negative it means that your business model is not profitable.</t>
  </si>
  <si>
    <t>LTV = ARPU x average lifespan of a customer – COGS cost of goods sold ( your expenses)</t>
  </si>
  <si>
    <t>Payback period</t>
  </si>
  <si>
    <t>Payback period refers to how long it takes for a customer to repay you the amount you invested to acquire them. This is often referred to as the break even point. The goal for SaaS companies is to maintain a 12 month payback period.</t>
  </si>
  <si>
    <t>Payback period = average CAC / ARPU</t>
  </si>
  <si>
    <t>Referral invitation rate</t>
  </si>
  <si>
    <t>This is the percentage of total customers that generate referrals.</t>
  </si>
  <si>
    <t>Average Referral Invitation Per Customer</t>
  </si>
  <si>
    <t xml:space="preserve">This refers to an average referral invitation that is generated by a single customer.
</t>
  </si>
  <si>
    <t>Measuring viral effectiveness is fairly new metric – not used by many companies yet. Now, use can measure the speed and spread of your marketing message. This is a super helpful metric for evaluating your online marketing campaigns.</t>
  </si>
  <si>
    <t>Viral Coefficient = Current customer base x average # of invitations sent by customers x conversion rate of sent invitations / current customer base.</t>
  </si>
  <si>
    <t>SS.3-80</t>
  </si>
  <si>
    <t>SaaS Metrics – A Guide to Measuring and Improving What Matters</t>
  </si>
  <si>
    <t>David Skok</t>
  </si>
  <si>
    <t>https://venturefizz.com/stories/boston/saas-metrics-guide-measuring-and-improving-what-matters</t>
  </si>
  <si>
    <t>In a SaaS business, one of the most important numbers to watch is MRR. It is likely a key contributor to Profitability.</t>
  </si>
  <si>
    <t>Profit</t>
  </si>
  <si>
    <t>one of the best ways to look at the capital efficiency of your SaaS business is to look at how many months of revenue from a customer are required to recover your cost of acquiring that customer(CAC).</t>
  </si>
  <si>
    <t>LTV = ARPU x Average Lifetime of a Customer – the Cost to Serve them (COGS)</t>
  </si>
  <si>
    <t>CAC = Total cost of Sales &amp; Marketing / No of Deals closed</t>
  </si>
  <si>
    <t>SS.3-81</t>
  </si>
  <si>
    <t>SaaS Metrics 2.0 – A Guide to Measuring and Improving what Matters</t>
  </si>
  <si>
    <t>https://www.forentrepreneurs.com/saas-metrics-2/</t>
  </si>
  <si>
    <t>Cash Flow Through</t>
  </si>
  <si>
    <t>SS.3-82</t>
  </si>
  <si>
    <t>SaaS Metrics : #SaaSChats Recap</t>
  </si>
  <si>
    <t>L-Spark</t>
  </si>
  <si>
    <t>https://www.l-spark.com/saas-metrics-saaschats-recap/</t>
  </si>
  <si>
    <t>Volume capacity</t>
  </si>
  <si>
    <t>transaction per second</t>
  </si>
  <si>
    <t>LTV needs to be greater than CAC for your business to be sustainable</t>
  </si>
  <si>
    <t>SS.3-83</t>
  </si>
  <si>
    <t>SaaS KPIs: The Actionable Guide to your subscription business metrics</t>
  </si>
  <si>
    <t>Christoph Engelhardt</t>
  </si>
  <si>
    <t>https://www.saasemailmarketing.net/guides/saas-kpi/</t>
  </si>
  <si>
    <t>which sounds a bit like someone sneezing - is the short-hand for "Average Revenue per User". ARPA means "Average Revenue per Account". Both terms are interchangeable. For SaaS businesses ARPU is calculated on a monthly basis. It answers the question "How much money do we make each month per user on average?"</t>
  </si>
  <si>
    <t>total revenue/#of users</t>
  </si>
  <si>
    <t>ARPU also gives you an idea of what is driving revenue - e.g. if you've left pricing untouched for a while and your ARPU is still growing this might be due to customers naturally moving into higher tier plans.</t>
  </si>
  <si>
    <t>the holy grail for bootstrappers and self-funded software founders with its promise of a steady, guaranteed income stream. No more starting over at $0 each month. That's why we'll explore what's behind this metric in depth.</t>
  </si>
  <si>
    <t xml:space="preserve">At first glance it might seem like a good idea to deduct any transaction and foreign exchange fees from your MRR. After all, you never see any of that money hitting your bank account - right? However, I advise to first take those fees in as revenue and then deduct them again as expenses. The reason is simple: You can optimize those expenses. Including one-time payments in your MRR, Adding revenue from trial accounts to your MRR, Subtracting failed charges from your MRR
</t>
  </si>
  <si>
    <t>Monthly Gross Ceiling</t>
  </si>
  <si>
    <t>The MRR growth ceiling is a semi-important metric that answers the question "Given the current state of our business, at what point will our MRR stop to grow?"</t>
  </si>
  <si>
    <t>ARPU*#ignups per month *100 / % user churn</t>
  </si>
  <si>
    <t xml:space="preserve">Knowing where the theoretical limit for your growth is, sounds like a good idea - right? I mean, that number could be helpful to know whether you'll eventually be able to grow your business to profitability.
The problem with the MRR growth ceiling is that as your MRR increases, so does your churn in absolute numbers. You'll approach teh MRR growth ceiling asymptotically. The closer you get to the ceiling, the smaller the increments to your MRR so that you'll never quite hit the ceiling. Here's a chart that should make that part very clear:
</t>
  </si>
  <si>
    <t>Customer acquisition cost (or CAC or Cost of Acquiring a Customer) is a metric used by all online businesses, not just subscription-based businesses/SaaS.  the cost associated with persuading someone to part with their hard-earned cash (or their company's cash, in which case everything gets easier 😀 ). It answers the question "How much money to we spend to get one additional customer?"</t>
  </si>
  <si>
    <t>This number is important because it tells you how efficient your marketing and sales campaigns are. Plus, if your CAC is higher than your net LTV you are losing additional money with each new customer - not a happy place to be in for most self-funded startups.</t>
  </si>
  <si>
    <t>Payback of CAC</t>
  </si>
  <si>
    <t>CAC/ARPU</t>
  </si>
  <si>
    <t>or COGS for short - is the marketer's way of saying "This is how much it costs to keep systems running and to service each customer".</t>
  </si>
  <si>
    <t>Servers (AWS bill, electricity, maintenance, deductions, etc.)
software licenses for running the servers - e.g. Windows Server 2019
SSL certificates
Domain names
employee costs for keeping the production environment running third-party software/data costs that are delivered inside/with your product (e.g. APIs)
customer support/success (but without upsells, that's a marketing expense)
anything required to deliver the ongoing service</t>
  </si>
  <si>
    <t>is the answer to the question "If we start a pay period with 100 customers, how many of those customers will cancel during this period?"</t>
  </si>
  <si>
    <t>tells you what percentage of revenue you lost during each billing cycle.</t>
  </si>
  <si>
    <t>Revenue churn is the more commonly used metric for multi-tier subscription businesses because losing five small customers has a smaller effect on your business than losing one huge customer. Revenue churn factors in the value each customer has for your SaaS business better than logo churn does.</t>
  </si>
  <si>
    <t>Cancellation Churn</t>
  </si>
  <si>
    <t>s the revenue you lose because customers cancel. If a customer on your $49/month plan cancels, your cancellation churn amounts to $49.</t>
  </si>
  <si>
    <t>Contraction churn</t>
  </si>
  <si>
    <t>is the revenue you lose because a customer downgrades their plan. Another $49/month customer decides to change to the $29/month, so your contraction churn is $20.</t>
  </si>
  <si>
    <t>is the opposite of contraction churn: Additional MRR you get because a customer upgrades their plan. A customer switching from your $49/month to your $149/month plan means your expansion revenue is $100.</t>
  </si>
  <si>
    <t>To calculate your quick ratio you add new MRR and expansion revenue. Then you divide the result by the sum of churned MRR and contraction MRR (See the chapter on Churn for more information). Here's the full formula:</t>
  </si>
  <si>
    <t>or "How long is the average customer staying with us?" is the inverse of your churn rate. To calculate your quick ratio you add new MRR and expansion revenue. Then you divide the result by the sum of churned MRR and contraction MRR (See the chapter on Churn for more information). Here's the full formula:</t>
  </si>
  <si>
    <t>ARPU*%GrossMargin  / % Revenue Churn</t>
  </si>
  <si>
    <t>Your Customer Lifetime Value to Customer Acquisition Cost ratio (LTV to CAC ratio) is a valuable metric for your marketing and sales efforts. It gives you a quick overview of how efficiently you are acquiring customers.</t>
  </si>
  <si>
    <t>Compound Annual Growth rate</t>
  </si>
  <si>
    <t>The compound annual growth rate (CAGR) comes in really handy to understand business growth over multiple years.</t>
  </si>
  <si>
    <t>SS.3-84</t>
  </si>
  <si>
    <t>SaaS Investor Updates: Key metrics to include in your deck</t>
  </si>
  <si>
    <t>Caya Jose</t>
  </si>
  <si>
    <t>https://blog.chartmogul.com/saas-investor-updates-key-metrics/</t>
  </si>
  <si>
    <t>Month-over-month growth</t>
  </si>
  <si>
    <t>investors will want to see double-digit percentage growth during the first stages, in many cases ranging between 15-25%. Showing both the chart and the number also confirms whether this growth has been constant, or if it’s speeding up or slowing down.</t>
  </si>
  <si>
    <t>churn talks about your ability to target the right customers and retain them long enough to make a significant profit over what you paid to acquire them. Low churn and/or churn trending down is a reflection of a team understanding their users and their business (let’s call this product-market fit), and taking the appropriate actions to increase the LTV of their customers.</t>
  </si>
  <si>
    <t>Cost of acquisition is bound to increase as you start targeting broader audiences and that is understandable, however, a month over month increase in CAC should be accompanied by an increase in LTV, always being careful about not breaking that 3x ratio.</t>
  </si>
  <si>
    <t>It is quite standard to aim for LTV &gt; 3x CAC (your lifetime value should be 3 times your acquisition cost, at least), and you should be able to recover the CAC within the first 12 months.</t>
  </si>
  <si>
    <t>SS.3-85</t>
  </si>
  <si>
    <t>SaaS Metrics</t>
  </si>
  <si>
    <t>Anne Egdal</t>
  </si>
  <si>
    <t>https://www.upodi.com/learn/saas-metrics</t>
  </si>
  <si>
    <t>Your churn rate tells you how many customers unsubscribe from your SaaS platform in each period. Businesses typically measure churn rate on total unsubscribes. However, if you can segment customers who have downgraded each month, you can measure churn for specific pricing tiers. This can be useful in helping you to optimize your pricing tiers and value metrics.</t>
  </si>
  <si>
    <t>goes hand in hand with churn rates. If the churn rate is the customers you lose, then retention rate is those you keep.</t>
  </si>
  <si>
    <t>A strong CRR can also make it easier to get customers. Strong CRR may also increase the likelihood of having customers who will happily scale up to higher tiers and spend more money without needing too much persuasion.</t>
  </si>
  <si>
    <t>If you sell your SaaS product at an enterprise level, then annual contract value (ACV) is a great metric. ACV will help you to measure the value of different length contracts on a level playing field. As its name suggests, it is how much revenue a contract generates over a year.</t>
  </si>
  <si>
    <t>ACV simplifies your ability to look at how your business is performing. In the examples given above, we would know that the ACV for the $100,000 client is $10,000, and $17,500 for the $35,000 client. You can, therefore, review the strategies that helped you get a more extended contract with a lower ACV, or what your sales team did differently to secure the $35,000 client with a higher ACV.</t>
  </si>
  <si>
    <t>MRR can be a particularly strong metric to focus on when used alongside churn rate and CRR. By calculating your MRR alongside your churn rate, you can calculate how many customers or how much revenue you need to generate to keep MRR stable or to grow it exponentially.</t>
  </si>
  <si>
    <t>Annual recurring revenue (ARR) is like MRR but looks at your income on an annual rather than a monthly basis.</t>
  </si>
  <si>
    <t>Businesses often use ARR alongside ACV.</t>
  </si>
  <si>
    <t>Annual revenue per user (ARPU) is a metric again used as a predictive model for your business, but that also has further-reaching benefits. The ARPU calculation is straightforward. You take your total revenue and divide it by the number of subscribers you had. However, the value of calculating ARPU comes from where you can act and plan things like upselling and new customer acquisition strategies. If you introduce new pricing tiers or start selling new products and services, ARPU is also an excellent metric for determining how successful these are.</t>
  </si>
  <si>
    <t>Customer lifetime value (CLTV) is a metric that you can use for multiple purposes. Alongside customer acquisition cost (CAC), CLTV is a powerful metric that can sit above the other metrics we have analyzed so far.</t>
  </si>
  <si>
    <t>CLTV tells you how much revenue an average customer will generate in the time they subscribe to your service. It's excellent as a predictive model, particularly when you break down CLTV and CAC across different channels and look deeper into your business performance.</t>
  </si>
  <si>
    <t>C is a crucial metric in your SaaS business, as it will help you to establish profitability in addition to revenue. All of the other metrics we have looked at here deal with customer behaviour once you have acquired them. CAC is crucial in helping you to acquire customers as efficiently as possible to ensure that your revenue metrics are returning profit as well as revenue.</t>
  </si>
  <si>
    <t>SS.3-86</t>
  </si>
  <si>
    <t>SaaS Customer Success: How to Keep and Grow Your Customers</t>
  </si>
  <si>
    <t>can mean different things for different organizations. Gainsight’s deﬁnition for example, gets straight to the point: “The interactions between the customer and the company or brand.” Our Customer Experience Director, Martine Van Deursen, neatly deﬁnes the two-way relationship building behind engagement:</t>
  </si>
  <si>
    <t>It drives retention: An increase in B2B customer engagement leads to greater customer loyalty, or ‘stickiness’. Think about it, users are maximising the value from your product and having their queries quickly and deﬁnitively resolved by people they trust. Not only are they less likely to churn, some will even become your brand ambassadors. or a more detailed look at how engagement boosts customer retention. You build better products: By increasing engagement, you are fueling interactions about your product amongst the people who use it everyday. This creates a feedback loop that allows you to continuously improve your product based on users’ requests and suggestions, and keeps your customers informed and up-to-date on any product updates or changes. Win-win! You boost Customer Support and Success: When customers have the opportunity to interact with each other, they share best practices and get more from your product. This is great news for your Customer Success and Support teams, as users often answer each other’s questions. Interactions should also be on a one-to-many, rather than simply a one-to-one, basis where possible. This way your customers can easily beneﬁt from each other’s knowledge (reducing pressure on your team) and you can quickly and easily engage with your customers.</t>
  </si>
  <si>
    <t>n. The idea here being that the more engaged the customer, the more likely they are to get the most from your product and shout about their good experience—ultimately boosting your Customer Satisfaction scores and increasing stickiness.</t>
  </si>
  <si>
    <t>ﬁgures are so important for overall success in SaaS, and why Customer Success teams are dead set on seeing them increase. Maximizing product adoption is about making sure customers have the necessary tools they need to get the most potential from your product at all times, including:</t>
  </si>
  <si>
    <t>SS.3-87</t>
  </si>
  <si>
    <t>SaaS Company KPIs summary dashboard example</t>
  </si>
  <si>
    <t>Chartmogul</t>
  </si>
  <si>
    <t>Sign ups demographic</t>
  </si>
  <si>
    <t>SS.3-88</t>
  </si>
  <si>
    <t>10 Must-Have Sales Funnel KPIs &amp; Metrics for SaaS Businesses</t>
  </si>
  <si>
    <t>Spinify</t>
  </si>
  <si>
    <t>https://spinify.com/blog/sales-funnel-metrics/</t>
  </si>
  <si>
    <t>However, if you’re offering free trials, then churn should be your number one priority.</t>
  </si>
  <si>
    <t>(Won deals / Leads) * 100</t>
  </si>
  <si>
    <t>It should also show you how effective your sales funnel is, and how accurately you’re qualifying leads. Your conversion rate can say a great many things about your sales process. It’s an indispensable metric to track.</t>
  </si>
  <si>
    <t>Lead acquisition cost</t>
  </si>
  <si>
    <t>CAC by dividing your total acquisition cost by the number of customers.</t>
  </si>
  <si>
    <t>how much money are your customers going to bring you over time?</t>
  </si>
  <si>
    <t>LVR = (Qualified Leads Current Month – Qualified Leads Previous Month) / (Qualified Leads Previous Month) * 100</t>
  </si>
  <si>
    <t>SS.3-89</t>
  </si>
  <si>
    <t>SaaS Business Model: Learn How It Works and How to Measure If It Does</t>
  </si>
  <si>
    <t>Eleken</t>
  </si>
  <si>
    <t>https://www.eleken.co/blog-posts/saas-business-model-learn-how-it-works-and-how-to-measure-if-it-does</t>
  </si>
  <si>
    <t>One metric that matters</t>
  </si>
  <si>
    <t>Northstar metric. It helps you figure out whether your product is succeeding or not. Northstar metric is unique for every SaaS business and defines the goal for your entire product team. For example, Slack aims to 2K messages per user. Airbnb has bookings per night as OMTM.</t>
  </si>
  <si>
    <t>the most important financial metric. As SaaS is a subscription-based business, you need to count how much money you get every month. This metric doesn’t include upsells or profit from additional revenue streams. You should only take into account the number of subscriptions.</t>
  </si>
  <si>
    <t>is the amount of money you receive from your customer during the whole period of using your software.</t>
  </si>
  <si>
    <t>This number helps you predict profit and allocate resources wisely. Companies that have a good LTV focus on improving the user experience of their existing customers. It's cheaper to keep an old client that attracts a new one.</t>
  </si>
  <si>
    <t>CAC is a marketing metric that indicates how much money you spend to acquire new clients. Watching LTV and CAC of your SaaS will help you keep a healthy balance and growth.</t>
  </si>
  <si>
    <t>NPS helps you identify how satisfied your users are with your product. NPS is based on a simple question: How likely are you to recommend our product to your colleague or friend from one to ten? This metric is related to the quality of product features, customer services, and user interface.</t>
  </si>
  <si>
    <t>It is a percentage of clients you have lost during a defined period of time (week, month, quarter).</t>
  </si>
  <si>
    <t>SS.3-90</t>
  </si>
  <si>
    <t>SAAS Business Metrics You Need to Track</t>
  </si>
  <si>
    <t>Drew Housman</t>
  </si>
  <si>
    <t>https://blog.useproof.com/saas-growth-metrics</t>
  </si>
  <si>
    <t>the number or percentage of customers who stop using your services within a given time period.</t>
  </si>
  <si>
    <t>Churn is an especially crucial metric in SaaS because high churn will crush a business where a high number of customers renew their contracts on a monthly or yearly basis. If your churn is too high, you need to figure out why and stop the bleeding immediately.</t>
  </si>
  <si>
    <t>the revenue lost from customers who stop using your services during a given time period.</t>
  </si>
  <si>
    <t>It’s the best measurement of how much it costs in marketing and advertising dollars to gain a new customer.</t>
  </si>
  <si>
    <t>The lower your CAC, the more money you have to invest in other aspects of your business — such as hiring awesome team members, buying a nap pod, or investing in new product development.</t>
  </si>
  <si>
    <t>When monitoring CAC, you’ll want to measure it in relation to LTV (more on that later).</t>
  </si>
  <si>
    <t>The measure of how much in revenue you collect from an average customer over the duration of the business relationship.</t>
  </si>
  <si>
    <t>(Average Revenue Per User (ARPU) x Profit Per User)/Churn Rate</t>
  </si>
  <si>
    <t>By tracking LTV, you get a sense of how much it’s worth to spend on advertising to attract new users and it also gives you (and consequently your investors) a sense of how lucrative each new customer is for your business.</t>
  </si>
  <si>
    <t>The ratio of the lifetime revenue value of a customer to the marketing &amp; sales cost of initially acquiring that customer.</t>
  </si>
  <si>
    <t>The goal is to spend as little as possible acquiring customers who then go on to generate a lot of monthly revenue growth for the company. A good LTV to CAC ratio to shoot for is 3:1. Or put another way, your target CAC should be ⅓ of your LTV.</t>
  </si>
  <si>
    <t>Trial conversion rate</t>
  </si>
  <si>
    <t>The percentage of visitors who become paying customers divided by the number of visitors who started a trial.</t>
  </si>
  <si>
    <t>Total revenue divided by the number of users.</t>
  </si>
  <si>
    <t>Recurring business revenue normalized to a monthly amount.</t>
  </si>
  <si>
    <t># of customers x average monthly billing</t>
  </si>
  <si>
    <t>Recurring business revenue calculated on a yearly basis.</t>
  </si>
  <si>
    <t>Quck ratio</t>
  </si>
  <si>
    <t>Ratio of new Monthly Recurring Revenue to lost Monthly Recurring Revenue.</t>
  </si>
  <si>
    <t>A metric used to measure additional revenue coming in from current customers.</t>
  </si>
  <si>
    <t>Expansion revenue tracks how much you are able to make on upgrades. For instance, a customer might start out with a basic subscription but then upgrade to a premium subscription. While this is more of a priority at the enterprise sales level, every business should be looking for opportunities to get more value out of their existing customers.</t>
  </si>
  <si>
    <t>: Inbound lead qualified by a member of the marketing team.</t>
  </si>
  <si>
    <t>: Inbound lead qualified by a member of the sales team.</t>
  </si>
  <si>
    <t>Product market fit score</t>
  </si>
  <si>
    <t>A measure of how well a product satisfies a market’s desire.</t>
  </si>
  <si>
    <t>SS.3-91</t>
  </si>
  <si>
    <t>Street Smart Product Manager</t>
  </si>
  <si>
    <t>https://streetsmartproductmanager.com/category/saas/</t>
  </si>
  <si>
    <t>— that is, the rate at which a SaaS business is losing customers due to cancellations (proactive churn) or failures to renew (passive churn).</t>
  </si>
  <si>
    <t>Negative churn can actually be a wonderful thing. It happens when expansion revenue from existing customers is greater than revenue lost from churning customers.</t>
  </si>
  <si>
    <t>Churn directly impacts customer lifetime value (LTV), which is a critical economic measure of the growth of your product.</t>
  </si>
  <si>
    <t>SS.3-92</t>
  </si>
  <si>
    <t>Product-led growth metrics</t>
  </si>
  <si>
    <t>Product-Led</t>
  </si>
  <si>
    <t>https://www.productled.org/foundations/product-led-growth-metrics</t>
  </si>
  <si>
    <t>the number of users who sign up for your free trial or freemium plan</t>
  </si>
  <si>
    <t>expressed as the percent of users who have achieved value, out of total acquired users</t>
  </si>
  <si>
    <t>Revenue</t>
  </si>
  <si>
    <t>can be measured by average contract value (ACV), monthly recurring revenue (MRR), average revenue per user (ARPU), etc.</t>
  </si>
  <si>
    <t>the number of users who continue using or paying for your product (typically month over month)</t>
  </si>
  <si>
    <t>Referral</t>
  </si>
  <si>
    <t>he percentage of current users who successfully recruit new users to your product</t>
  </si>
  <si>
    <t>the time it takes for users to reach their aha moment or activation event and realize  the product value.   is the amount of time it takes new users to reach their first aha moment or activation event. Time to value could also be looked at as the time it takes users to go from evaluator to beginner—first 2 stages in Product-Led Growth Flywheel.</t>
  </si>
  <si>
    <t>Immediate or short time to value: If it’s raining and you duck into a nearby store to buy an umbrella, the time to value is immediate—you’re no longer getting soaked and can see the value of the umbrella straight away. Long time to value: Many SaaS products fall into this category. Buying or signing up for your product doesn’t automatically provide value—some further action is required. That might involve inviting colleagues, importing customer data, integrating other tools, or otherwise completing your user onboarding sequence before value is achieved.</t>
  </si>
  <si>
    <t>leads who have already experienced your product's value.  are typically activated users—folks who have completed a key action within your product, had their aha moment, and have seen the value that your product can offer first-hand. In other words, they’re probably the warmest leads that your sales team is ever going to get.</t>
  </si>
  <si>
    <t>also called expansion MRR—measures the revenue generated from existing customers through upsells, add-ons, cross-sells, etc.</t>
  </si>
  <si>
    <t>s the amount of money, on average, that you can expect to make from an individual user. It’s a straightforward metric, calculated as total MRR divided by the total number of users.</t>
  </si>
  <si>
    <t>ARPU can be a very good indicator of the overall health of your business. It’s most useful as a high-level way to compare your company to your competitors—and indeed, ARPU has been used by stock analysts to compare subscription-based companies for decades.</t>
  </si>
  <si>
    <t>is a prediction of how much revenue your business will receive from a single customer over the duration of your relationship.</t>
  </si>
  <si>
    <t>(Customer revenue * customer lifetime) - cost of acquisition and maintenance. (Average MRR per account  * gross margin percent) / revenue churn rate. (Average purchase value/average purchase frequency rate) * average customer lifespan</t>
  </si>
  <si>
    <t>Lifetime value is used to identify valuable customer segments and gain a more thorough understanding of reasonable acquisition and retention costs.</t>
  </si>
  <si>
    <t>Net revenue churn</t>
  </si>
  <si>
    <t>the ammount of money lost after accounting for new and expansion revenue</t>
  </si>
  <si>
    <t>‍</t>
  </si>
  <si>
    <t>Virality</t>
  </si>
  <si>
    <t>occurs when a product's rate of adoption increases exponentially as more people share it</t>
  </si>
  <si>
    <t>k = the number of invitations sent by each customer * the % conversion rate of each invite</t>
  </si>
  <si>
    <t>SS.3-93</t>
  </si>
  <si>
    <t>Product Usage Metrics for SaaS in 2019</t>
  </si>
  <si>
    <t>WAYNE HSU</t>
  </si>
  <si>
    <t>https://blog.hydra.ai/product-usage-metrics/</t>
  </si>
  <si>
    <t>By the ratio of active users to total users: The number of active users in proportion to the total users reflects how much your users really value or need your product. By session duration and visit frequency: Depending on the type of products and user roles, the active users may vary on their duration and frequency using the product. It’s important to measure and compare them to the baseline of product usage.</t>
  </si>
  <si>
    <t>Your active user metrics are important to gauge the degree of user attachment to your product. Monitor these metrics over time and work on driving the metric trends upward by tweaking and making improvements on your product.</t>
  </si>
  <si>
    <t>By Features: This metric tells you the users’ most and least favorite features, reflecting their perceived value of your product. You may find features that are not being used as intended and work to improving those features.
By Users: This metric gives you the product usage patterns by user roles, offering you insights on the product need by job positions/functions. This is invaluable in helping you position your value proposition to different customer personas.
By Accounts: This metric gives you the product usage patterns by companies, offering you insights on the need in different industries. This can help you identify the specific use cases in various industries and target companies with similar use cases.
By Time: This metric can help you understand whether your users have a preferred time or season to use the product. It may reveal insights to help you improve user experience.
By Product Latency: Product latency (loading time) is highly correlated to user experience and should be optimized for better user experience.</t>
  </si>
  <si>
    <t>Task completion</t>
  </si>
  <si>
    <t>By tracking the various types of tasks (e.g. email sent, meeting schedule, article posted, etc.) completed inside your product, you can infer the user intention behind the task. This offers you insights on the purpose of your product from users’ point of view. If this somehow doesn’t align with the intended purpose, you should investigate why is that the case.</t>
  </si>
  <si>
    <t>Task not completed</t>
  </si>
  <si>
    <t>This refers to the task that has been initiated and never completed.</t>
  </si>
  <si>
    <t>This helps you detect if there are any tasks frequently abandoned by your users, indicating potential issues within your task process flow.</t>
  </si>
  <si>
    <t>the number of steps per task</t>
  </si>
  <si>
    <t>In general, users prefer fewer steps to accomplish a given task. Therefore, you want to make sure your users can carry out the most important tasks in as few steps as possible. If your users choose to take a longer path to accomplish a specific task, it may indicate issues with your user interface. You should optim</t>
  </si>
  <si>
    <t>Task activities</t>
  </si>
  <si>
    <t>Time to Task Completion</t>
  </si>
  <si>
    <t>The time it takes to complete an intended task reflect your product efficiency. This info highlights efficiency issues inside your product.</t>
  </si>
  <si>
    <t>Product support request frequency</t>
  </si>
  <si>
    <t>Any request on product support indicates interruptions on user experience. The support frequency needs to be tracked and managed properly.</t>
  </si>
  <si>
    <t>Product support request intent</t>
  </si>
  <si>
    <t>Users request for support for various kind of reasons, and it’s important to capture the intention behind the request. Is the request due to product bugs, unsupported functions, product stability, confusions, or for any other reasons? Regardless, you need to respond accordingly and minimize repeating request in the long run.</t>
  </si>
  <si>
    <t>Trial-to-Paid Conversion</t>
  </si>
  <si>
    <t>Companies offering free trial must measure the ratio of users go from trial users to paid users. This should be triangulated with the rest of the product usage metrics to analyze for reasons not to convert.</t>
  </si>
  <si>
    <t>Similar tot he trial-to-paid conversion, you need to measure the free-to-paid conversion and analyze for reasons not to convert.</t>
  </si>
  <si>
    <t>Time-to-first-interaction with critical features</t>
  </si>
  <si>
    <t>Your users form their opinion about your product quickly, and it’s difficult to change their first impression once formed. You need to offer users value quickly, and therefore it’s important to measure how quickly they start using your most important product features. You can improve the user interface to shorten the time to the first interaction.</t>
  </si>
  <si>
    <t>Feature Abandonment</t>
  </si>
  <si>
    <t>You should also measure the features that have been abandoned by your users. This metric offers you insights on the features that are either not offering value or too difficult to use. Features that have been abandoned should be removed or improved.</t>
  </si>
  <si>
    <t>SS.3-94</t>
  </si>
  <si>
    <t>Product Stickiness Ratio: Measuring Product Success</t>
  </si>
  <si>
    <t>Shreya Bhardwaj</t>
  </si>
  <si>
    <t>https://saasgrowth.today/product-stickiness-ratio/</t>
  </si>
  <si>
    <t>Product Stickiness Ratio is the ratio of (Daily Active Users) DAU and (Monthly Active Users) MAU</t>
  </si>
  <si>
    <t>Daily Active Users (DAU): DAU is calculated as the total number of unique users who use your product on any given day. In other words, DAU is the total count of users who use your product at least once in a day. Monthly Active Users (MAU): MAU is calculated as the total number of unique users who use your product in a month. In other words, MAU is the total count of users who use your product at least once in a month.</t>
  </si>
  <si>
    <t>DAUs and MAUs are standalone absolute numbers which can’t be compared for various businesses because the definition of active users varies for different companies. However, DAU/MAU is a holistic metric that speaks about product success. Since it is a percentage, it can be compared for various companies as well to understand their success in reaching their user engagement goals. Some percentage of your daily users every day would be new users who may never come back. So, it may end up inflating MAU in comparison to average DAUs which may lead to a lower than expected Product Stickiness Ratio.
Another major downside of this metric is that it does not help you understand what users are churning and the ones that are retained. To solve this, Cohort Analysis comes handy.
If your app is not a high-frequency usage app per user, DAU, MAU or DAU/MAU may not give you a true picture of your product success. For such apps, metics like Customer Lifetime Value, monthly churn and retention rates etc are more useful for determining the product success.</t>
  </si>
  <si>
    <t>DAU/MAU is a better metric for measuring Product Success as opposed to DAU or MAU alone.</t>
  </si>
  <si>
    <t xml:space="preserve">DAUs and MAUs are standalone absolute numbers which can’t be compared for various businesses because the definition of active users varies for different companies. However, DAU/MAU is a holistic metric that speaks about product success. Since it is a percentage, it can be compared for various companies as well to understand their success in reaching their user engagement goals. Some percentage of your daily users every day would be new users who may never come back. So, it may end up inflating MAU in comparison to average DAUs which may lead to a lower than expected Product Stickiness Ratio.
Another major downside of this metric is that it does not help you understand what users are churning and the ones that are retained. To solve this, Cohort Analysis comes handy.
If your app is not a high-frequency usage app per user, DAU, MAU or DAU/MAU may not give you a true picture of your product success. For such apps, metics like Customer Lifetime Value, monthly churn and retention rates etc are more useful for determining the product success.Another major downside of this metric is that it does not help you understand what users are churning and the ones that are retained. To solve this, Cohort Analysis comes handy.
If your app is not a high-frequency usage app per user, DAU, MAU or DAU/MAU may not give you a true picture of your product success. For such apps, metics like Customer Lifetime Value, monthly churn and retention rates etc are more useful for determining the product success. </t>
  </si>
  <si>
    <t>Usage/Engagement</t>
  </si>
  <si>
    <t>SS.3-95</t>
  </si>
  <si>
    <t>PRODUCT ENGAGEMENT: THE MOST IMPORTANT METRIC YOU AREN’T TRACKING FOR YOUR SAAS BUSINESS</t>
  </si>
  <si>
    <t>Derek Skaletsky</t>
  </si>
  <si>
    <t>https://www.intercom.com/blog/product-engagement</t>
  </si>
  <si>
    <t>“You want ‘engaged’ users … not just active users. A common definition for engagement for many SaaS apps is: number of logins. Seriously. This is a lot more common than I wish it were (I see it ALL THE TIME), but this is how a lot of SaaS providers measure ‘engagement.’ Logging in is a proxy for an active user, but it is certainly not engagement. Someone might login to your product to find the cancel button. Engaged users are those who are logging in and using the features that are driving value for him/her.” Define the events of engagement .  Discover your power users and find out what makes them great.
Prioritize customer success efforts to drive great support, identify problem users and growth opportunities.
Drive more personalized marketing programs.
Identify great user research targets.</t>
  </si>
  <si>
    <t>, a good user engagement score isn’t simply a valuable product metric – it’s an essential business metric for any software business. Comparing the levels of user engagement to other business metrics — like sales, retention, growth, LTV, etc — is a great way to ultimately predict and forecast business progress based on engagement levels.</t>
  </si>
  <si>
    <t>SS.3-96</t>
  </si>
  <si>
    <t>Our Ultimate Guide to SaaS Metrics</t>
  </si>
  <si>
    <t>Visible</t>
  </si>
  <si>
    <t>https://visible.vc/blog/saas-metrics/</t>
  </si>
  <si>
    <t>This simply refers to customers lost within specific time periods. Hopefully, you can also enhance these SaaS metrics with information about why the churn rate may have either spiked or declined under various circumstances.</t>
  </si>
  <si>
    <t>A SaaS business model may include various prices, based upon the number of unique accounts or levels of features or services. Hopefully, customers upgrade over time; however, if they’re not, SaaS companies should find out why.</t>
  </si>
  <si>
    <t>Estimate your customer lifetime rate with this formula: 1/average churn rate. With an average churn rate of one percent, for example, your CLR would be 100. Divide monthly revenue by the number of customers to calculate your average revenue per account, or ARPA. For example, 100 customers and a monthly revenue of $100,000 would work out to an ARPA of $1,000. Finally, calculate the customer lifetime value, or CLV, by multiplying the ARPA by the CLR. In the example above, your CLV would be 1,000 X 100 = $100,000.</t>
  </si>
  <si>
    <t>The customer acquisition cost is the monetary cost it takes to acquire one new customer.</t>
  </si>
  <si>
    <t>Figure out how long it takes for a business to recoup their acquisition costs by using customer acquisition cost, monthly gross margin, or MGM, and monthly recurring revenu</t>
  </si>
  <si>
    <t>Such metrics as acquisition costs and lifetime value are only truly informative when compared to each other. Some financial experts will say that your LVR should exceed CAC by a factor of at least three. Ratios closer to one mean that you need to trim expenses. On the other hand, too large of a ratio may mean that you could spend more to gain even more business.</t>
  </si>
  <si>
    <t>CAC / (MGM X MRR)</t>
  </si>
  <si>
    <t>To create a customer engagement score, each business will need to figure out unique measures that apply to their product. Some examples could include how often customers login or stay logged in.</t>
  </si>
  <si>
    <t>Similarly, companies should create customer health scores using factors that may indicate the likelihood of keeping accounts active or letting them expire. Seeking input from various players, like sales and customer service, can help develop good customer health scores.</t>
  </si>
  <si>
    <t>Qualified marketing leads</t>
  </si>
  <si>
    <t>As your customer base grows, so will your traffic. For marketing, you need to separate prospects from existing customers when you analyze website visitors.</t>
  </si>
  <si>
    <t>Sales and marketing can evaluate their effectiveness by analyzing ratios that tell them how many of their leads turn into customers, how long that takes, and so on</t>
  </si>
  <si>
    <t>SS.3-97</t>
  </si>
  <si>
    <t>North Star Metric: What, Why &amp; How to Find It &amp; Track It</t>
  </si>
  <si>
    <t>Chamath Palihapitiya</t>
  </si>
  <si>
    <t>https://www.innertrends.com/blog/north-star-metric</t>
  </si>
  <si>
    <t>North star metric</t>
  </si>
  <si>
    <t>tracks the tipping point in your product usage that guarantees growth.</t>
  </si>
  <si>
    <t>- define your core metric, define onboarded “Onboarded” is defined as the first time a user experiences your core metric, or the promise of your business, define how long it takes to be onboarded, find common conversion activity</t>
  </si>
  <si>
    <t>The North Star Metric is the single metric that when accomplished by a user shows guaranteed success with your product by indicating an increased retention rate that is greater than your current retention rate of onboarded users.</t>
  </si>
  <si>
    <t>SS.3-98</t>
  </si>
  <si>
    <t>No wait, of course THAT is the single most important SaaS metric</t>
  </si>
  <si>
    <t>Jason Cohen</t>
  </si>
  <si>
    <t>https://blog.asmartbear.com/important-saas-metric.html</t>
  </si>
  <si>
    <t>because cancellations indicate lack of product/market fit, no matter the cause (price, features, severity of need, duration of need). If it cannot be fixed, it means the business is a failure even if other metrics are stellar. Once you’re scaling (i.e. past product/market fit and into tens of millions in revenue), you realize that cancellation scales with total customers whereas growth scales with sales and marketing costs, which means cancellation necessarily and always outgrows inbound activity, thus growth ceases. So, retention is most-important, regardless of stage.</t>
  </si>
  <si>
    <t>Top-line growth</t>
  </si>
  <si>
    <t>because high revenue growth implies many other (sometimes un-measurable) things are going well, such as product/market fit, ability to get to customers, ability to retain customers, and proving the large size of the addressable market. High growth is the only way to build a large tech company, because tech market dynamics follow a “winner take all” power law, and the only way to be the biggest is to grow the fastest. Fast growth proves every other piece of the company is healthy, or at least healthy enough not to be fatal. It’s also by far the greatest determinant of equity value, because it maximizes both revenue and the revenue multiple.</t>
  </si>
  <si>
    <t>Net profit growth</t>
  </si>
  <si>
    <t>because the days where equity value is determined almost completely by top-line growth died in 2015, and now both public and private markets are rewarding not just growth, but profitable growth.</t>
  </si>
  <si>
    <t>because if you look at the component metrics individually you never get a complete picture. High growth is great, but not if margins are so low there won’t be a profitable business at scale</t>
  </si>
  <si>
    <t>because this is the ultimate measure of value-creation, which in turn impacts every other important metric. It impacts new growth because only high-NPS customers will participate in word-of-mouth, the least expensive form of marketing and one of the few that continues to scale with the business.</t>
  </si>
  <si>
    <t>It impacts retention because high-NPS implies they’ll stay. It even impacts objectively important things which don’t have numeric metrics, such as brand quality and Product relevancy. The customer is the fundamental unit of the company, and NPS measures customer health.</t>
  </si>
  <si>
    <t>SS.3-99</t>
  </si>
  <si>
    <t>MRR: Have SaaS Businesses Been Using It All Wrong?</t>
  </si>
  <si>
    <t>Wahid tashkandi</t>
  </si>
  <si>
    <t>https://paddle.com/blog/mrr-saas-businesses-have-been-using-it-wrong/</t>
  </si>
  <si>
    <t>MRR tells you, at any given point in time, how much recurring revenue your business can expect to earn in a month from its existing subscribers. Regardless of which subscription billing software you use, MRR graphs more or less look like the below examples (in both cases, we’ve used snippets from our own platform to demonstrate how an MRR graph with a positive or a negative trend looks like):</t>
  </si>
  <si>
    <t>MRR is an indicator of where a business stands, but it doesn’t indicate what is going on in itself. Looking at the above, you can’t tell if the trend you’re observing is due to customers churning or to customer acquisition slowing down. Or whether it’s thanks to winning lots of new business or to expanding your existing customer bas</t>
  </si>
  <si>
    <t>Recurring revenue generated from first-time customers</t>
  </si>
  <si>
    <t>Low New MRR → Look into ways to optimize your sales and marketing funnels. Things like Trial to Paid or Checkout conversion rates are common starting points in these cases.</t>
  </si>
  <si>
    <t xml:space="preserve">Existing customers increasing their recurring expenditure
</t>
  </si>
  <si>
    <t>Low Expansion MRR → Review your strategy around upselling and upgrading existing accounts. Are you offering the right functionalities to cater for the needs of users under different tiers? Can your subscribers seamlessly add more seats to their plan?</t>
  </si>
  <si>
    <t>Existing Customers reducing their recurring expenditure</t>
  </si>
  <si>
    <t>High Contraction → Similar to low expansion. Are you offering the correct functionality at each tier?</t>
  </si>
  <si>
    <t>Existing Customers ending their subscriptions either voluntarily or involuntarily</t>
  </si>
  <si>
    <t>High Churn → Focus on optimizing your customer success and/or customer flows. Start by reviewing cancellation reasons and retention trends. Companies that don’t get customer feedback right from the start struggle to retain customers for longer periods as they don’t know where to start improving.</t>
  </si>
  <si>
    <t>SS.3-100</t>
  </si>
  <si>
    <t>Metrics and Benchmark for SaaS Companies</t>
  </si>
  <si>
    <t>Ajitesh Abhishek</t>
  </si>
  <si>
    <t>https://www.xupler.com/metrics-and-benchmark-for-saas-companies/</t>
  </si>
  <si>
    <t>That’s when these companies have an annual contract. In this case, there isn’t an option for the customers of these businesses to discontinue doing business with the firm until completion of a year. Hence, it doesn’t make sense to measure metrics such as Logo Churn, which measures the percentage of customers who, given a chance, chose to discontinue doing business with us on a monthly basis.</t>
  </si>
  <si>
    <t>Total monthly recurring revenue earned from the subscription. It’s important to not include any one time charge in calculating this figure.</t>
  </si>
  <si>
    <t>Addition to monthly recurring revenue from the existing subscription. This does not include revenue from the new subscription.</t>
  </si>
  <si>
    <t>Addition to monthly recurring revenue earned from new subscriptions acquired during the period.</t>
  </si>
  <si>
    <t>MRR Churn</t>
  </si>
  <si>
    <t>MRR lost from cancellations and downgrades from the existing customers.</t>
  </si>
  <si>
    <t>It’s a combination of three different components that changes MRR every month: New MRR (+) Expansion MRR (–) MRR Churn.</t>
  </si>
  <si>
    <t>Monthly recurring revenue lost due to cancellations during the period</t>
  </si>
  <si>
    <t>It’s the percentage of MRR lost from cancellation and downgrades. These metrics point to the dissatisfaction of the current customer.</t>
  </si>
  <si>
    <t>Net percentage increase or decrease in MRR from the existing subscription. It takes into account the MRR gained from expansions and upgrades from your remaining customers. The difference between Net MRR Churn Rate and Gross MRR Churn Rate is that the latter doesn’t take into account expansion revenue from the existing customer base.</t>
  </si>
  <si>
    <t>This rate tells us the percent of customers who, given the chance, chose to discontinue doing business with us.</t>
  </si>
  <si>
    <t>Net Dollar Retention Rate</t>
  </si>
  <si>
    <t>Net dollar retention tells you what percent of revenue from current customers you retained from the prior year, after accounting for upgrades, downgrades, and churn.</t>
  </si>
  <si>
    <t>Net Dollar Retention =&gt; (Beginning of Period Revenue + Upgrades -Downgrades – Churn)/Beginning of Period Revenue</t>
  </si>
  <si>
    <t>It’s the annualized change in revenue between two quarters divided by the sales and marketing expense of earlier two quarters.</t>
  </si>
  <si>
    <t>Magic Number = (Change in subscription revenue between two quarters *4) / (S&amp;M spend for the earlier of the two quarters)</t>
  </si>
  <si>
    <t>SS.3-101</t>
  </si>
  <si>
    <t>Measuring SaaS Engagement</t>
  </si>
  <si>
    <t>David Sacks</t>
  </si>
  <si>
    <t>https://sacks.substack.com/p/measuring-saas-engagement</t>
  </si>
  <si>
    <t>The high-frequency curves are characteristic of SaaS engagement charts. The highest levels of engagement occur on weekdays, followed by very low engagement on weekends. More pronounced troughs occur around holidays like the Christmas-to-New Years period. What’s important is not the troughs, or even the average of the curves, but rather the average of the crests. This is when people are working. You can generally eyeball the chart to spot the average workday crest — in this case, about 35%. This implies the average monthly user uses the product about 7 out of 20 workdays per month.  Next we looked at the DAU/MAU charts for each of the top 10 customers of Company X. Most accounts showed engagement levels above the average, with some cresting as high as 70%. This explains the gap between what we heard in customer reference calls and the original DAU/MAU of 24%. Charting Customer Engagement at key accounts shows the upside that’s possible if the startup can make all of its customers as successful as its top accounts.</t>
  </si>
  <si>
    <t>Free users who sign up to explore the site but don’t become paying customers will increase MAUs but generate few daily visits, bringing down the average. When DAU/MAU is limited to paid users only, we can call this “Customer Engagement” rather than User Engagement. For bottom-up SaaS products, which allow anyone to sign up, this is an important distinction. For Company X, limiting DAU/MAU to paying customers lifted the crests to 40-45%, implying average usage of 8-9 workdays per month for the average monthly user. This was a meaningful improvement. You need to look at both DAU/WAU and DAU/MAU, and make two further adjustments</t>
  </si>
  <si>
    <t>SS.3-102</t>
  </si>
  <si>
    <t>Measuring Customer Activation for B2B SaaS</t>
  </si>
  <si>
    <t>Mike Ciulla</t>
  </si>
  <si>
    <t>https://saasplg.com/customer-activation-guide/</t>
  </si>
  <si>
    <t>Total Activated Users</t>
  </si>
  <si>
    <t>(count of activated users for a given period)</t>
  </si>
  <si>
    <t>Basically, you need to understand what steps your users are required to complete before they can actually use your product. It could be as simple as completing the account creation, or it could be a 10 step process involving defining custom properties, setting up and inviting team members, and completing custom integrations.</t>
  </si>
  <si>
    <t>google tag manager, segment, or mixpanel.</t>
  </si>
  <si>
    <t>(of all the users that signed up in a given period, what percent of them activated). This represents your opportunity. Users that do not activate are dead.</t>
  </si>
  <si>
    <t>Avg. Time to Activation</t>
  </si>
  <si>
    <t>(how long does it take for users to reach activation). In order to calculate this metric, you’ll need to fire an event at signup, and both this event and the activation event will need to include a timestamp.</t>
  </si>
  <si>
    <t>SS.3-103</t>
  </si>
  <si>
    <t>Measuring and benchmarketing the four viral signs of SaaS</t>
  </si>
  <si>
    <t>Rory O’Driscoll</t>
  </si>
  <si>
    <t>https://techcrunch.com/2019/02/26/measuring-and-benchmarking-the-four-vital-signs-of-saas/?guce_referrer=aHR0cHM6Ly93d3cuZ29vZ2xlLmNv&amp;guccounter=2</t>
  </si>
  <si>
    <t>per quarter</t>
  </si>
  <si>
    <t>The simplest measure of Revenue Growth is the quarterly GAAP revenue run rate compared to the same quarter GAAP revenue one year ago (or a year from now for a forward-growth estimate). Another way to look at the same data is to think about the revenue trajectory over time, or “how many years to $100 million.”  The graph and table below show for a consistent top, median or bottom quartile company (at the cutoff points) how long it takes to grow from $1 million to $100 million.</t>
  </si>
  <si>
    <t>Sales Efficiency metrics (and again the reminder to think of this more broadly as Distribution Efficiency!) measure the relationship between dollars in (spent on Sales &amp; Marketing) and dollars out (in the form of new revenue). For a recurring revenue business, by far the most intuitive way to measure this concept is by dividing the Gross or Net New ARR for the quarter by the fully loaded Sales &amp; Marketing spend for the same quarter.</t>
  </si>
  <si>
    <t>For the Sales Efficiency calculation above, the simple method is also, we believe, the best method, but for the churn calculation this simplification comes at a significant cost in terms of being able to diagnosis underlying issues. At high growth rates especially, this measure understates actual churn. However, the vital signs framework calls for simplicity to allow consistent, relevant benchmarking across companies. If this simple benchmarking exercise exposes a churn problem, then a deeper dive using retention analysis and a cohort analysis is an absolutely required next step.</t>
  </si>
  <si>
    <t>The simplest way to measure Gross and Net Churn is by taking Churned ARR (Gross) and Churned less Upsell ARR (Net) and dividing it by opening ARR for the period, usually a quarter. In the tables below, we show Gross Churn by quarter and annualized.</t>
  </si>
  <si>
    <t>Cash burn</t>
  </si>
  <si>
    <t>we measure cash burn by looking at free cash flow for a quarter (operating cash flow less capex) and compare it to cash on the balance sheet to calculate a cash out date. For confidentiality reasons, we do not ask for cash balances in Scale Studio. A reasonable proxy for cash burn is Operating Income, and the chart and table below show Operating Income as a percent of Revenue at different revenue run rates.</t>
  </si>
  <si>
    <t>SS.3-104</t>
  </si>
  <si>
    <t>21 SaaS Metrics Every Company Should Know [&amp; How to Track Them]</t>
  </si>
  <si>
    <t>Steve Brown</t>
  </si>
  <si>
    <t>https://vennscience.com/blog/saas-metrics-to-measure/</t>
  </si>
  <si>
    <t>Everything you need to know about what average revenue per user (ARPU) measures is right there in its name. You can calculate your ARPU by dividing your total revenue over a period of time by the number of paying users you had during that period of time.</t>
  </si>
  <si>
    <t>revenue over a period of time/number of customers over a period of time</t>
  </si>
  <si>
    <t>Your monthly recurring revenue (MRR) refers to the total amount of recurring revenue generated by all customers in a given month</t>
  </si>
  <si>
    <t>Total number of paying users x ARPU</t>
  </si>
  <si>
    <t>Your annual recurring revenue (ARR) is the total amount of revenue you can expect to generate in a year</t>
  </si>
  <si>
    <t>MRR x 12</t>
  </si>
  <si>
    <t>As its name implies, your lifetime value (LTV) represents how much money you can anticipate to make over the course of each customer’s lifetime.</t>
  </si>
  <si>
    <t>ARPU x Average Customer lifetime</t>
  </si>
  <si>
    <t>Your customer acquisition cost (CAC) is the average amount of money spent per customer acquisition; this should include money spent on paid advertising, marketing campaigns, the salaries of employees in acquisition-focused roles, and so on.</t>
  </si>
  <si>
    <t>$ spent acquiring customers/ numbers of new customers acquired</t>
  </si>
  <si>
    <t>Your gross profit margin refers to the amount of money left over from sales after deducting the cost of goods sold (COGS).</t>
  </si>
  <si>
    <t>(net sales - COGS) / net sales</t>
  </si>
  <si>
    <t>In the SaaS industry, where capital is limited and precious, it’s vital that businesses recover their CAC in a short period of time</t>
  </si>
  <si>
    <t>CAC/ARPU x Gross Profit margin</t>
  </si>
  <si>
    <t>This SaaS metric is used to gauge your business’ growth and whether it is sustainable. Best practice dictates that your CAC should never exceed your LTV; the benchmark LTV:CAC ratio is 3:1. Anything lower reflects an unsustainable and unprofitable business model.</t>
  </si>
  <si>
    <t>LTV/CAC</t>
  </si>
  <si>
    <t>As its name implies, this SaaS KPI is used to determine the number of customers your company has retained over a given period of time. Your customer retention rate is the inverse of your churn rate, which we’ll explain in just a moment. By improving your customer retention rate, you can ensure future growth for your company.</t>
  </si>
  <si>
    <t>Customer churn measures the number of paying users you’ve lost at the end of a service period and is a strong indicator of the success or failure of your company’s customer retention strategy. To determine your churn rate, which is expressed as a percentage, divide the number of paying users you’ve lost during a given service period by the total number of users you had at the beginning of that service period. SaaS companies should aim for a monthly customer churn rate between 3–7%.</t>
  </si>
  <si>
    <t>Expansion revenue refers to the revenue gained when an existing user decides to upgrade to a more expensive subscription plan and is an effective way to offset churn. In fact, with sufficient expansion revenue, you could even negate your churn rate entirely. Compared to the other SaaS KPIs and SaaS metrics on this list, you don’t need a complicated equation to calculate your expansion revenue — simply add up the total new MRR resulting from up-sells and cross-sells.</t>
  </si>
  <si>
    <t>NPS, you must first solicit feedback from users by asking them, based on a scale of 0–10 — with zero being highly unlikely and 10 being highly likely — how likely they would be to recommend your product or service to a friend or colleague. Promoters: Any user who offers a score of 9–10; these users are your bread and butter and can be reliably counted upon to reinvest in your product in the future, as well as potentially refer it to new users.
Passives: Any user who offers a score of 7–8; these users are satisfied with your product but could be lured away by competitive offerings.
Detractors: Any user who offers a score of 0–6; these users are dissatisfied with your product and pose an active risk, as they’re more likely to spread negative word-of-mouth.</t>
  </si>
  <si>
    <t>Similar to your NPS, your customer engagement score is a means of determining how happy your users are based on how engaged they are. Compared to the other SaaS KPIs and SaaS metrics on this list, your customer engagement score is subjective to your company. There’s no neat formula to plug values into — instead, you need to define your own custom inputs and value assignments based on how your customers use your product.</t>
  </si>
  <si>
    <t>Speaking of customer health, your customer health score offers an unparalleled view into the strength of your customer relationships. Like your customer engagement score, your customer health score is entirely subjective. You can gauge customer health based on a number of factors: Product usage Customer satisfaction Customer sentiment Customer engagement Customer retention NPS And so on</t>
  </si>
  <si>
    <t>monthly unique visitors is a tally of the number of unique individuals who have visited your website over the course of a month and is one of the most common SaaS KPIs.
 It’s important to note that when we say “unique visitor,” we’re referring to the actual number of people who have visited your website, not the number of times they’ve visited it. You can measure the number of unique visitors by tracking IP addresses: Every time someone with a new IP address visits your website, they’re recorded as a new visitor, and every additional page view from that IP address is recorded as an additional visit.</t>
  </si>
  <si>
    <t xml:space="preserve"> It’s important to note that when we say “unique visitor,” we’re referring to the actual number of people who have visited your website, not the number of times they’ve visited it. You can measure the number of unique visitors by tracking IP addresses: Every time someone with a new IP address visits your website, they’re recorded as a new visitor, and every additional page view from that IP address is recorded as an additional visit.</t>
  </si>
  <si>
    <t>By monitoring the number of monthly unique visitors, you can distinguish returning customers from qualified marketing traffic. Qualified marketing traffic refers to traffic from brand new visitors who have the potential to become prospects; like monthly unique visitors, it is a valuable way to measure the success of your marketing efforts.</t>
  </si>
  <si>
    <t>This SaaS KPI indicates how many people are actively using your product or service. As you can likely imagine, the greater the number of active users, the stronger the product. Before you can track the number of active users, you must first define what “active” looks like to your company. For example, is a user “active” if they use a particular feature or combination of features? Does “active” refer to the frequency with which a customer uses your product, or perhaps the average length of time they spend using it?</t>
  </si>
  <si>
    <t>This refers to any prospect who has been converted to a lead on the basis of your SaaS company’s marketing efforts. You can determine whether a prospect is an MQL based on whether they’ve visited your website, downloaded premium content, and so on.</t>
  </si>
  <si>
    <t>This refers to any prospect who has been thoroughly researched and vetted by both your company’s marketing and sales teams prior to becoming a lead. SQLs are typically in the evaluation stage and are likely ready for a direct conversation with your sales team.</t>
  </si>
  <si>
    <t>This refers to any prospect who becomes a lead after testing out your product — typically through a free trial — and deriving value from its use. PQL is a relatively new category of lead, one created to accommodate the increasingly popular SaaS freemium model and is said to be a replacement for MQL.</t>
  </si>
  <si>
    <t>Lead customer rate</t>
  </si>
  <si>
    <t>Your lead-to-customer rate is a strong indication of how well your company generates sales-ready leads, and whether your current sales process needs reworking.</t>
  </si>
  <si>
    <t>number of customer in month/ number of leads generated in a month</t>
  </si>
  <si>
    <t>Your lead velocity rate (LVR) is a SaaS metric that represents the growth percentage of qualified leads month over month and is a strong indicator of future sales.</t>
  </si>
  <si>
    <t>(leads generated current month - leads generated previous month)/leads generated previous month)*100</t>
  </si>
  <si>
    <t>()</t>
  </si>
  <si>
    <t>Lead conversion rate</t>
  </si>
  <si>
    <t>Similar to your lead-to-customer rate and LVR, your lead conversion rate is a way to gauge the efficacy of your current sales process — except, this time, you’re looking to see how well your company converts sales-ready leads into opportunities.</t>
  </si>
  <si>
    <t>(number of leads converted in a month/number of leads generated in a month)*100</t>
  </si>
  <si>
    <t>SS.3-105</t>
  </si>
  <si>
    <t>What are the most important metrics for your SaaS business?</t>
  </si>
  <si>
    <t>Marcos Fernández</t>
  </si>
  <si>
    <t>https://nementio.com/en/blog-inbound-marketing/important-metrics-for-your-saas-bussines/</t>
  </si>
  <si>
    <t>the figure thatreflects how much of our marketing money it has to cost us to acquire each new customer</t>
  </si>
  <si>
    <t>total cost of campaign/new customers gained</t>
  </si>
  <si>
    <t>It is a ratio linked to the previous concept and could be defined as the net value of the income generated by a customer during his lifetime.</t>
  </si>
  <si>
    <t>One of the most important data is the ACL, since depending on the data we enter, we can later compare it with the CAC. This data is usually calculated on an annual basis, so it will be 1. The point of having broken down the formula is that, apart from making sense of it, data such as the RCR or ACS can give value to individual companies. By measuring LTV against CAC, you can compare how long it takes to recoup the investment required to make money for new clients.</t>
  </si>
  <si>
    <t>The LTV metric gives the revenue that a company can expect from each client and it is recommended to compare it with the CAC.</t>
  </si>
  <si>
    <t>To give more value to the formula, it can be broken down by different values, thus making a more intensive study of what your company’s monthly income is and even including in the case of SaaS such important data as the differentials in fees, both negative and positive, which can help a lot to analyze whether your fees/subscriptions are well adjusted. New MMR: New customers who have come to the application; Expansion MMR: Customers who have improved their subscriptions; Churned MMR: Customers who have left the application; Downgrade MMR: Customers who have cut back on their subscriptions</t>
  </si>
  <si>
    <t>ARR = Annual subscriptions + new customers and upgrades – losses by cancellations and downgrades</t>
  </si>
  <si>
    <t>Possible errors when calculating your MMR: Include payments of more than one month (such as annual payments), when the main idea is to serve as a snapshot of the moment to understand the business and forecast;  Include test accounts or possible accounts within the calculation. This will make your account meaningless, as you will remove all meaning from some data.; “Use MRR to learn from the past and prepare for the future”, It is important to know the ARR since you will be able to follow the evolution of your SaaS a little more realistically by considering a greater number of data. This formula helps:. To have tangible long-term numbers to make it easier to see how changes have affected us. Allows you to make predictions about future income. It creates a more realistic situation that allows for goal setting.</t>
  </si>
  <si>
    <t>RC = (Revenue Churned in a period/Revenue at the beginning of a period) x 100</t>
  </si>
  <si>
    <t>It will tell us the percentage of income you lose each month. Also known as the MRO churn rate, it reflects the loss of revenue a company has as a result of decreased customers or subscriptions.</t>
  </si>
  <si>
    <t>CC = (Number of customers Churned in a period/Number of customers at the beginning of a period) x 100</t>
  </si>
  <si>
    <t>Customer Churn: This ratio gives us the amount measured in the percentage of customers who stop subscribing to your products. This data will be very important as many companies need to calculate it given the high costs they have in acquiring customers.</t>
  </si>
  <si>
    <t>Cart abandoment rate</t>
  </si>
  <si>
    <t>This situation brings headaches to e-commerce and can occur for many reasons. The main reason is usually because once we are determined to make the purchase will generate some extra costs that do not feel good to the customer, such as shipping costs or any other reason. On the other hand, we must also consider whether there is a technical problem that prevents the completion of the purchase.</t>
  </si>
  <si>
    <t>CAR = (Visits with products in the cart without purchase/Total visits that have added at least one products to the car) x 100</t>
  </si>
  <si>
    <t>SS.3-106</t>
  </si>
  <si>
    <t>Pricing your SAAS product</t>
  </si>
  <si>
    <t>Lenny Rachitsky</t>
  </si>
  <si>
    <t>https://www.lennysnewsletter.com/p/saas-pricing-strategy</t>
  </si>
  <si>
    <t>is essentially what you charge for. For example: per seat, per 1,000 visits, per CPA, per GB used, per transaction, etc. If you get everything else wrong in pricing, but you get your value metric right, you'll do ok. It's that important. Partly because it bakes lower churn and higher expansion revenue into your monetization.</t>
  </si>
  <si>
    <t>SS.3-107</t>
  </si>
  <si>
    <t>How to measure success as a SaaS startup: 5 metrics</t>
  </si>
  <si>
    <t>Conner Forrest</t>
  </si>
  <si>
    <t>https://www.techrepublic.com/article/how-to-measure-success-as-a-saas-startup-5-metrics/</t>
  </si>
  <si>
    <t>Gross margin is a metric that should be understood by all types of business leaders, but is it equally important to SaaS founders. Simply put, the gross margin is the amount of revenue retained by the company after subtracting the cost of goods sold (COGS), usually measured as a percentage.</t>
  </si>
  <si>
    <t>CAC is important, first off, because it gives you a better vision of what it will cost to grow your client base, essentially what it will cost to grow your business. In calculating your CAC, you can then calculate how long it will take to pay that money back, a timeframe known as the payback period.</t>
  </si>
  <si>
    <t>The churn rate of a business is the percentage of clients you lose in a year's period. Simply put, how many clients declined to renew their subscription to your product at the end of the year.</t>
  </si>
  <si>
    <t>If your churn rate is greater than 0%, that means you are potentially losing revenue every year. Measuring your dollar retention is a good way to make sure this doesn't happen. Floyd said that a SaaS startup should have a dollar retention rate greater than 100%, meaning that you are taking steps to make up revenue lost to your church rate.</t>
  </si>
  <si>
    <t>As the SaaS model is driven by recurring revenue, it is important to look at how quickly a company is adding new contract bookings. Particularly, we use a metric called annual contract value (ACV) to separate new contract booking from renewal bookings, and to isolate the per-year value out from the total contract value (TCV) of multi-year deals.</t>
  </si>
  <si>
    <t>Sales and marketing efficiency</t>
  </si>
  <si>
    <t>These metrics are, by no means, an exhaustive list of what you should be measuring as a SaaS founder, but they are a good starting point. A key thing to remember, also, is that there is a whole other set of qualitative characteristics that play into a successful startup.</t>
  </si>
  <si>
    <t>SS.3-108</t>
  </si>
  <si>
    <t>How to Measure Churn: Net Revenue Retention vs. Gross Revenue Retention</t>
  </si>
  <si>
    <t>Lighter Capital</t>
  </si>
  <si>
    <t>https://www.opexengine.com/how-to-measure-churn-net-revenue-retention-vs-gross-revenue-retention/</t>
  </si>
  <si>
    <t>Revenue retention</t>
  </si>
  <si>
    <t>Revenue retention is the revenue generated from the previous month’s (or year’s) customers. Keep in mind, however, that your revenue retention rate is not necessarily the same as your customer retention rate.</t>
  </si>
  <si>
    <t>High revenue retention rates indicate to investors that you are driving repeat business from your existing customers, and that you are not losing too many users along the way. It also shows that for any customers you lose, you’re able to acquire more to take their place.</t>
  </si>
  <si>
    <t>Net revenue retention rate</t>
  </si>
  <si>
    <t>Net Revenue Retention (NRR) looks at the net revenue left over from your existing customers in a set time period.</t>
  </si>
  <si>
    <t>Net Revenue Retention takes into account the total revenue minus any revenue churn (caused by departing customers, or customers who have downgraded) plus any revenue expansion from upgrades, cross-sells or upsells. NRR can be calculated at any time, but is usually looked at on an annual or monthly basis.</t>
  </si>
  <si>
    <t>Gross Revenue Retention (GRR)</t>
  </si>
  <si>
    <t>measures annual revenue lost from a company’s customer base, not including any benefits from expansion revenue (cross-sells, upsells), or price increases. Gross Revenue Retention is a representation of your success in retaining your existing customers.</t>
  </si>
  <si>
    <t>Points to note: GRR will always be less than 100%, GRR must always be equal to, or less than, your NRR MRR for each individual customer in the current month must not exceed the MRR for that customer from one year ago</t>
  </si>
  <si>
    <t>SS.3-109</t>
  </si>
  <si>
    <t>How We Measure and Optimize Customer Success Metrics in Our SaaS Startup</t>
  </si>
  <si>
    <t>Alex Turnbull</t>
  </si>
  <si>
    <t>https://www.groovehq.com/blog/saas-customer-success-metrics</t>
  </si>
  <si>
    <t>Onboarding</t>
  </si>
  <si>
    <t>The onboarding period is, for a business, perhaps the most critical time in a SaaS customer’s life.</t>
  </si>
  <si>
    <t>If a customer upgrades to a paid account, that’s an obvious indicator that they’ve gotten enough value out of the product that they feel it’s worth paying for.</t>
  </si>
  <si>
    <t>Session per day</t>
  </si>
  <si>
    <t>We measure monthly customer churn, for which a simple formula is the number of customers who churned in a given month divided by the number of total customers at the end of that month.</t>
  </si>
  <si>
    <t>An improving NPS score means that our app and business are performing better and becoming more valuable to our customers.</t>
  </si>
  <si>
    <t>SS.3-110</t>
  </si>
  <si>
    <t>How to determine the best value metric for your saas product</t>
  </si>
  <si>
    <t>Emily Smith</t>
  </si>
  <si>
    <t>https://www.cobloom.com/blog/how-to-determine-the-best-value-metric-for-your-saas-product#</t>
  </si>
  <si>
    <t>A value metric is the metric that best correlates with where your buyer perceives value from your service. (Note: I said buyer, not user). Your value metric determines how you charge for your service, and how you limit each pricing tier.</t>
  </si>
  <si>
    <t>SS.3-111</t>
  </si>
  <si>
    <t>Growth Metrics Every SaaS Business Should Track</t>
  </si>
  <si>
    <t>Corey Haines</t>
  </si>
  <si>
    <t>https://www.growthmentor.com/advice/saas-growth-metrics/</t>
  </si>
  <si>
    <t>is a measure of growth in qualified leads for one month versus a previous reference month. When measured from month-to-month, LVR can be a powerful predictor of th</t>
  </si>
  <si>
    <t>Qualified leads this month - qualified leads last month)/qualified leads last month</t>
  </si>
  <si>
    <t>Lead Velocity Rate, on the other hand, is a current, real-time measure of actual sales performance, especially when it is measured based on qualified leads. In general, if Lead Velocity Rate is used as one of the primary KPIs of your sales organization and is consistently met on a monthly basis, it is a strong indicator of your sales efficiency and the future business growth.</t>
  </si>
  <si>
    <t>Lead to conversion rate</t>
  </si>
  <si>
    <t>is a measure of how many leads converted into customers, usually within a rolling 30 day period. What makes a good lead conversion rate is going to vary based on the model of your business. For example, a freemium app may have a very low lead conversion rate compared to an app with a free two-week trial.</t>
  </si>
  <si>
    <t>Lead Conversion Rate = (No. of New Customers in the last 30 days ÷ No. of Leads in the last 30 days) x 100</t>
  </si>
  <si>
    <t>commonly abbreviated as MRR, is all of your recurring revenue normalized into a monthly amount. It’s a metric usually used among subscription and SaaS companies.</t>
  </si>
  <si>
    <t>MRR = No. of Customers x Average Billed Amount</t>
  </si>
  <si>
    <t>refers to the number of customers or subscribers who stop using your service during a given time period. Your annual churn is the percentage rate at which you are losing your users. Those customers who have stopped using your service have “churned.”</t>
  </si>
  <si>
    <t>(Cancelled Customers in the last 30 days ÷ Active Customers 30 days ago) x 100</t>
  </si>
  <si>
    <t>(or ARPU, the most fun acronym to say) is the measure of how much revenue you’re generating for each active customer. To calculate it, divide your MRR by the total number of active users that month.</t>
  </si>
  <si>
    <t>ARPU = MRR ÷ Active Customers</t>
  </si>
  <si>
    <t>is the predicted amount a customer will spend on your product or service throughout the entire relationship, hence “lifetime.” This metric can help you move from transaction-based thinking to focusing on the long-term value of repeat business.</t>
  </si>
  <si>
    <t>LTV = Average Monthly Recurring Revenue Per Customer ÷ User Churn Rate</t>
  </si>
  <si>
    <t>Money that’s spent on convincing a customer to make a purchase is called the Customer Acquisition Cost (CAC). In order to be profitable, at the simplest level, customer acquisition cost will need to be lower than their lifetime value as a customer. You need to make more money than you spend acquiring the customer.</t>
  </si>
  <si>
    <t>CAC = (Total Marketing Expenses + Total Sales Expenses) ÷ No. of New Customers Acquired</t>
  </si>
  <si>
    <t>Understand the maximum you could afford to acquire a customer, Work to decrease CAC in order to increase acquisition efficiency and profit</t>
  </si>
  <si>
    <t>of a SaaS company is the measurement of its growth efficiency. It helps you answer the question, “How reliably can a company grow revenue given its current churn rate?” As with all metrics, there’s a big hairy asterisk that needs to be appended whenever we talk about what a metric “should” be or what’s “best”.</t>
  </si>
  <si>
    <t>SS.3-112</t>
  </si>
  <si>
    <t>A DETAILED LOOK AT THE KEY METRICS THAT ARE NEEDED TO UNDERSTAND AND DRIVE THE PERFORMANCE OF A SAAS BUSINESS</t>
  </si>
  <si>
    <t>Fusebill</t>
  </si>
  <si>
    <t>https://www.fusebill.com/saas-terms-and-definition</t>
  </si>
  <si>
    <t>as a core operating metric and probably the most important SaaS metric of all. Monthly Recurring Revenue is a measure of the predictable and revenue generated by customers. It provides valuable insight into sales and cash flow dynamics.</t>
  </si>
  <si>
    <t>New business MRR</t>
  </si>
  <si>
    <t>The MRR is counted at the moment a lead converts to a paid customer.</t>
  </si>
  <si>
    <t>An increase to the MRR of an existing customer, e.g. upgrade to higher plan, discount expiration, 2nd subscription, increase in quantity.</t>
  </si>
  <si>
    <t>A decrease in MRR, e.g. downgrade to lower plan, adding discounts, decrease in quantity.</t>
  </si>
  <si>
    <t>The MRR reduction caused by a customer cancelation or failure to renew their subscription.</t>
  </si>
  <si>
    <t>The MRR from a previously churned customer moving back into a paid plan.</t>
  </si>
  <si>
    <t>All recurring revenue from customers. This includes monthly subscription fees, and any additional recurring charges for extra users, etc.
Upgrades and downgrades. It's important to track any upgrades and any customers that downgrade to a lower-priced package.
All lost recurring revenue. Customers churn, and this reduction in MRR needs to be accounted for.
Discounts. If your customer is on a $200/month package, but pays a discounted monthly fee of $150, their MRR contribution is $150, not $200 as long as that discount applies.</t>
  </si>
  <si>
    <t>MRR = Average product price per unit X the number of customers</t>
  </si>
  <si>
    <t>ARR is a good measurement of the health of a subscription business. Because ARR is the amount of revenue that a company expects to repeat, it enables measurement of company progress and prediction of future growth. It’s also an important metric for measuring momentum in areas such as new sales, renewals, and upgrades - and lost momentum in downgrades and lost customers.</t>
  </si>
  <si>
    <t>ndicate company health. ARR measures company performance in specific areas, showing where revenue is growing or being lost, and why. Knowing your ARR can help you make better decisions regarding employee assessment, compensation, operational planning, and financing to improve the bottom line and help increase company efficiency.
Increase revenue. Tracking relationship changes provides insight into what customers want and need, and helps to promote cross-selling and up-selling which leads to increased revenue and increase customer satisfaction.
Forecast revenue. Planning the duration and cost of different subscriptions helps forecast revenue from potential clients. Tracking the value of renewals and the cost of lost customers (i.e. churn) helps businesses manage expenses more precisely and maintain cash resources.
Retain top talent. Monitoring ARR encourages a business to focus on individual sales territories to determine what’s working and what needs changing. Compensation commensurate with productive job performance results in less turnover and cuts new employee training costs.
Attract investors. Investors prefer the contractually-obligated revenue, predictable sales models, and accurate revenue forecasting of the subscription economy over one-time sales. Subscription businesses with ARR can thrive because owners can sell predictably and systematically.</t>
  </si>
  <si>
    <t>is probably the most widely discussed subscription metric. While there are many variations of churn, churn is always a measure of attrition or loss, and it can be lost customers, contracts, MRR, GAAP revenue, contract value, or bookings. Churn is most frequently expressed as a rate or ratio (churn rate of 12%), but churn can also be discussed as a whole number ("churned 10K of MRR" or "churned 2 customers"). When discussed as a rate, Churn is the inverse of your renewal rate. An 80% renewal rate is the equivalent of a 20% churn rate.</t>
  </si>
  <si>
    <t>MRR churn</t>
  </si>
  <si>
    <t>typically expressed as a total of the MRR lost due to customer cancellations, but can be a ratio of MRR lost vs renewal. If a ratio, can include MRR contraction from existing customers along with MRR churned from lost customers</t>
  </si>
  <si>
    <t>MRR Churn Rate = (Churn MRR + contraction MRR) – (expansion MRR + reactivation MRR)</t>
  </si>
  <si>
    <t>is an estimate of the projected total value of a customer over its lifetime (from sign-up to churn).</t>
  </si>
  <si>
    <t>Different lifetime value models can inform decisions like how much you can pay to acquire a user, the effects of losing users, and how changes to a product affect the sum-total revenue you can expect to bring in from a user. It’s also an easy metric to look at in order to see the overall health of a product in terms of both revenue and customer retention. A growing LTV means a company is doing well—customers are happy and will be giving you more money over the life of your relationship.</t>
  </si>
  <si>
    <t>Customer Acquisition Cost is the cost associated in convincing a customer to buy a product/service. This cost is incurred by the organization to convince a potential customer.</t>
  </si>
  <si>
    <t>The cost of customer acquisition as an important measure in evaluating how much value customers bring to their businesses. Companies and organizations need to get a return on investment (ROI) from marketing and sales campaigns geared toward customer acquisition. The goal is to achieve a high lifetime value (LTV) to CAC ratio. A 3:1 LTV:CAC ratio is an ideal target.</t>
  </si>
  <si>
    <t>SS.3-113</t>
  </si>
  <si>
    <t>Epic Guide To SaaS Metrics for Customer Success and Product Management</t>
  </si>
  <si>
    <t>Andy Mura</t>
  </si>
  <si>
    <t>https://www.userlane.com/epic-guide-to-saas-metrics-for-customer-success-and-product-management/</t>
  </si>
  <si>
    <t>MRR/ARR</t>
  </si>
  <si>
    <t>MRR/ARR measure the predictable revenue stream that flows in through subscriptions and additional services.</t>
  </si>
  <si>
    <t>New MRR+ MRR from renewals +MRR from expansion - MRR churn</t>
  </si>
  <si>
    <t>This metric is only a snapshot of the revenue at a specific point in time. Even if it’s definition is simple, It’s hard to define performance and trends by looking at this metric, since it’s influenced by churn, upsell activities, and contraction.</t>
  </si>
  <si>
    <t>measures the erosion of MRR due to downgrading or customer churn.</t>
  </si>
  <si>
    <t>MRR churn = lost MRR from downgrades + lost MRRfrom customer churn</t>
  </si>
  <si>
    <t>MRR churn is directly connected to customer churn but also affected by customer behavior and engagement. It’s worth noticing that, even without taking into account downgrading effects, customer churn rate and MRR churn rate can be very different.</t>
  </si>
  <si>
    <t>Customer acquisition costs might seem to solely be related to sales and marketing at first. But the whole company can help reduce this value.</t>
  </si>
  <si>
    <t>Based on the kind of account, the contract option they select, the billing cycle they go for, and the additional services they require different segments will have a different impact on MRR.</t>
  </si>
  <si>
    <t>ARR/total numbe rof customers</t>
  </si>
  <si>
    <t>All the costs connected to customer retention over number of retained customers. Once a trial user becomes a customer, the focus shift to retaining them. If marketing and sales costs are included in the CAC, customer success and customer support costs all go into CRC.</t>
  </si>
  <si>
    <t>(total retention Costs (tools+time+materials))/ number f retained customers</t>
  </si>
  <si>
    <t>Revenue retention rate</t>
  </si>
  <si>
    <t>The net revenue retention rate takes into account the efficacy of upselling programs on top of monitoring customer retention.</t>
  </si>
  <si>
    <t>Revenue Renewal Rate measures the percentage of renewable revenue added through renewals that occurred in a certain time frame.</t>
  </si>
  <si>
    <t>%(monthly(yearly)renewable rate / MRR</t>
  </si>
  <si>
    <t>It basically pinpoints the overall efficacy of operations at each level of an organization from acquisition to retention by measuring revenue growth against revenue churned.</t>
  </si>
  <si>
    <t>MRR/Lost MRR</t>
  </si>
  <si>
    <t>Customer lifetime value is an estimate of the average gross revenue generated by a customer over the period of retention.</t>
  </si>
  <si>
    <t>This provides an indication of engagement and activation. It’s not enough to win a customer. You want them to keep going back to your product because they actually see benefits from using it.</t>
  </si>
  <si>
    <t>One of the most important things you need to establish first, is the exact definition of active customers. What defines active customer for your solution? Is it enough if your users log in to check messages or do they actually have to perform specific tasks?</t>
  </si>
  <si>
    <t>Using MAU and DAU we can calculate product usage, which determines the level of engagement customers show within your solution and is calculated as the ratio between daily and monthly active users.</t>
  </si>
  <si>
    <t>This metric is very useful to start looking into customer engagement and activation. This behavior metric tracks how often each specific customer logs in or accesses your product.</t>
  </si>
  <si>
    <t>Sometimes the metric is connected to the actual value that a product offers as in the case of CRM solutions or project management tools.
Other times, it only infers some form of addiction as it happens for some social media or gaming applications.</t>
  </si>
  <si>
    <t>time in the product</t>
  </si>
  <si>
    <t>This value can have two sides. If the value customers receive is directly proportional to the time they spend in your software, then it’s a positive indicator of engagement.</t>
  </si>
  <si>
    <t>Session duration</t>
  </si>
  <si>
    <t>It is important to monitor the average duration of a session for each customer segment. Also in this case, as explained in the paragraph about number of sessions per user, it is better to use median values instead of means.</t>
  </si>
  <si>
    <t>Onboarding engagement</t>
  </si>
  <si>
    <t>Leading users to fully understand your product and its features quickly achieve results is the key to creating a long-lasting relationship with your customers.</t>
  </si>
  <si>
    <t xml:space="preserve">Engagement during onboarding can be calculated by looking at a checklist of necessary tasks that need to be completed to start using a product efficiently and measuring how often and how fast users go through the entire checklist.
</t>
  </si>
  <si>
    <t>Number of Key User Actions per Session</t>
  </si>
  <si>
    <t>For a software solution like Autopilot, for example, such an action could be number of journeys created, and for Facebook this could simply be number of ads published or edited. Again, looking into the difference in this value between churned and retained customers, you can see how you can promote engagement in order to reduce churn.</t>
  </si>
  <si>
    <t>Product Adoption refers to the combined effort of successfully onboarding new users while retaining existing customers.</t>
  </si>
  <si>
    <t>#number of active users/ total # of subscribed users</t>
  </si>
  <si>
    <t>W1 retention</t>
  </si>
  <si>
    <t>is an essential metric that you need to optimize to increase customer retention. The majority of users churn during the first week after sign up.</t>
  </si>
  <si>
    <t>Identifying customers who don’t engage with your product at an early age and setting specific triggers connected to an action plan (tailored offers, one-on-one strategy sessions, customer support calls) can lead to a much higher number of conversions and active users.</t>
  </si>
  <si>
    <t>It measures the time it takes for a customer from signup to first results and that famous “aha moment”.
Any minute of delay between signup and quick wins increases the chance that a customer simply drops off during the onboarding phase to most certainly never return back.</t>
  </si>
  <si>
    <t>A thorough feature adoption analysis takes into account the depth of adoption, the time for adoption, and the duration of adoption.</t>
  </si>
  <si>
    <t>#of users who tested new feature/ total# of users</t>
  </si>
  <si>
    <t>Feature adoption during onboarding and in subsequent stages is linked to the realization of how valuable your product is and therefore, is a mission critical step toward customer retention. The real added value of feature adoption lies in how many customers tested your new feature initially and continued to use it over time. If your users never actually use a particular feature after testing it when it was launched, your feature adoption level is still low, independently from how many customers were enticed by your announcement.</t>
  </si>
  <si>
    <t>General feature usage metric</t>
  </si>
  <si>
    <t>To evaluate the solidity of your customer persona research, product-market fit, product roadmap, and product marketing strategy you need to identify basic measures connected to feature usage and feature usage per customer segment. How often a particular feature is used What sets of features tend to be used by what user segment What feature generate confusion or frustration How much time users spend with a particular feature in comparison to total time spent in the product What user segments seem to be indifferent to the feature Feature adoption (see paragraph above) Temporal trends that might show a distinct pattern</t>
  </si>
  <si>
    <t>#of active customers one year ago/#those customers who are still active today</t>
  </si>
  <si>
    <t>Customer retention rate in itself is less actionable as a metric in comparison to churn rate but it’s necessary to monitor it to evaluate the overall health of a company.</t>
  </si>
  <si>
    <t>Net monthly churn</t>
  </si>
  <si>
    <t>Measuring the number of churned customers in a certain period over the number of customers at the beginning of that period gives us a value of our churn rate for that period.</t>
  </si>
  <si>
    <t>(active cancellations+passive cancellations)-winbacks/sum of paid subscribers at the beginign of the month</t>
  </si>
  <si>
    <t>Customer onboarding cost</t>
  </si>
  <si>
    <t>Such costs might be connected to onboarding software, your email automation software (for onboarding emails), people involved in calls or webinars, webinar technology, costs connected to producing and maintaining (updating) product documentation and educational content, costs connected to technology used to create such a knowledge base, strategy calls, and so on based on how high touch your user onboarding process is.</t>
  </si>
  <si>
    <t>(monthly cost of tools+materials_stakeholders*hours spent)/monthly#of users onboarded</t>
  </si>
  <si>
    <t>%ofpomoters=%of detractors</t>
  </si>
  <si>
    <t>the value indicates how many new customers you can expect to acquire through referrals of each existing customer. Hence, a product that offers real value to their customers and a customer care program that meticulously work toward the goals of each single one of them automatically creates referrals.</t>
  </si>
  <si>
    <t>#of activeusers X Avg#of referralsX referral conversion rate/#of active users</t>
  </si>
  <si>
    <t>A viral coefficient of 0 means that none of your clients brings in your customers. With a conversion rate of 20%, a viral coefficient of 1 means that, in average, each customers recommend your business to 5 friends or colleagues.</t>
  </si>
  <si>
    <t>Net easy score</t>
  </si>
  <si>
    <t>Answers the question "How easy it to get the help you wanted today"</t>
  </si>
  <si>
    <t>This score not only takes into account product usage metrics but also sticky feature adoption, depth of usage (how many features users basically adopt), account growth and expansion, duration of the contract, renewal cycles, upsells, additional services the customer uses, support calls, sentiment and participation in marketing activities (such as referrals, testimonials, case studies), billing history, segmentation.</t>
  </si>
  <si>
    <t>The frequency of interaction between a customer and a customer success team through different channels and platforms.</t>
  </si>
  <si>
    <t>#of interections with Customer Cussess a month</t>
  </si>
  <si>
    <t>Customer pulse</t>
  </si>
  <si>
    <t>This is actually not a real metric. Subjective and personal feedback collected by customer success agents in reports.</t>
  </si>
  <si>
    <t>This value indicates how efficient your onboarding process is while hinting at potential problems linked to product management, UX Design, communication (with marketing and sales), and expectations set by customer success.</t>
  </si>
  <si>
    <t>#of users who subscribe to a plan/#number of users in trail</t>
  </si>
  <si>
    <t>In a way, this is an overarching metric that evaluates how efficiently your company works from selecting the right leads that are likely to convert, guiding them through the onboarding phase, taking care of them and turning them into loyal customers.</t>
  </si>
  <si>
    <t>The ultimate indicator of adoption is ROI and delivering on the promises you made when onboarding your customer. You might have an internal champion at a client’s but eventually, every tool goes through validation and ROI calculation to skip the veto of other stakeholders which are responsible for the budget invested in your solution.</t>
  </si>
  <si>
    <t>Time to first response</t>
  </si>
  <si>
    <t>This time value indicates how long it takes to get in touch with a customer the first time they contact support.</t>
  </si>
  <si>
    <t>Reply time</t>
  </si>
  <si>
    <t>While time to first response monitors the interval of time that occurs between first query and response, reply time traces a more generic value that points at the efficiency of your customer support processes.</t>
  </si>
  <si>
    <t>Mean time to resolution</t>
  </si>
  <si>
    <t>This metric calculates the average amount of time that it takes for support agents to close a ticket after a support request.</t>
  </si>
  <si>
    <t>sum of all times to reslotion/ total # of tickets closed</t>
  </si>
  <si>
    <t>Happy customers are also customers who encounter issues but feel that they’re properly supported along their journey. This sense of dependability and trust you create in your customers is essential when it comes to customer success, retention, and advocacy.</t>
  </si>
  <si>
    <t>The CSAT value measures how satisfied customers were with how quickly you responded to their query and how happy they are with the response they received.</t>
  </si>
  <si>
    <t>Help center article rating</t>
  </si>
  <si>
    <t>I’m pretty sure you’re familiar with this one as you’re often requested to rate support articles on basically every major service, from Google to Facebook and co.
By asking how useful a certain article is you can define how accurate your search is (to direct people to relevant support articles in your database) and how thorough and up to date your articles are.</t>
  </si>
  <si>
    <t>Ticket volume per user</t>
  </si>
  <si>
    <t>The ticket volume per user is calculated on the basis of number of tickets over number of active users.</t>
  </si>
  <si>
    <t>total # of tickets received/@of active users</t>
  </si>
  <si>
    <t>SS.3-114</t>
  </si>
  <si>
    <t>Don’t Let a Single Metric Drive Your Business</t>
  </si>
  <si>
    <t>Jonathan Golden</t>
  </si>
  <si>
    <t>https://hbr.org/2020/05/dont-let-a-single-metric-drive-your-business</t>
  </si>
  <si>
    <t>Quantity</t>
  </si>
  <si>
    <t>is typically the top-line product metric that measures value or usefulness delivered to the customer — and, ultimately, revenue to the business.</t>
  </si>
  <si>
    <t>Quantity measures the value that you are creating for both the customer and the business. I strongly recommend choosing a product metric, not a financial one.</t>
  </si>
  <si>
    <t>Quality</t>
  </si>
  <si>
    <t>is the level of service customers receive when they consume your product. It can be a measurement of satisfaction, engagement, or retention.</t>
  </si>
  <si>
    <t>Efficiency</t>
  </si>
  <si>
    <t>can be expressed in many different ways, but ultimately it is about having a high return on your investment (of people, time, or capital).</t>
  </si>
  <si>
    <t>SS.3-115</t>
  </si>
  <si>
    <t>Do you measure up? metrics for enterprise SaaS Product managers</t>
  </si>
  <si>
    <t>Nancy Wang</t>
  </si>
  <si>
    <t>https://amplitude.com/blog/metrics-for-enterprise-saas</t>
  </si>
  <si>
    <t>Number of inbound contacts from account reps</t>
  </si>
  <si>
    <t>another standardized metric by which many enterprises measure the combined human capital costs and marketing costs it takes to acquire a single customer.</t>
  </si>
  <si>
    <t>acquisition tends to be particularly difficult for open source SaaS products. To drive adoption–as well as revenue—acquisition should be a priority, not an afterthought.</t>
  </si>
  <si>
    <t>standardized metric many companies use to estimate how ‘valuable’ a certain customer may be throughout their lifetime of being a customers.</t>
  </si>
  <si>
    <t>Spend patterns</t>
  </si>
  <si>
    <t>Be sure to monitor user spending trends over time</t>
  </si>
  <si>
    <t>SS.3-116</t>
  </si>
  <si>
    <t>The Top 6 Customer Success Metrics To Measure &amp; Act On</t>
  </si>
  <si>
    <t>Erik Devaney</t>
  </si>
  <si>
    <t>https://www.drift.com/blog/customer-success-metrics/</t>
  </si>
  <si>
    <t>The percentage of customers who quit your product in a given period of time: That’s your churn rate.</t>
  </si>
  <si>
    <t>Gross dollar churn</t>
  </si>
  <si>
    <t>Gross dollar churn is the percentage of total revenue lost as a result of customer churn and downselling or downgrading (i.e. when customers move from a more expensive plan to a less expensive plan).</t>
  </si>
  <si>
    <t>revenue lost from customer churn and downselling - expansion revenue in a given month/revenue you had at the end of previous month</t>
  </si>
  <si>
    <t>revenue lost from customer churn and downselling / revenue you had at the end of previous month</t>
  </si>
  <si>
    <t>your are at getting customers to stick around — expansion revenue is a measure of how good you are getting customers to grow with your product.</t>
  </si>
  <si>
    <t>new revenue  from upsell and cross-sells /revenueyou had at the end of previous month</t>
  </si>
  <si>
    <t>Examples of where expansion revenue comes from include customers upgrading from lower-tier plans to higher-tier plans, customers paying for additional seats or storage, and from customers paying for add-on features/functionality.</t>
  </si>
  <si>
    <t>what customers are doing (Are they sticking around? Are they leaving? Are they upgrading. Are they downgrading?), the metrics in this section are more concerned with how customers are feeling.</t>
  </si>
  <si>
    <t>you can identify those customers who are most at risk of churning and work toward improving their experiences.</t>
  </si>
  <si>
    <t>NPS has become one of the most ubiquitous metrics when it comes to measuring customer satisfaction with SaaS products.</t>
  </si>
  <si>
    <t>A “0” means a customer is not likely at all to recommend the product, while a “10” means a customer is very likely to recommend the product.
Based on the responses they give, customers are then grouped  into three categories:
0-6 = “detractors” (you don’t want to have many of these)
7 or 8 = “passives” (not necessarily bad … but not good either)
9 or 10 = “promoters” (in a perfect world, all of your customers would fall into this category)</t>
  </si>
  <si>
    <t>One of the reasons for its popularity is its simplicity: With an NPS survey, a customer is asked a single question, “How likely are you to recommend [Product] to a friend or colleague?” The customer then picks their response from a 0-10 scale.</t>
  </si>
  <si>
    <t>The Customer Satisfaction Score, or CSAT, can be a useful metric for looking at short-term happiness. But as I mentioned earlier, it isn’t a great measure of growth or customer loyalty. A CSAT survey asks a question along the lines of, “How would you rate your over­all sat­is­fac­tion with [Product]?”</t>
  </si>
  <si>
    <t>Customers then give a response on a 1-5 scale. (Or at least that’s a popular format.)
1 = “very unsatisfied”
2 = “unsatisfied”
3 = “neutral”
4 = “satisfied”
5 = “very satisfied”</t>
  </si>
  <si>
    <t>SS.3-117</t>
  </si>
  <si>
    <t>The 'Aha' Metric For Customer Success</t>
  </si>
  <si>
    <t>Shreesha Ramdas</t>
  </si>
  <si>
    <t>https://www.forbes.com/sites/forbescommunicationscouncil/2020/11/19/the-aha-metric-for-customer-success/?sh=619134292965</t>
  </si>
  <si>
    <t>The idea that a customer likes or values a company’s product or service to the point of recommending it to a colleague at another company is the ultimate evaluation expression.</t>
  </si>
  <si>
    <t>Often, a dip in NPS comes well after what caused its deflation, and it is much more difficult for a company to make a course correction. In addition, NPS is not always synonymous with success because it may be influenced by personal relationships — liking a representative from the company — rather than reflecting the full value a customer derives from a product or service. NPS is also based on an individual’s assessment rather than a representative evaluation reflecting all the relevant customer stakeholders. A power user may really like a product and give it a high NPS, but the management team may see minimal value in it.</t>
  </si>
  <si>
    <t>Aha metric</t>
  </si>
  <si>
    <t>The “aha” metric helps define both the expectation and criteria for success as seen by the customer and presented by the company, and also the assessment of how well that was achieved.</t>
  </si>
  <si>
    <t>SS.3-118</t>
  </si>
  <si>
    <t>Choosing Metrics that Matter</t>
  </si>
  <si>
    <t>Sudheendra Chilappagari</t>
  </si>
  <si>
    <t>https://segment.com/books/customer-data/choosing-metrics-that-matter/</t>
  </si>
  <si>
    <t>bad metric</t>
  </si>
  <si>
    <t>Total API requests</t>
  </si>
  <si>
    <t>Number of weekly visitors</t>
  </si>
  <si>
    <t>acquisition</t>
  </si>
  <si>
    <t>User growth</t>
  </si>
  <si>
    <t>weekly</t>
  </si>
  <si>
    <t>Visitor rate</t>
  </si>
  <si>
    <t>signup conversion ratio</t>
  </si>
  <si>
    <t>onboarding completed</t>
  </si>
  <si>
    <t>activation</t>
  </si>
  <si>
    <t>Number of onboarding</t>
  </si>
  <si>
    <t>first action</t>
  </si>
  <si>
    <t>Number ofusers using he product feature on nth dat</t>
  </si>
  <si>
    <t>% of paying users -&gt; paying user conversion</t>
  </si>
  <si>
    <t>Number of users who signed up and reach aha moment</t>
  </si>
  <si>
    <t>SS.3-119</t>
  </si>
  <si>
    <t>B2B SaaS Top-Line Metrics: Getting More Out of Revenue Measurements</t>
  </si>
  <si>
    <t>Shaun Verma</t>
  </si>
  <si>
    <t>https://www.insightpartners.com/blog/b2b-saas-top-line-metrics-getting-more-out-of-your-revenue-measurements/</t>
  </si>
  <si>
    <t>Consists of all subscription revenues that take place on a recurring, periodic basis; it excludes any one-time fees or upfront costs that are charged to customers (e.g., onboarding, professional services)</t>
  </si>
  <si>
    <t>ARR is a critical high-level metric for tracking growth and evaluating product performance for SaaS companies. Comparing revenue growth rates in different periods will allow you to show rapid scaling. Ideally, you’ll also be able to segment your ARR into customer industry, size, or geography.</t>
  </si>
  <si>
    <t>Annual contract value</t>
  </si>
  <si>
    <t>Measures the value of all contracts over a year-long period. ACV is used in cases where revenues are collected on a contractual basis (as opposed to a subscription basis).</t>
  </si>
  <si>
    <t>Whereas an ARR snapshot assumes continued customer subscription, looking at ACV a few years into the future can show how much revenue is already locked in.</t>
  </si>
  <si>
    <t>Lifetime Value (LTV) – Measures the amount of money that you expect to make from a customer throughout the time they are involved in your business. Since it points towards expected future revenues, it is a leading indicator for sustainable revenue growth.</t>
  </si>
  <si>
    <t>Depending on the stage of your company, LTV will have different levels of importance for your organization. However, your job as a product leader is the understand all the pieces that play a part here in your stage of growth (i.e., acquisition vs. retention) so that LTV is poised to be optimized at the right time.</t>
  </si>
  <si>
    <t>Average Revenue Per User (ARPU) – Signifies the average revenue per logo. It is simply calculated by taking overall revenue dividing it by the number of logos.</t>
  </si>
  <si>
    <t>These ARPU calculations can help you understand the value of your products to different users. An example of how this might be useful in a multi-product company is below, note that Segment 4 doesn’t buy Product 2 nearly as much as they purchase Product 3.</t>
  </si>
  <si>
    <t>Average Selling Price (ASP) – Represents the average revenue generated per new deal signed within a given time period. ASP should be compared across time periods to understand whether you are generating successfully generating more value with your R&amp;D.</t>
  </si>
  <si>
    <t>Declining ASPs can indicate commoditization of your product or increased competition. Like ARPU, ASP should be explored by segment, and, over time, ASP will be a leading indicator of how your ARPU is going to trend.</t>
  </si>
  <si>
    <t>Measures the number of distinct customers you serve (i.e., logos means companies). Often, metrics are displayed in either a dollar or logo format (e.g., logo growth, logo retention).</t>
  </si>
  <si>
    <t>Retention – Measures how much of your revenue or customer base is staying with you on a periodic basis. This metric is measured and displayed in four ways: Gross and Net Dollar Retention, and Gross and Net Logo Retention (Churn = 1 – Gross Retention).</t>
  </si>
  <si>
    <t>Churn – Measures how much of your revenue or customer base is leaving you on a period basis. It is the inverse of retention (i.e., Churn = 1 – Gross Retention).</t>
  </si>
  <si>
    <t>SS.3-120</t>
  </si>
  <si>
    <t>23 SaaS Metrics That Matter</t>
  </si>
  <si>
    <t>Shanif Dhanani</t>
  </si>
  <si>
    <t>https://www.apteo.co/post/saas-metrics</t>
  </si>
  <si>
    <t>Daily Active Users (DAU) is a simple metric that measures the number of active users on a given day. As a subscription business, SaaS companies may want to monitor their DAU to see how many customers are using their service and what features are being used.</t>
  </si>
  <si>
    <t>Rather than counting the number of users who simply logged on to your SaaS product, it may be more beneficial to track the engagement of those users and how they are interacting with your product.</t>
  </si>
  <si>
    <t>fails to capture the engagement or predict customer retention rates of customers.</t>
  </si>
  <si>
    <t>A Sales Qualified Lead (SQL) is a potential customer who has made their way through the purchasing funnel beyond initial research. These customers are more invested in finding the right product fit and are considering a sales follow-up or closing a deal.</t>
  </si>
  <si>
    <t>The Net Promoter Score (NPS) is a popular metric used in many industries, it measures the willingness of consumers to recommend or promote a product or service to others.</t>
  </si>
  <si>
    <t>Calculating the net promoter score can give companies insights on customer satisfaction and loyalty. NPS is calculated as a percent, where a score of nine to ten are “promoters,” seven to eight are “passives,” and six or below are “detractors.” A positive NPS suggests that customers are more willing to recommend your SaaS product than dissuade others from using it.</t>
  </si>
  <si>
    <t>Average Selling Price (ASP) is one of the most important SaaS metrics to track. ASP examines the average initial price customers pay for services at the time of conversion.</t>
  </si>
  <si>
    <t>Understanding the average selling price can be key for determining the right sale strategy for your SaaS startup, either self-service, transaction or enterprise sales.</t>
  </si>
  <si>
    <t>Monthly Recurring Revenue (MRR) or predictable revenue is a term used to describe the consistent liability to receive a monthly income.</t>
  </si>
  <si>
    <t>MRR is key to understanding the growth of your SaaS business and tracking customer acquisition and churn rates. Additionally, you can use monthly recurring revenue to project future earnings and growth of your business.</t>
  </si>
  <si>
    <t>Annuliazed run rate</t>
  </si>
  <si>
    <t>Annualized Run Rate (ARR) or sometimes referred to as annual recurring revenue is closely related to the MRR. ARR is the revenue generated by your SaaS business over the course of a year, simply speaking, it is the MRR multiplied by 12.</t>
  </si>
  <si>
    <t>SaaS companies can use the customer churn rate metric to measure the rate at which your customers are canceling their subscriptions to your service. Churn is measured over a specific period of time; SaaS startups will look at monthly churn to understand how the company is growing on a month-to-month basis.</t>
  </si>
  <si>
    <t>A high churn rate can indicate there is an issue and can provide insights on why customers failed to renew their subscriptions. Monitoring monthly customer churn is important and can help your SaaS business address issues and build a more robust and effective business model aimed at retaining all customers–obtaining a negative churn rate.</t>
  </si>
  <si>
    <t>MRR Growth Rate is one of the most important metrics used by SaaS companies. It measures the growth of your revenue earning over time and shows how fast your business is growing on a monthly basis.</t>
  </si>
  <si>
    <t>Having a consistent positive month-to-month MRR Growth Rate is indicative of steady and exponential growth, as it requires a higher amount of revenue to meet the same growth rate each month.</t>
  </si>
  <si>
    <t>Adding onto the list of MRR calculations all SaaS companies should use, Net MRR Churn Rate or Revenue Churn, measures the net loss in revenue each month from customers who are churned–either from cancelations or account downgrades.</t>
  </si>
  <si>
    <t>The net growth rate provides a more accurate and solid indicator of how fast your SaaS company is growing as it factors in the loss of revenue from monthly customer churn as well as new customer acquisitions. A higher churn MRR than a new MRR can show that you are likely losing more customers than you are acquiring, which can put you in the position of going out of business.  
When MRR Churn is lower than the Expansion MRR you are retaining more customers and some may be upgrading their accounts to off-set the loss from churned customers.</t>
  </si>
  <si>
    <t>The Expansion MRR or Add-on MRR Rate is revenue gained from successfully upselling and cross-selling your services to existing customers.</t>
  </si>
  <si>
    <t>This metric shows how well your company is doing at delivering more value to your customers and monetizing that value. To increase the Expansion MRR, consider incorporating new sales strategies that focus on upsells and increasing revenue from existing customers.</t>
  </si>
  <si>
    <t>Average Revenue Per Account (ARPA) is a SaaS metric that shows the revenue generated per account. Usually, ARPA is calculated on a monthly or yearly basis depending on the contracts your business deals with.</t>
  </si>
  <si>
    <t>A good practice when measuring ARPA is to separate new customers from existing customers. This method gives you an idea of how your business is growing–if new customers are utilizing different features than existing customers. Some SaaS Companies may also calculate ARPA as the average sales price (ASP) separate from upsells and cross-sells and focus on the initial sales price.</t>
  </si>
  <si>
    <t>The Lead Velocity Rate, also known as lead momentum or qualified lead growth, is a simple way of understanding and measuring how well your making and sales efforts are doing at generating new customer leads on a monthly basis.</t>
  </si>
  <si>
    <t>For startups, customer referrals can be a powerful contributor to sustained growth. The Viral Coefficient is a way of measuring the growth of your customer base obtained through customer referrals. The Viral Coefficient shows how many new customers have been referred to your SasS business by an existing customer and is a crucial part of achieving “viral” growth.</t>
  </si>
  <si>
    <t>A viral coefficient greater than one shows that for each existing customer you have, you are generating an additional new customer or more through the referral process.</t>
  </si>
  <si>
    <t>The Lifetime Value (LTV) or customer lifetime value (CLV) is the predicted value a customer will bring to your business through the entirety of the relationship. Simply, it is the revenue generated by a single customer through their subscription to your SaaS product, until they are churned.</t>
  </si>
  <si>
    <t>LTV can show how much each customer is contributing to the revenue of your business and for how long they will continue to contribute. Using the CLV metric, SaaS businesses can plan budgets for marketing, sales, and product development to either acquire more customers or retain current customers, increasing the lifetime value.</t>
  </si>
  <si>
    <t>The customer acquisition cost (CAC) is a SaaS metric showing the cost associated with acquiring a customer. Understanding the CAC and the costs associated with customer acquisitions helps identify the most profitable marketing and sales channels, and is key to making a SaaS startup profitable.</t>
  </si>
  <si>
    <t>The biggest challenge to CAC is the relationship between the acquisition cost and lifetime value. If the lifetime value is lower than the cost of acquisition, businesses are spending more on acquiring customers than they are earning in MRR</t>
  </si>
  <si>
    <t>Customer Acquisition Cost (CAC) and Customer Lifetime Value (LTV) are important numbers to know, but neither of them gives meaningful insight into your business in isolation. The best way to understand how well your SaaS business is doing at balancing costs and revenues is the LTV:CAC ratio is the preferred method.</t>
  </si>
  <si>
    <t>To better understand your current customer acquisition cost and put it into perspective, the SaaS metric, CAC Payback Period, shows the amount of time it takes to recuperate the money invested in acquiring customers. In short, the CAC Payback Period shows your break-even point. This is a key SaaS metric as customers will only become profitable when they have generated more revenue than it cost to convert them from a lead to a new customer.</t>
  </si>
  <si>
    <t>Cost of Good Sold (COGS) is an accounting term that refers to the direct cost associated with producing a product to be sold by a company.</t>
  </si>
  <si>
    <t>A high Gross Margin is the goal of any SaaS business. Having a higher the Gross Margin means you will have more revenue remaining to reinvest into your business and into growth.</t>
  </si>
  <si>
    <t>The Burn Rate refers to the rate at which a company uses its cash supply. Burn Rate can be an important metric to track especially for a SaaS startup as the Burn Rate will indicate when your startup should begin looking for the next round of funding.</t>
  </si>
  <si>
    <t>Building off of the Burn Rate, the Zero Cash Date (ZCD) is the prediction of when your startup will utilize all of its cash assets, assuming there was no new revenue. If there is no new revenue on your Zero Cash Date, you should be seeking new funding to continue to grow your startup until cash flows become positive.</t>
  </si>
  <si>
    <t>SS.3-121</t>
  </si>
  <si>
    <t>Annual recurring revenue</t>
  </si>
  <si>
    <t>SaaSOptics</t>
  </si>
  <si>
    <t>https://saasoptics.com/saaspedia/arr/</t>
  </si>
  <si>
    <t>ARR is an acronym for Annual Recurring Revenue, a key metric used by SaaS or subscription businesses that have term subscription agreements, meaning there is a defined contract length. It is defined as the value of the contracted recurring revenue components of your term subscriptions normalized to a one-year period. ARR is the less frequently used alternative normalization method of the two common ones, ARR and MRR. It is used almost exclusively in B2B subscription businesses.</t>
  </si>
  <si>
    <t>What is most important about ARR is the momentum around the components of your company’s ARR: ARR from new customers; ARR from existing customers who renew; ARR from existing customers who renew; Incremental decreases or contraction in ARR from downgrades; Incremental decreases or contraction in ARR from downgrades; ARR losses, or revenue churn; ARR for each of these components is often measured and reported in absolute value, relative value, and incremental changes from period to period.</t>
  </si>
  <si>
    <t>In the finance function, ARR is used in or to: Report on growth from new contracts, including those with different term lengths Report on net &amp; gross expansion and contraction from existing customers Assess trends in ASP (average selling price) Report on Cohorts (typically by customer start month, quarter, or year) Estimate future GAAP revenue</t>
  </si>
  <si>
    <t>Is there a CARR metric equivalent? There is no reason you can’t track and measure CARR, but it is NOT a common term. A google search for CMRR shows plenty of relevant hits, but if you try CARR or “CARR Subscription Metric” you won’t find much.</t>
  </si>
  <si>
    <t>SS.3-122</t>
  </si>
  <si>
    <t>https://saasoptics.com/saaspedia/revenue-churn/?utm_source=saaspedia&amp;utm_medium=textlink&amp;utm_campaign=arr_page</t>
  </si>
  <si>
    <t>Revenue Churn is a measure of the lost revenue. Like most subscription metrics, there is no universal definition. This metric is most often expressed as a whole number (rather than a ratio) but can be expressed as the actual lost revenue or more commonly, a normalized value such as ARR or MRR.</t>
  </si>
  <si>
    <t>Normalizing Revenue churn to a common denominator facilitates reporting and communicating of real changes much the way “same stores” sales reporting works in the retail industry. If all your contracts were the same length, say 12 months exactly, reporting your churn (lost revenue) could be reported as an annual number and make sense. However, if you have a mix of 6-month, 12-month, and 24-month agreements, normalizing the approximately monthly revenue that would be recognized provides a more informative churn number.</t>
  </si>
  <si>
    <t>Churn from lost/canceled customers</t>
  </si>
  <si>
    <t>typically reported as the value of the term or contract had it renewed</t>
  </si>
  <si>
    <t>Churn from downgrades</t>
  </si>
  <si>
    <t>typically reported as the net decrease in the value of the term or contract had it renewed at the previous term rate</t>
  </si>
  <si>
    <t>SS.3-123</t>
  </si>
  <si>
    <t>https://saasoptics.com/saaspedia/mrr-churn/</t>
  </si>
  <si>
    <t>MRR Churn is a form of revenue churn popularized by various presentations and white papers from venture capital firms such as Bessemer Ventures.</t>
  </si>
  <si>
    <t>For example, MRR Churn might be an essential component of your forecasting equations for your fiscal year revenue performance planning, but it is not used in the calculation of Customer Lifetime Value. By defining and documenting all the SaaS metrics you use to manage and measure company performance, you avoid confusion that often comes from personal biases and interpretations stemming from lack of industry standards.</t>
  </si>
  <si>
    <t>SS.3-124</t>
  </si>
  <si>
    <t>SaaS Renewal Rate</t>
  </si>
  <si>
    <t>https://saasoptics.com/saaspedia/saas-renewal-rate/?utm_source=saaspedia&amp;utm_medium=textlink&amp;utm_campaign=arr_page</t>
  </si>
  <si>
    <t>SaaS Renewal Rate is measure of retention. Renewal rate is expressed as a percentage.Renewal Rate can mean different things to different people.</t>
  </si>
  <si>
    <t>Renewal rate is based on the dollar value of renewal bookings divided by the dollar value of all renewing contracts. You will also see renewal rate based on a count of contract renewals and cancellations, which may be different from a customer renewal rate calculation for situations where there are or can be multiple contracts per customer.</t>
  </si>
  <si>
    <t>SS.3-125</t>
  </si>
  <si>
    <t>A guide to SaaS metrics for product managers</t>
  </si>
  <si>
    <t>Tarif Rahman</t>
  </si>
  <si>
    <t>https://roadmunk.com/blog/saas-product-management-metrics/</t>
  </si>
  <si>
    <t>customer lifetime value (LTV, CLTV, CLV, total customer value) is a benchmark for determining future spending and real customer worth. LTV is literally how much revenue a customer will bring during their time as a paying customer.</t>
  </si>
  <si>
    <t>How much does your average customer pay? Use customers’ average expenditure as the starting point for your LTV. Next, calculate how often your average customer pays. i.e. What is the average number of purchases you get in the same timeframe as step 1? Finally, average lifetime of your customer. How long does the average customer stay as a paying customer? (Note: unit of time should be consistent with steps 1 &amp; 2)</t>
  </si>
  <si>
    <t>average customer purchases x verage customer visits xaverage customer lifetime  x average profit per customer</t>
  </si>
  <si>
    <t>LTV only becomes relevant to SaaS PMs the longer a product is in market. Looking at the Technology Adoption Lifecycle Model, your LTV is a major KPI once in the Early Adopters phase—just before the chasm.</t>
  </si>
  <si>
    <t>Customer acquisition cost (CAC) is exactly what it sounds like. How much you spend to acquire a new customer. We’re talking costs of every effort to convert leads to customers. Sales collateral, marketing campaign costs, automation software costs, sales &amp; marketing team salaries. Basically, all that sales &amp; marketing team budgeting? It’s included in CAC.</t>
  </si>
  <si>
    <t>At the simplest level, you calculate CAC by taking all costs acquiring new customers and dividing it by the number of new customers you’ve gained (for a specific time period).</t>
  </si>
  <si>
    <t>This metric revolves around marketing and sales costs, so why should a PM care? Well, alone CAC answers the question: are we spending too much to get customers? Tracking CAC lets a SaaS PM adjust, pivot, swerve, do whatever needs to be done to improve product strategy. By itself, CAC is a beneficial metric for a PM at any point along the Technology Adoption Lifecycle Model in terms of budgeting, planning or resource allocation.</t>
  </si>
  <si>
    <t>Working our way down from lifetime to yearly metrics, another valuable metric is annual contract value (or ACV). Essentially, it’s the average annual revenue you receive per customer contract.</t>
  </si>
  <si>
    <t>ACV is one of those metrics you can calculate any time as a SaaS PM. I mean, you probably aren’t putting out a product into the market without some sort of pricing, so it should be something you can calculate—whether your product is new to the market or is being adopted by Laggards. ACV is similar to CAC in the sense that it’s not very useful by itself, but when combined with other metrics it becomes insightful data. If you haven’t crossed the chasm, use ACV to measure sales and revenue (ACV multiplied by number of customers = sales data). As your product extends into the market, compare ACV against CAC. You can evaluate if your chosen price points will actually pay off costs of acquiring customers. Knowing how ACV compares to costs will impact SaaS PM’s decisions on resource allocation and product pricing.</t>
  </si>
  <si>
    <t>Monthly recurring revenue (MRR) or annual recurring revenue (ARR) are the metrics meant to track these recurring revenue streams.</t>
  </si>
  <si>
    <t>Seeing as MRR and ARR are telling signs for whether or not your SaaS organization is generating revenue, these metrics should be on a SaaS PMs radar at all times. If there are any metrics a SaaS PM should be monitoring when entering the product market, they should be MRR and ARR. These metrics are glimpses into how your product is selling.</t>
  </si>
  <si>
    <t>Simply put, churn is customers you’ve lost in a specific period of time. Tracking this metric forces you as a PM to re-evaluate your product strategy (and possibly do a reset). If churn is high, something about your product is turning away users. Consider it a healthy dose of reality about what you as a PM are doing right or wrong</t>
  </si>
  <si>
    <t>No matter where your product falls in the Adoption Lifecycle, if customers are leaving, that’s something you need to monitor. Chances are churn will become a real issue once you’ve entered the Early Adopters phase. That’s when you’ve developed a solid audience and you’re trying to reach that majority audience by crossing the chasm. As PMs, if you’re seeing your customers churning before the chasm, your chances of making it across that chasm to the majority are slim to none.</t>
  </si>
  <si>
    <t>quick ratio compares how many dollars are coming in versus how many dollars are going out. By compacting several metrics into a single ratio, quick ratio is a no-nonsense reflection of company growth and team performance—including the product team.</t>
  </si>
  <si>
    <t>Quick Ratio &gt; 4: Our CEO, Latif, sees this value as the gold star standard. He describes companies with a quick ratio of 4 as world-class companies because it means for every $4 of revenue, only $1 is lost (i.e. you’re growing substantially). 3 &lt; Quick Ratio &lt; 4: This is the range most companies fall within. It’s common to be within this range, especially if you’re before the chasm. It demonstrates good growth, but also indicates room for improvement (your costs might be too high!). Quick Ratio &lt; 2: You’re probably struggling. Anything lower and you’ve got a major issue. Falling in this range suggests that churn is heavy and it’s time to rethink your product strategy.</t>
  </si>
  <si>
    <t>Quick ratio can be calculated at any stage along the Technology Adoption Lifecycle Model. If SaaS PMs are most concerned with growth and high-level statistics at your product’s earlier stages, it makes sense to throw quick ratio into the mix early on because it’s a high-level overview of your product based on growth metrics. But as discussed earlier, churn is usually not a huge concern until the Early Adopters phase. So while quick ratio can be calculated earlier, it might not be as relevant until churn becomes a larger concern.</t>
  </si>
  <si>
    <t>Since we talked about lost customers, we need to talk about loyal customers. Retention rate—how many existing customers stay as customers—is an indicator of product management success and a presence of solid services that keep customers around. Comparing retention rate to churn rate can offer a fresh perspective on how many customers are sticking around vs. saying their goodbyes.</t>
  </si>
  <si>
    <t>With churn rate you calculate the rate of lost customers, whereas with retention, you calculate the opposite: how many customers stayed. If you measure the percentage of lost customers for churn, you’re measuring the percentage of kept customers for retention. Ultimately, the formulae end up being very similar.ьSince we’re dealing with the “opposite” of the churn rate here, it makes sense to start measuring your retention rate around the same time. As mentioned in our discussion of churn rate, measuring metrics related to your customers don’t become super relevant until you’ve entered the Early Adopters phase.</t>
  </si>
  <si>
    <t>For whatever your desired action (in a SaaS PM’s case, a conversion from visitor to customer), you take number of customers that completed that action and divide by number of “visitors” to that action and voila—you’ve got yourself a conversion rate. (Always remember to make sure you’re choosing a consistent time range for your calculation.)</t>
  </si>
  <si>
    <t>Sales and growth rates are the most important metrics for SaaS PMs with products just entering the market. And conversion rates perfectly fit into that data mould. Conversion rate is the type of high-level growth data that PMs with a new product in market are most interested in (i.e. products in the Innovators and Early Adopters phases). Focus on conversions from the start of your product’s journey and beyond to consistently study whether your product (and product marketing) is hitting the mark with your audiences.</t>
  </si>
  <si>
    <t>LVR is your organization’s growth in terms of qualified leads.</t>
  </si>
  <si>
    <t>While MRR/ARR tell you how you’ve grown, they’re pretty crappy at forecasting the future; lead velocity is real-time, so it’s a reliable predictor for future revenue and growth. The key though: measure only qualified leads. LVR is extremely relevant in the Innovators or Early Adopters phases. Since it’s a real-time indicator of growth, PMs can confidently guesstimate revenue for future stages (and adjust their product strategy based on this forecasting).
Besides being able to predict future revenue more accurately, a SaaS PM can take immediate action regarding product strategy and/or product marketing if they see significant changes in LVR. Because the metric is real-time, a shift could signal that features being released aren’t sticky enough or that product marketing campaigns aren’t all that they’re cracked-up-to-be. Either way, a PM can adjust their strategy immediately by being on top of this metric.</t>
  </si>
  <si>
    <t>SS.3-126</t>
  </si>
  <si>
    <t>A COMPLETE GUIDE TO SAAS METRICS AND YOUR PRICING STRATEGY</t>
  </si>
  <si>
    <t>Tucker Dawson</t>
  </si>
  <si>
    <t>https://www.priceintelligently.com/blog/bid/190815/a-complete-guide-to-saas-metrics-and-your-pricing-strategy</t>
  </si>
  <si>
    <t>Examining just how many months of revenue from a customer are actually needed to recover the cost of acquisition becomes essential as your business grows, as it may take much longer than you think for your company to recover CAC and actually begin to profit.</t>
  </si>
  <si>
    <t>To calculate your customer acquisition cost, you take the sum of all your sales and marketing expenses over a given duration (including human capital costs) and divide it by the number of customers acquired in the same time period. This formula can also be used to assess the effectiveness of specific acquisition methods or new marketing channels, so it’s crucial when you want to test out different growth strategies. According to David Skok in his comprehensive article on SaaS metrics, ideally you should be able to recover the cost of customer acquisition within 12 months.</t>
  </si>
  <si>
    <t>SS.3-127</t>
  </si>
  <si>
    <t>A Brief Primer on SaaS Product Metrics</t>
  </si>
  <si>
    <t>Natalie Doan-Dunnum</t>
  </si>
  <si>
    <t>https://productcraft.com/best-practices/a-brief-primer-on-saas-product-metrics/</t>
  </si>
  <si>
    <t>This metric measures satisfaction as a function of ease or difficulty of use. A CES survey asks customers to rate their experience with a product on a seven-point scale from “Very Difficult” to “Very Easy.” The higher the score, the more satisfied a customer is said to be.</t>
  </si>
  <si>
    <t>A CSAT survey gets right to the point, asking customers to rate their level of satisfaction on some kind of scale. Options might include a range from 0-10, a range of one star to five stars, or text-based choices like “Very Dissatisfied” and “Satisfied.” The CSAT score is an average based on the overall results, often expressed as a percentage.</t>
  </si>
  <si>
    <t>NPS is a metric companies use to measure their customers’ propensity to advocate for their brand. An NPS survey asks a single question: “How likely is it that you’d recommend this brand to a friend or colleague?,” with the answer limited to an 11-point (0-10) scale. Scores of 9 or 10 are designated as “Promotors,” 7 or 8 as “Passives,” and 0 through 6 as “Detractors.” Then, the percentage of Detractors is subtracted from the percentage of Promoters. To calculate NPS, use the following formula: NPS = [(# Promoters / # Respondents) – (# Detractors / # Respondents)] * 100.</t>
  </si>
  <si>
    <t>PES is an average of stickiness, adoption, and growth that provides a holistic view of product engagement. It can be expressed mathematically as: (Adoption + Stickiness + Growth) / 3.</t>
  </si>
  <si>
    <t>Stickiness measures how effectively your product keeps customers coming back. It’s calculated as the ratio of Daily Active Users (DAU) to Monthly Active Users (MAU).</t>
  </si>
  <si>
    <t>No SaaS product can hope to survive without holding onto at least some of their customers. Retention metrics reflect the number of users/customers who renew their business and continue paying for a product or service.</t>
  </si>
  <si>
    <t>Customer churn is a vital metric for any subscription business, especially SaaS companies. It’s a measure of how many customers do not renew at the end of their subscription.</t>
  </si>
  <si>
    <t>Churn is generally measured in two broad categories — revenue churn, which measures the dollar value of contracts not renewed, and customer churn, which is commonly expressed as the percentage of companies up for renewal that do not extend their contract.</t>
  </si>
  <si>
    <t>For SaaS businesses, customer retention is a measure of how many customers renew their contract at the end of their subscription term. It is the inverse of customer churn, and is also known in the industry as “logo retention rate.” Retention is measured by comparing the number of customers at the start of a given time period with the number of customers at the end of that period, excluding any new customers gained during this time.</t>
  </si>
  <si>
    <t>Net revenue retention looks at a set period and takes into account changes in account value (i.e. upsells and downsells). If revenue gained from upsells offsets or exceeds revenue lost from downsells and churned customers, the net revenue retention rate is greater than 100% (“negative churn”).</t>
  </si>
  <si>
    <t>Also known as “cohort retention,” user retention is a key metric to measure the growth of SaaS and digital products. User retention looks at first-time users within a specific timeframe (typically one month or one week) and calculates the percentage of those users that return in subsequent time periods. User retention can measure user logins globally, logins for a subset of users, or retention for specific behaviors like visiting a part of an application, using a specific feature, or completing a key workflow.</t>
  </si>
  <si>
    <t>ARR is an especially important metric for subscription-based SaaS products. While there is no “one-size-fits-all” approach to calculating ARR, it should always reflect the contracted amounts of recurring revenue across a year-long period. It is expressed as a dollar (or other currency) amount.</t>
  </si>
  <si>
    <t>CAC refers to the sum total of the sales and marketing costs spent to acquire a customer. It can be expressed with the following formula: CAC = (total cost of sales and marketing activities over a specific time period) / (# of customers acquired during that time period).</t>
  </si>
  <si>
    <t>Customer lifetime value is the total amount of revenue a company can expect from a certain customer over the course of their business relationship. Calculating LTV is a bit complicated. To get started, you need to figure out the APV (average purchase value) and the APFR (average purchase frequency rate). Then, divide the APV by the APFR to get the average customer value. Next, calculate the length of the average customer’s lifespan. Finally, multiply average customer value by average customer lifespan. The result is LTV.</t>
  </si>
  <si>
    <t>The acronyms DAU, WAU, and MAU stand for daily active users, weekly active users, and monthly active users, respectively. Daily active users (DAU) refers to the number of unique users interacting with your application on a specific day. These users have completed some action within your product, such as logging in, filling out a form, or clicking a button. Weekly active users and monthly active users refer to the same thing, but over a different time period.</t>
  </si>
  <si>
    <t>Feature adoption</t>
  </si>
  <si>
    <t>Feature adoption is a user activation metric that is measured by interaction with a specific feature. It is usually measured relative to logins: Monthly Feature Adoption Rate (%) = [feature MAU / monthly logins] * 100.</t>
  </si>
  <si>
    <t>SS.3-128</t>
  </si>
  <si>
    <t>36 Startup metrics every SaaS founder should follow up with</t>
  </si>
  <si>
    <t>Gourab Paul</t>
  </si>
  <si>
    <t>https://yourstory.com/mystory/0992f1dc9e-36-startup-metrics-every-saas-founder-should-follow-up-with-/amp</t>
  </si>
  <si>
    <t>MRR is the total revenue that your business gets from paid customers on monthly basis.</t>
  </si>
  <si>
    <t>If you get a customer on board, then prices are charged on a regular basis. You should track your MRR and always strive for it's uplift.</t>
  </si>
  <si>
    <t>Recurring means there’s a subscription in place and customer is charged on a recurring basis rather than on one time basis. This is calculated simply by multiplying the monthly recurring value by 12.</t>
  </si>
  <si>
    <t>It refers to the revenue that your business earns from each account typically over a month or a year. It can also be thought of as revenue earned per customer but you should remember that a customer can have more than one account.</t>
  </si>
  <si>
    <t>It analyses a company's revenue generation and growth at the per-unit level and thus help investors to identify which products are high or low revenue-generators. This can immensely help your business to make decisions on rolling out of future products.</t>
  </si>
  <si>
    <t>Gross profit</t>
  </si>
  <si>
    <t>Gross profit is the difference between the total revenue and the costs of goods you sell. Gross profit is the profit a company makes after deducting the costs associated with making and selling its products, or the costs associated with providing its services.</t>
  </si>
  <si>
    <t>Total contract value</t>
  </si>
  <si>
    <t>It is the projection of your booking value and helps you at times when you are planning your revenue or tracking the growth of your startup. It involves all the one-time and recurring charges and professional service fees but doesn't include usage charges.</t>
  </si>
  <si>
    <t>ACV measures the value of a contract over a 12-month period. So let’s say a customer commits to a 24-month contract of $160,000.</t>
  </si>
  <si>
    <t>It is how much you expect to earn from a particular customer during the time they are involved with your business. For the profitability of your business, it is important that the CAC is always less than the LV.</t>
  </si>
  <si>
    <t>If CAC is far greater that LV, your business will require significant amount of capital to grow and run and that is no way desirable.</t>
  </si>
  <si>
    <t>Deferred revenue</t>
  </si>
  <si>
    <t>Deferred revenue, or unearned revenue, refers to advance payments for products or services that are to be delivered in the future. It is considered as a liability for a business as it refers to revenue that’s not being earned and is still owed to a customer.</t>
  </si>
  <si>
    <t>A startup's growth entirely depends on customer acquisition and of course, there's a significant amount of cost involved which you can't afford to neglect. It helps you to evaluate the efficiency of your sales process.</t>
  </si>
  <si>
    <t>If the metrics is not improving over time, you will quickly understand that there's a need to make few tweaks at steps to reduce cost and increase the number of customers involved with your startup.</t>
  </si>
  <si>
    <t>Any founder should be aware of the customer concentration risk especially if their business is dependent on top clients. It is the ratio between the size of the business’s top customers and the total revenue of the business.</t>
  </si>
  <si>
    <t>Daily Active Users are the number of users who are active on your platform per day. This doesn’t include one-time users.</t>
  </si>
  <si>
    <t>Monthly Active Users are the number of users who are active on your platform per month. This doesn’t include one-time users.</t>
  </si>
  <si>
    <t>This helps you understand how useful your product/service is and it is important in this case to take reviews from existing users for improvement.</t>
  </si>
  <si>
    <t>Number of logins</t>
  </si>
  <si>
    <t>As the name suggests, it is the number of users logging in to the account to use or view the product or service.</t>
  </si>
  <si>
    <t>Activation rate</t>
  </si>
  <si>
    <t>It measures of the number of converts that your startup gets, i.e., how many prospects started using your product/service on a regular basis. It can be estimated when a user takes some kind of action like a sign up or a download.</t>
  </si>
  <si>
    <t>Month-on-month growth</t>
  </si>
  <si>
    <t>This is the average of monthly growth rate of your startup. Although investors like to see the compounded month-on-month growth as it helps to understand the periodic growth of your startup.</t>
  </si>
  <si>
    <t>Compounded Monthly Growth Rate</t>
  </si>
  <si>
    <t>It measures the return of an investment over a certain period of time. It takes three coefficients into consideration – investment’s beginning value, ending value and the time period. It is calculated simply by using the formula – {(ending value/beginning value) ^ Number of months} - 1</t>
  </si>
  <si>
    <t>Monthly churn rate</t>
  </si>
  <si>
    <t>Churn Rate is the measure of the percentage of subscribers who discontinue with their subscriptions within a given time period. Monthly Churn Rate tells you the total number of customers that you have lost in a particular month.</t>
  </si>
  <si>
    <t>Retention by cohort</t>
  </si>
  <si>
    <t>One way to know if customers love your product is through Retention by Cohort. It is calculated as the percentage of original installed base i.e., in the first month, who are still engaging with your business</t>
  </si>
  <si>
    <t>Gross churn rate</t>
  </si>
  <si>
    <t>It is the measure of the monthly recurring revenue that you lose in a month when subscribers or customers discontinue with your service.</t>
  </si>
  <si>
    <t>It is an important metrics to understand how well you resonate with your customers. It should descend over time and if it doesn't, it's time to first figure out the reasons.</t>
  </si>
  <si>
    <t>Monthly cash burn rate</t>
  </si>
  <si>
    <t>It is the money that goes out of the door every month. This is one of the most complicated factors that many startups fail to understand and hence fail. To be successful, you are ought to keep a check on it.</t>
  </si>
  <si>
    <t>Net Burn rate</t>
  </si>
  <si>
    <t>It is the difference between revenues and gross burn. This helps you determine how long you can survive, how close you are to break even and when and how you can start generating profits.</t>
  </si>
  <si>
    <t>It is a measure of all the cash outlays and monthly expenses that your startup incurs. If you are a startup with not much cash in hand, this is one of the most important factors that you should be concerned about.</t>
  </si>
  <si>
    <t>Total Addressable Market</t>
  </si>
  <si>
    <t>It helps to measure the revenue opportunity available for a particular product or a service. If you are thinking to startup, don’t miss out on this criterion as this will help you to get an idea of your future prospects.</t>
  </si>
  <si>
    <t>Run Rate refers to the financial performance of your company based on current projections which acts as a predictor of future performance.</t>
  </si>
  <si>
    <t>It often says that the current condition may continue. It is extremely helpful in understanding how likely you are to hit your forecasts and capture latest market trends. It also helps to measure the performance of segments that are running within your startup for shorter periods of time.</t>
  </si>
  <si>
    <t>Gross margins are a measure of your operating profitability which gives the difference between revenue and cost of goods sold</t>
  </si>
  <si>
    <t>Gross margin is an important metrics to understand at what stage of the curve your business is in and also shows you how effective your management and team are at driving the business. It also helps you to know how much money from sales is left over which you can invest in operating expenses.</t>
  </si>
  <si>
    <t>Sell-Through rate</t>
  </si>
  <si>
    <t>Number of units sold in a period/ Number of items at the beginning of the period</t>
  </si>
  <si>
    <t>The calculation of the period (usually one month) is useful when comparing the sale of a product against another, or when comparing the sell through of a specific product from one month to another.</t>
  </si>
  <si>
    <t>Viral coefficient measures the organic growth of your startup. A startup usually gets started by referring to friends and family. If they like the product, the word spreads out and your customer base increases.</t>
  </si>
  <si>
    <t>It is defined as a tool which gives you an idea of how likely your customer is to recommend your product/service to a friend. It is an important metric to understand customer’s expectations and satisfaction.</t>
  </si>
  <si>
    <t>Platform risk</t>
  </si>
  <si>
    <t>If you are too much dependent on a specific platform through which you promote or sell your idea/product, it may become a risk in the long run. It is important to take care of diversity so that you don’t just reach a wider customer base but also mitigate risk.</t>
  </si>
  <si>
    <t>Direct traffic</t>
  </si>
  <si>
    <t>Direct traffic is the number of visits that your site gets directly and not through any intermediary. Example: Social media or some other website. Although there is no foolproof way to measure direct traffic, you can get a fair idea by looking at the traffic of landing pages.</t>
  </si>
  <si>
    <t>Organic traffic is the traffic that comes to your website as a result of unpaid search results, your network effect, brand awareness, website's SEO and insightful contents for your target customers</t>
  </si>
  <si>
    <t>SS.3-129</t>
  </si>
  <si>
    <t>24 SaaS Metrics And KPIs Every Company Should Care About</t>
  </si>
  <si>
    <t>Ayat Shukairi</t>
  </si>
  <si>
    <t>https://www.invespcro.com/blog/saas-metrics-kpis/</t>
  </si>
  <si>
    <t>is the number of unique visits your websites gets every month.</t>
  </si>
  <si>
    <t>Measuring the metric: Google analytics will easily tell your monthly unique visitors on its audience analytics section. If one visitor visits your website even multiple times in a month but uses the same device each time to do so, it will be counted as one unique visitor.</t>
  </si>
  <si>
    <t>This metric is that shows you how well you are able to grow your traffic on your website. Every business needs new, unique visitors to grow their product’s reach. How much can you grow from repeat visits? You will need to grow unique views month on month to keep growing in the market.</t>
  </si>
  <si>
    <t>Google analytics</t>
  </si>
  <si>
    <t>Organic traffic is the visitors that find and visit your website through search engines such as Google or Bing. This is traffic acquired through unpaid channels.</t>
  </si>
  <si>
    <t>A clear insight into how your users are finding you will enable you to optimize your traffic acquisition strategy. If you are, for example, investing too much in PPC and getting little traffic from this paid source, you can cut down on expenditure from here.</t>
  </si>
  <si>
    <t>From a business operations’ perspective, active users is an important metric to measure. To define, active users are the ones who have interacted with your users during a specific time duration. Here, the time duration is an important aspect.</t>
  </si>
  <si>
    <t>Active users are a mark of effective engagement and measure of potential sales. If users are interacting with your website – visiting it, buying from you, reading your content, logging into the dashboard of your product – it means they are still content with your services or product.</t>
  </si>
  <si>
    <t>This is the cost that goes into convincing and converting a user to a paying user.</t>
  </si>
  <si>
    <t>To accurately measure CAC, segment it into sales and marketing costs will give you a deeper understanding of customer acquisition channels – PPC, paid ads, sponsored content etc.</t>
  </si>
  <si>
    <t>SaaS companies pay a lot of attention to this one metric – customer acquisition cost. The reason is that it determines the amount that they need to shell out in order to acquire one new customer. Every business needs to understand CAC so that they can wisely invest and scale. Once you know how much you have to spend, you get an idea of how much you have to earn in order to sustain and grow.</t>
  </si>
  <si>
    <t>Over and above the concept of CAC is that of Customer Lifetime Value (CLTV), also known as Lifetime Value (LTV). As per definition, CLTV is the total revenue generated by a customer over the total duration of their subscription to a SaaS product. The higher the ARPA and the lower their churn, the higher will be their LTV.</t>
  </si>
  <si>
    <t>How much value is each customer generating
For how long that customer is generating that value for your business</t>
  </si>
  <si>
    <t>NPS rating indicates your company’s performance based on the eyes of the customer. Where all other metrics that we discussed are based on internal benchmarks, NPS tells exactly where you stand as ‘value creator’ in the eyes of your customer.</t>
  </si>
  <si>
    <t>The idea that this metric is based on is all companies can divide their customers into three groups – promoters, passives, and detractors. This division can be done based on a single question – ‘How likely are they to recommend you to a friend?’ Those who score you 9 or 10 on the scale of 0 to 10 are promoters. Those who scale you 8 or 7 are passives. 6 and below are considered detractors. To calculate the net promoter score, you simply need to subtract detractor percentage from the percentage of promoters. Passives are not taken into account because their response is not clear.</t>
  </si>
  <si>
    <t>Your net promoter score indicates your product’s ‘likability’. A high percentage of people likely to recommend also predicts that you will need to spend less on acquisition as you might gain new customers from ‘referrals’.</t>
  </si>
  <si>
    <t>It is useful for measuring the efficiency of Saas company.</t>
  </si>
  <si>
    <t>It measured by this calculation: (new MRR plus expansion MRR) divided by contraction MRR plus churned MRR).</t>
  </si>
  <si>
    <t>It is very important to increase the ratio because the higher it is, the stronger the business will be. Simply put: you increase Quick ratio when you increase expansion MRR (via encouraging upgrades for example), whilst, at the same time decrease churned MRR (via avoiding cancellation for example).</t>
  </si>
  <si>
    <t>It is the period that a company can recover its investment either above or reach the break-even point.</t>
  </si>
  <si>
    <t>It gives an initial impression of the amount the risk that the company may be facing.</t>
  </si>
  <si>
    <t>CAC:LTV ratio: It is the ratio of customer acquisition cost to customer lifetime value that we have defined already below.</t>
  </si>
  <si>
    <t>It calculated by multiplying the average monthly revenue per customer by customer lifetime measured by months.</t>
  </si>
  <si>
    <t>It helps us to know how much a company must spend in order to gain a new customer. When the number of the ratio is low for example, (1 to 3) it means that a good target for a SaaS company.</t>
  </si>
  <si>
    <t>In simple terms, monthly recurring revenue (MMR) can be said to be the income that businesses are certain of receiving every month.</t>
  </si>
  <si>
    <t>To calculate MMR, you need to multiply the total number of paying users by the average revenue earned per user.  To check your performance on this metric, you need to break it down into three sub-metrics – New MRR, Expansion MRR, and Churn MRR. New MRR: It is the revenue brought in by new customers, on a per month basis. So, if you acquired 5 customers who bring in a total revenue of $500 each per month and 2 customers who bring in revenue of $1000 each per month. Your new MRR would be $4500 per month.
Expansion MRR: This is revenue earned when a customer upgrades to a higher priced plan. For example, two customers are using a $400 per month ‘basic’ subscription of your product upgrades to $650 ‘premium’ plan. Your expansion MRR, in this case, would be $500 per month.
Churn MRR: The opposite of expansion MRR is churn MRR. It is the revenue lost when a customer either cancels a plan or downgrades to a lesser priced plan. So, if someone downgrades to $400 plan from $650 plan, your churn MRR would be $250 per month.</t>
  </si>
  <si>
    <t>The higher your predictable income or revenue, the better your chances of being in operation. Therefore, MRR should continuously be growing.</t>
  </si>
  <si>
    <t>It is the same term of monthly recurring revenue (MMR), but the income that businesses are certain of receiving every year rather than every month.</t>
  </si>
  <si>
    <t>It is calculated by multiplying MMR by 12 (months) which results to the income of the whole year.</t>
  </si>
  <si>
    <t>ARR helps businesses to predict annual earnings and revenues for the next years by assuming that no changes occurred in the year. In short, It can be used for long-term growth because it depends on annual reports.</t>
  </si>
  <si>
    <t>It is the average price which customers initially pay to subscribe.</t>
  </si>
  <si>
    <t>To calculate ASP, you should define all your subscription revenue and then divide it by the number of subscriptions.</t>
  </si>
  <si>
    <t>Understanding this metric allows you to determine the right sales model for your SaaS company. A low ASP means a self-service or low-service sales model, on the other hand, a high ASP enables you high-oriented sales strategies.</t>
  </si>
  <si>
    <t>Average revenue report</t>
  </si>
  <si>
    <t>ARPA is a measure of revenue contributed by an “average” account or customer, on a month-by-month basis.</t>
  </si>
  <si>
    <t>You can arrive at average revenue per account by dividing monthly recurring revenue by a number of active accounts per month. ARA can be calculated for both existing and new customers. You should calculate ARA separately for both sets of customers if you are planning on changing your pricing, or want to dig deeper into how existing vs. new customers are contributing to your revenue.</t>
  </si>
  <si>
    <t>ARPA will give you a clear picture of how your groups of accounts are performing on a monthly basis, is there a need to change pricing for any specific cohort, and an overall picture of how your ARPA is evolving.</t>
  </si>
  <si>
    <t>Support Tickets Raised</t>
  </si>
  <si>
    <t>This is simply the number of people who need help and are requesting their problems be addressed.</t>
  </si>
  <si>
    <t>This metric needs to be tracked and measured to analyze the support team’s performance and to find out if your customers are satisfied with your service.</t>
  </si>
  <si>
    <t>It is the number of people who started with a free trial and actually converted to paying customers.</t>
  </si>
  <si>
    <t>Analyze the following steps to know your performance on free trial conversion rate:</t>
  </si>
  <si>
    <t>But is there a benchmark for ‘free to paid conversions’ that companies should follow? No. You simply need to keep growing in this area. So, today if 2% of free trials convert to paying customers, you should aim at increasing this to 5%, and so on.</t>
  </si>
  <si>
    <t>Without understanding and measuring churn rate, you cannot understand LTV. In terms of customers, churn rate measures how many customers were lost during a given time period. You could also define it as the number of customers who unsubscribed to your product in a given period of time.</t>
  </si>
  <si>
    <t>Churn rate is a comparative metric. It shows you the month on month churn or loss of users. To calculate churn rate, you need to divide the number of customers who unsubscribed to your product in a month by the prior month’s total. A high customer churn rate is indicative of the fact that either your customers are not getting the desired value out of your product anymore, or that you don’t have a good customer support and retention team in place.  Customers not sticking around too long means they have found someone better or will soon find someone who serves their needs better. It implies increased costs of acquiring new customers</t>
  </si>
  <si>
    <t>Let’s understand customer retention rate with the help of an example. At the start of the month, you have 100 customers. By the end of the month, the number of customers you have is 105. During this time period, you have acquired 20 new customers and lost 15. Your customer retention rate would be:</t>
  </si>
  <si>
    <t>This metric indicates how good your customer retention efforts are and how loyal is your user base. A growth in this metric indicates that your retention efforts are paying off and that you are likely to earn more from existing user base</t>
  </si>
  <si>
    <t>MRR Retention Rate</t>
  </si>
  <si>
    <t>It refers when the rate monthly recurring revenue (MMR) is renewed.</t>
  </si>
  <si>
    <t>It is necessary to know how to encourage customers to renew their subscription. By understanding how many customers renew, and thus the drop-off rate, you can have a clearer picture of what needs to be done.</t>
  </si>
  <si>
    <t>A prospect who has already entered your lead tracking, meets certain criteria to qualify as a potential customer, and has expressed interest in buying is a qualified lead. When marketing qualifies such lead using branding, online advertising etc. it is called an MQL</t>
  </si>
  <si>
    <t>A look at your Hubspot report or into a platform such as Salesforce will give you a clear picture of your MQLs. However, what really helps is understanding whether you have been able to generate quality MQLs. Track whether the MQLs fit your ideal customer persona. This will give a more holistic picture of your MQLs.</t>
  </si>
  <si>
    <t>PQLs can be seen as potential customers who have used a product and have accomplished certain predefined triggers that show a high probability of these ‘potential users’ to convert into paying customers. The definition of PQLs itself highlights the importance of keeping a track of this metric. Focusing on PQLs can help you channel your effort and resources in changing ‘likelihood’ into ‘assurity’ that the potential user will convert. Another important reason why PQL must be a metric of performance for every SaaS company is that it ties all departments together to achieve one goal – revenue.</t>
  </si>
  <si>
    <t>This metric compares the number of leads generated this month with those generated in the previous month.</t>
  </si>
  <si>
    <t>{(Qualified leads in current month-Qualified leads in the previous month)/ Qualified leads in the previous month} x 100</t>
  </si>
  <si>
    <t>Measuring qualified leads is one thing, but are you taking into account the monthly growth in qualified leads? You don’t want your qualified leads to stagnate or diminish month over month. To keep track of how you are doing in this department, you need to calculate and measure your lead velocity rate.
If your leads keep flowing in consistently, month-over-month, and you have a strong sales team to keep converting the potential users into sales, you are likely to achieve revenue goals smoothly. On the other hand, if the leads keep pouring in but the sales aren’t able to convert these into buying customers, you will need to check what’s wrong. Individual and team performance will need to be evaluated here. But the end target would be to get the lead velocity rate spiking and converting leads to revenue-generating customers.</t>
  </si>
  <si>
    <t>It is a measure of how long it takes for your customer support executive or manager to address a customer or to act on a support ticket raised.</t>
  </si>
  <si>
    <t>If a customer raises a support request at 9 a.m. and received a response by 11 a.m., the first response time would be two hours for that day for that customer.</t>
  </si>
  <si>
    <t>AFRT is a measure of the first impression that you are leaving on customers who contact you at the time of need. By measuring performance on this metric you are able to identify how efficiently you are able to tackle customer queries. A good first-time response rate means customer satisfaction and is an important indicator of customer retention team’s performance.</t>
  </si>
  <si>
    <t>It is the rate at which existing customers make the cancellation of their contract or downgrade their subscription after factoring revenue such as upgrade or expansion from remaining customers.</t>
  </si>
  <si>
    <t>It is calculated by subtracting the total of expansion MRR from MRR churn and divided that number by MRR at the start of the month, then multiply by 100 to get the result in percentage.</t>
  </si>
  <si>
    <t>It is a good indicator that gives you an insight into your customers and determines which are the negative factors that make customers leave your company or make a cancellation.</t>
  </si>
  <si>
    <t>average sales cycle length</t>
  </si>
  <si>
    <t>average sales cycle length: It is the average time of converting leads to the moment of a completed sale. In other words, it is a series from initial contact to sale close.</t>
  </si>
  <si>
    <t>It measured by dividing a number of days from the first contact to the moment of a sale close for all deals by the number of deals.</t>
  </si>
  <si>
    <t>It is useful for sales forecasting.</t>
  </si>
  <si>
    <t>It is the value of an account subscription of annual customer’s contract.</t>
  </si>
  <si>
    <t>ACV in order to compare it to customer acquisition cost CAC, in order to decipher further the cost of acquiring a customer for a specific period.</t>
  </si>
  <si>
    <t>SS.3-130</t>
  </si>
  <si>
    <t>21 MOST IMPORTANT SAAS STARTUP METRICS</t>
  </si>
  <si>
    <t>Tom Gorski</t>
  </si>
  <si>
    <t>https://www.saasgenius.com/blog/21-most-important-saas-startup-metrics</t>
  </si>
  <si>
    <t>Recurring plans, 
Recurring add-ons, 
Any discounts you’ve offered to recurring charges,</t>
  </si>
  <si>
    <t>Targeting wrong marketing channels or make the onboarding process to cumbersome to customers could result in high CAC and huge losses for the business. And the only way to find out is by tracking how much it actually costs you to gain each paid customer. You can calculate CAC by adding up all your monthly marketing and sales related expenses. And then dividing that number by the number of new customers.</t>
  </si>
  <si>
    <t>LCV is value of customer relationship measured in cash. The metric helps determine how much revenue you could expect per customer during the entire future relationship with them. Knowing the value could help you establish how much money you could spend to acquire a customer.</t>
  </si>
  <si>
    <t>SaaS is all about retaining customers. The role of many departments, sales and marketing included is not just to attract but also keep customers for as long as possible.</t>
  </si>
  <si>
    <t>Churn rate could reveal a lot about your business. A high churn rate always signals a problem. It could mean that users don’t find your product helpful. Or it’s too complex for them to use.</t>
  </si>
  <si>
    <t>Burn rate indicates how much money your company is either spending (also known as gross burn rate) or losing (the net burn rate) each month. In investor terms, it indicates how quickly you’re going to, nomen omen, burn their cash at your current rate.</t>
  </si>
  <si>
    <t>A very straightforward metric that tracks the average revenue you have already received per customer. This metric is important for a startup as they are like a contractor who provides services on a contractual basis to their user base.</t>
  </si>
  <si>
    <t>TCV is the full value of an average customer contract with the company. The difference between TCV and MRR for instance is that it includes the entire revenue per customers, incl. one-time charges, fees, upsells etc.</t>
  </si>
  <si>
    <t>Annual customer value</t>
  </si>
  <si>
    <t>ACV indicates the value of an average contract over a 12-month period. Just like TCV, it should include additional purchases, fees and upsells to give a complete overview of your contracts</t>
  </si>
  <si>
    <t>Number of active users</t>
  </si>
  <si>
    <t>AU tracks the number of people who are actively using your product. When tracking it, be clear about who you define as an active user though. Is it someone who logs in only once a week or a more frequent user? Specifying it will help avoid catching first time users and new customers in the number.</t>
  </si>
  <si>
    <t>Number of registered users</t>
  </si>
  <si>
    <t>This metric tracks the total number of people who have signed up for your app. When monitoring it, specify how deep into registrations do you want to go - include trial users as well. Or only paying customers. Coupled with the number of active users, this metric could help you establish your app’s adoption rate.</t>
  </si>
  <si>
    <t>Month on month</t>
  </si>
  <si>
    <t>When measuring MoM, pay attention to one-time events that can cause data spikes on a given month. Year on year seasonality also plays a significant role in shaping the MoM data (as in, your growth might be slower on certain months, summer for instance, each year).</t>
  </si>
  <si>
    <t>Total revenue</t>
  </si>
  <si>
    <t>Turnover measures the total number of sales of a particular package for a specific period of time.</t>
  </si>
  <si>
    <t>The simplest method to calculate is by multiplying price per unit by the number of units sold. For a SaaS product it would be the number of paying customers by package price they pay. You can then sum up revenue per package to receive the total revenue.</t>
  </si>
  <si>
    <t>Gross Profit outlines the profitability of a specific income stream and includes all costs associated with production, marketing and support. Gross profit is defined in dollar values.</t>
  </si>
  <si>
    <t>Defined as the total revenue minus the cost of goods sold, Gross Margin reveals how much money you have to cover your operating expenses. The difference between Gross Profit and Gross Margin is that the former deals with actual dollar amounts. The latter however is calculated as a percentage value.</t>
  </si>
  <si>
    <t>A useful metric that could potential problems with product adoption resulting in lower customer satisfaction and higher churn.</t>
  </si>
  <si>
    <t>First introduced in 2003, this is the most popular metric to gauge customer satisfaction and loyalty. NPS focuses on the likelihood of a person to recommend the company or its product to their friends / family / connections. NPS typically uses the Likert scale (0-10 with 0 meaning unlikely and 10 = definitely likely).</t>
  </si>
  <si>
    <t>A helpful metric for when you’re trying to assess the potential of a market you want to pursue. TAM helps to address the revenue opportunity available for a particular product or a service. One way to calculate it is to estimate how much market you could gain if there were no competitors. Another, by calculating the size of a market one specific company could service given realistic expansion scenario.</t>
  </si>
  <si>
    <t>Sources of Traffic</t>
  </si>
  <si>
    <t>First, it suggests if your traffic is divided equally (or proportionally) between all channels you’re targeting. It helps spot the “platform risk” when one channel begins to dominate your marketing, putting your marketing efforts in jeopardy. For instance: reliance on PPC could lead to a significant increase in cost of acquisition as bids per click in this business model continue to rise.</t>
  </si>
  <si>
    <t>Website New vs. Return Visitors</t>
  </si>
  <si>
    <t>New visitors indicate fresh visitors who potentially haven’t seen your site before (give or take of course, due to some technical limitations with tracking visits). Return visitors however suggest that someone has liked your site. And even though he or she hasn’t converted yet, the sheer act of coming back suggests they’re considering doing so.</t>
  </si>
  <si>
    <t>Number of New Trial Signups (or Free Accounts)</t>
  </si>
  <si>
    <t>You should also consider monitoring the overall number of signups (be it to free account or trials). It helps to establish your visitor to signup conversion rate. And in turn, confirm the quality of your inbound traffic.</t>
  </si>
  <si>
    <t>Similarly, you should monitor the conversion rate from free / trial users to paying customers. It could help reveal the quality of your onboarding process, for instance. Or, coupled with the app usage, signal adoption problems.</t>
  </si>
  <si>
    <t>SS-3.131</t>
  </si>
  <si>
    <t>20 Key SaaS Metrics and KPIs Every Startup Should Track</t>
  </si>
  <si>
    <t>Mila Slesar</t>
  </si>
  <si>
    <t>https://onix-systems.com/blog/20-startup-metrics-that-matter-for-smarter-faster-saas-business-growth</t>
  </si>
  <si>
    <t>pertain to visitors who found the webpage via search. Paid traffic counts those who arrived from paid sources: pay-per-click ads, social media ads, or sponsored content.</t>
  </si>
  <si>
    <t>Growing numbers of monthly visitors are evidence of effective top-of-funnel marketing, but it’s essential to know how active and interested they are. The average time that users spend on your site, how many pages they visit, and repeat visits, comments, downloads, and newsletter subscriptions indicate the quality of your traffic, e.g., the presence of sales-ready leads.</t>
  </si>
  <si>
    <t>The activation rate is the number of users taking a specific action to get value from your product. Users experience the moment of activation when they first realize the product’s value for themselves. It often takes user interviews, nuanced user journey mapping, and behavioral analytics to discover which in-product actions correlate to long-term success.</t>
  </si>
  <si>
    <t>Lead-to-customer conversion rate</t>
  </si>
  <si>
    <t>A conversion rate is a benchmark for how good your marketing and sales teams are at nurturing leads and turning them into paying customers.</t>
  </si>
  <si>
    <t>visitors who subscribed to your blog and newsletter
visitors that filled out a form on your website to download an ebook
marketing-qualified leads who meet the demographics and interest criteria
sales-qualified leads that have demonstrated sales-readiness, usually by requesting a sales conversation or free demo
product-qualified leads who are using parts of your product for free</t>
  </si>
  <si>
    <t>Growing numbers of users or subscribers are good for reporting purposes, but they can’t reveal how engaged users are with your product, help you detect at-risk customers, or predict customer retention rates. What really matters is your active users.</t>
  </si>
  <si>
    <t>The analysis of the session length is the easiest way to track digital product usage. This KPI helps product managers understand the users’ needs, interests, and problems. For example, calculating the session duration of a group of churned users may give them clues on the reasons and how to improve user interaction. In-app time is a related metric, but it focuses on the number of hours users spend with your product per day, week, or month. It’s valuable for startups whose revenue directly depends on the time spent in-app.</t>
  </si>
  <si>
    <t>The retention rate is the proportion of customers who stayed with the company after a specific period. In the vast majority of cases, it is a major indicator of health in a software business.</t>
  </si>
  <si>
    <t>The customer renewal rate is a related metric. It evaluates the number of customers who renewed their subscription as a percentage of the customers who were “up for renewal.” This calculation of the retention rate is more accurate because it ignores irrelevant data on customers who are on long-term contracts or are not “up for renewal” during a specific period.</t>
  </si>
  <si>
    <t>Retention</t>
  </si>
  <si>
    <t>measures the number of customers or accounts leaving the service within a specific time frame as a percentage of the overall customer count. It’s important to track both monthly and annual customer churn rates. SaaS customers typically repurchase every month, so companies build churn around that. If your customers purchase only 2-3 times per year, look at annual churn rates.</t>
  </si>
  <si>
    <t>measures the overall level of a user’s content or discontent about individual interactions with your company, e.g., using a new product or service feature or conversation with customer support.</t>
  </si>
  <si>
    <t>It’s useful to conduct the surveys at several points through the customer journey and before another subscription renewal – it gives you time to make improvements.</t>
  </si>
  <si>
    <t>NPS is the most popular way to measure the level of customer satisfaction and loyalty. It measures the number of promoters – customers who are likely to recommend your product or company to others.</t>
  </si>
  <si>
    <t>Measuring NPS is an easy way to learn why customers might be dissatisfied with your service and even dissuade others from using it. It’s smart to measure your NPS after product updates and have a few customers respond to in-app NPS surveys every day. You can follow up with the detractors to get to the root of their problems and use their feedback to enhance your product. The information learned about detractors should be shared across the company so that all departments can help improve the overall customer experience.</t>
  </si>
  <si>
    <t>The number of support tickets created indicates the level of users’ discontent. A good practice is to tag tickets by types: bugs, feature requests, questions, complaints, suggestions, etc.</t>
  </si>
  <si>
    <t>Customer support response time</t>
  </si>
  <si>
    <t>The first response time is the average amount of time it takes your customer support to respond to a case after it’s been filed by a customer. Shorter first response times directly correlate with customer satisfaction, but it’s more important to resolve issues quickly. There’s even a stronger link between the average resolution time and customer satisfaction and retention.</t>
  </si>
  <si>
    <t>This is a measurement of how much revenue your customers generate in a single month; it does not include one-shot fees and special payments.</t>
  </si>
  <si>
    <t>The most straightforward way to calculate MRR is to summarize all the revenue you receive from your paying customers per month. Still, usually, SaaS companies need to calculate multiple MRR numbers, depending on the complexity of their businesses. To calculate net MRR, they should measure new MRR and churned MRR. If you have a pricing and packaging strategy to make additional profit from existing customers, you also need to calculate add-on MRR and factor it into net MRR:
New MRR is revenue gained only from new customers in a given month
Add-on MRR (or expansion MRR) – revenue from existing customers that buy additional product features, upgrade the account, add new users, etc.
Churned MRR – the monthly revenue lost from cancellations and downgrades</t>
  </si>
  <si>
    <t>At the production stage, the startup’s goal is to increase the revenue it receives from customers. ARPA, also known as the average revenue per user/unit (ARPU), will tell you whether you are succeeding</t>
  </si>
  <si>
    <t>A simple way to do it is to calculate the total MRR you have at the end of a period and divide it by the number of active accounts at that time. A good practice is to measure ARPA for new and existing customers separately to understand how your ARPA is evolving.</t>
  </si>
  <si>
    <t>Revenue churn or MRR churn rate measures the amount of revenue you lose due to customers leaving your service or downgrading subscriptions each month, as a percentage of overall revenue.</t>
  </si>
  <si>
    <t>For most SaaS companies, revenue churn provides a better indicator of their health than customer churn, but it’s important to track both. In reality, the customer churn rate of 5% rarely results in a 5% revenue churn because some customers generate more revenue than others. They buy different pricing packages, and subscription prices usually vary depending on the number of seats, users a customer pays for, and storage. Successful upselling can lead to higher revenue even despite losing more customers than the previous month. This is called negative revenue churn.</t>
  </si>
  <si>
    <t>CAC is sometimes called the startup killer: many have failed to find a way to acquire customers at a low enough cost.</t>
  </si>
  <si>
    <t>CAC tells you exactly how much you need to spend to attract and acquire a single new paying customer. For most SaaS businesses, the amount is determined by: The costs of generating a lead, usually encompassing marketing expenses like advertising, search engine optimization (SEO), content writing, etc. The costs of generating a lead, usually encompassing marketing expenses like advertising, search engine optimization (SEO), content writing, etc.</t>
  </si>
  <si>
    <t>Months to recover CAC, or CAC payback period, helps determine how soon a customer starts generating ROI for your business. To calculate this metric, divide CAC by the MRR per customer. It’s desirable to recover your CAC in less than 12 months. Another version, the gross margin-adjusted CAC payback, multiplies the MRR in the formula by the business’s GM. This metric accounts for the velocity of customers being acquired, in addition to their profitability.</t>
  </si>
  <si>
    <t>For the CAC metric to be truly meaningful, you need to cross-reference it with your customer lifetime value (CLV). It represents the average amount of revenue generated by a customer over the lifetime of their account. The longer customers keep using your SaaS products, the higher their CLV will be.</t>
  </si>
  <si>
    <t>A SaaS company can stay profitable in the long run if its CLV is at least three times larger than its CAC. There’s a high chance that won’t happen for early-stage startups, but you don’t need to panic. It should take a while to cover the marketing, sales, and other expenses until your customers become profitable. Just keep a close eye on these metrics as your business matures and strive to keep your CAC below your CLV.</t>
  </si>
  <si>
    <t>SS.3-132</t>
  </si>
  <si>
    <t>19 SaaS Metrics You Should Know and Measure</t>
  </si>
  <si>
    <t>Dayana Mayfield</t>
  </si>
  <si>
    <t>https://devsquad.com/blog/saas-metrics/</t>
  </si>
  <si>
    <t>Your LTV is how much you earn from customers over the lifetime of your relationship with them.</t>
  </si>
  <si>
    <t>To calculate the LTV, you multiply your average monthly revenue from a single customer by the average number of months a customer is retained. 
While it’s tempting to calculate your non-churned users annual payments ad infinitum, you need to assign a reasonable expectancy, even if you have a new business. Many SaaS companies set this at 4 or 5 years.</t>
  </si>
  <si>
    <t>It’s essential that you calculate your LTV realistically and accurately, because (when combined with other metrics below), it can help you make important budgeting decisions, particularly around marketing and sales.</t>
  </si>
  <si>
    <t>This metric measures how much it costs you to acquire a new customer. Instead of looking at the individual marketing campaign level, you’ll incorporate all of your marketing and sales costs.</t>
  </si>
  <si>
    <t>To calculate your CAC, you need to combine the entire marketing and sales budget for a given time period, and then divide that number by the number of new customers gained during that same time period. Don’t just evaluate individual marketing campaigns, because you need to include the cost of marketing campaigns that didn’t bring in customers too. Like I said, add up your entire marketing and sales budget: salaries, software, ad spend, contractors, etc.</t>
  </si>
  <si>
    <t>This gives you an honest view of how much you’re spending on sales and marketing. You might be looking at some marketing campaigns favorably, and ignoring the ones that didn’t work. This will show exactly what you’re spending for each new customer you’re acquiring.</t>
  </si>
  <si>
    <t>Time to recover</t>
  </si>
  <si>
    <t>The time to recover CAC is the point at which the amount you have made from a customer surpasses the amount that you spent to acquire that customer. It’s the average time at which you break even.</t>
  </si>
  <si>
    <r>
      <rPr>
        <sz val="10"/>
        <color rgb="FF000000"/>
        <rFont val="Arial"/>
        <family val="2"/>
        <charset val="1"/>
      </rPr>
      <t xml:space="preserve">To calculate the </t>
    </r>
    <r>
      <rPr>
        <u/>
        <sz val="10"/>
        <color rgb="FF3A76C1"/>
        <rFont val="Arial"/>
        <family val="2"/>
        <charset val="1"/>
      </rPr>
      <t>time to recover CAC</t>
    </r>
    <r>
      <rPr>
        <sz val="10"/>
        <color rgb="FF000000"/>
        <rFont val="Arial"/>
        <family val="2"/>
        <charset val="1"/>
      </rPr>
      <t>, you should divide your CAC by your gross margin for one monthly subscription (if you have multiple subscription tiers, then the use the gross margin of the average of what customers pay you). Let’s say you spend $1000 to acquire a new customer and your monthly subscription cost is $120, with a gross margin of $50 (removing the costs required to produce the product). This means it would take 20 months to recover CAC.</t>
    </r>
  </si>
  <si>
    <t>How long should it take you to recover CAC? The lower or better. Highly profitable companies can take as little as 3 months, while most SaaS companies require 5-7 months. For many early stage SaaS companies however, it can take 12 months or more. Unless you have a very low churn rate and a very sticky product, any higher than 12 months should be a major red flag.</t>
  </si>
  <si>
    <t>The ratio of your LTV to your CAC is essential for any business to measure. But SaaS businesses especially need to watch this ratio, since it generally takes longer to recover CAC, and a dangerously low LTV:CAC ratio is what tanks SaaS businesses.</t>
  </si>
  <si>
    <t>If you already know your LTV and you know your CAC then you can calculate your ratio. Let’s say your LTV is $1200 over 36 months, and your CAC is $250. Then we just do some simple math to get the ratio. $1200 / $250 = 4.8. Your ratio is 4.8:1.</t>
  </si>
  <si>
    <t>A successful business should ultimately shoot for a ratio of 3:1 at a minimum. Of course, fast growth, well-funded startups will not have this ratio, as they might be spending more on marketing than their LTV. However, you should still be able to calculate a future scenario where you can get to 3:1 when you are ready to prioritize profitability over growth.</t>
  </si>
  <si>
    <t>Customer churn rate is how many customers you’ve lost in a certain period of time, typically this is measured on a monthly basis.</t>
  </si>
  <si>
    <t>You can measure the number of customers who cancelled or failed to renew. Depending on the complexity of your user personas, you might measure this for your entire business, or by certain user types.</t>
  </si>
  <si>
    <t>Every business will have churn, and while you want to reduce that churn as much as possible via better marketing and onboarding, what you’re really looking for in terms of ongoing measurement is variation. Did anything change? If so, you need to dig deeper into why.</t>
  </si>
  <si>
    <t>While the above tracks how many customers have been lost, this metric measures how much revenue has been lost.</t>
  </si>
  <si>
    <t>This can be more complex to calculate, because your product analytics can’t give you exact counts like with customer churn rate. You may need to do some manual calculations to multiply the user types by their subscription tiers to calculate revenue loss, or you could code a script to do this automatically each month.</t>
  </si>
  <si>
    <t>This can give you a more accurate depiction of your level of churn. If you’re only looking at customer counts (even by type), it may not be as clear. With revenue churn, you can see exactly how much money is lost with churn and keep track of any big spikes in variation.</t>
  </si>
  <si>
    <t>How many new signups do you get each day? What about each week? Each month? Each quarter? This is one of the simpler SaaS metrics to track, but it’s often not utilized to the fullest.</t>
  </si>
  <si>
    <t>Whether you’ve built your SaaS with a trial and invoicing software like Zuora, or have custom built the subscription side of your platform, you should be able to instantly pull your sign up counts.</t>
  </si>
  <si>
    <t>Benchmarking your daily, weekly, monthly, and quarter sign up counts can help you gauge the efficacy of marketing campaigns that are notoriously hard to attribute, such as digital PR.</t>
  </si>
  <si>
    <t>Conversion rate to paying customers</t>
  </si>
  <si>
    <t>This metric is for SaaS companies that are engaged in some sort of product marketing, whether they’re offering a free trial or a freemium plan. How many people who sign up ultimately convert to a paying customer?</t>
  </si>
  <si>
    <t>You’ll want to track how many free trial sign ups ultimately converted to a paying account, regardless of whether or not you have a freemium plan. Tracking those unique new accounts through to a paying customer will be more accurate than dividing your number of new sign ups by your number of new customers (because some people might go straight to a paid plan).</t>
  </si>
  <si>
    <t>This is a very important metric to benchmark and watch regularly. This can help you identify issues with your onboarding, and measure the success of new onboarding projects.</t>
  </si>
  <si>
    <t>This metric keeps a running count of how many active users you have.</t>
  </si>
  <si>
    <t>Depending on your product, you might measure activeness in a different way. Maybe you’ll count people who login once a day, or those who login once a month.</t>
  </si>
  <si>
    <t>You can compare the number of accounts to the number of active users to identify how many users are in the danger zone. You can also benchmark this number to see how it grows in relation to your new sign ups. Of course, you don’t only want to grow new sign ups, but you want to make sure that the number of active users are growing proportionally, otherwise you’re attracting the wrong customers.</t>
  </si>
  <si>
    <t>Time to "Aha" moment</t>
  </si>
  <si>
    <t>The “Aha” moment is onboarding lingo for when a user first sees the value of your product. How long does it take them to get there?</t>
  </si>
  <si>
    <t>Your “Aha” moment should be a real measurable thing, such as created a design or shared a file. In your product analytics, you should be able to measure how long it takes after creating a new account to achieve this one action.</t>
  </si>
  <si>
    <t>If it takes days or weeks for users to reach your “Aha” moment, this can show you that you have a big onboarding problem, or that you’re measure the wrong “Aha” moment (which makes it hard to optimize).</t>
  </si>
  <si>
    <t>Success rate of “Aha” moment</t>
  </si>
  <si>
    <t>The number of new users who reach your “Aha” moment is a critical metric for measuring the success of your onboarding.</t>
  </si>
  <si>
    <t>Because you’ve selected an “Aha” moment that represents a measurable activity, you should be able to calculate the ratio of new signs up to the number of users who complete this action.</t>
  </si>
  <si>
    <t>Benchmark this and see how your onboarding efforts (walk throughs, tool tips, empty states etc.), affect the metric.</t>
  </si>
  <si>
    <t>The NPS measures how likely users are to recommend your product to someone they know.</t>
  </si>
  <si>
    <t>You can benchmark your NPS and discover dips or raises, especially tied to new feature launches and product updates.</t>
  </si>
  <si>
    <t>You can install a tool like Hotjar that includes NPS measurement. Users select a number from 0 – 10 of how likely they are to recommend your product.</t>
  </si>
  <si>
    <t>Number of support tickets</t>
  </si>
  <si>
    <t>While measuring the total number of support tickets is useful, it’s far better to have some sort of categorization system in place with your customer support team so you can get counts by severity or type.</t>
  </si>
  <si>
    <t>Have your customer support team use a categorization or ranking system in your Helpdesk software so that quarterly, you can get better analytics than total numbers alone.</t>
  </si>
  <si>
    <t>This metric can help you gauge challenges and frustrations that customers are having. If you get a spike in error reports, or support tickets were someone is very upset, you would want to look into the reasoning behind the uptick.</t>
  </si>
  <si>
    <t>MRR is probably the most well known of all SaaS metrics. It tells you how much revenue you’re pulling in each month.</t>
  </si>
  <si>
    <t>For many SaaS companies, MRR is the only kind of revenue they have, since it includes both monthly and annual subscriptions. However, some companies may have one-time add-on purchases or credits which are not supposed to be included.</t>
  </si>
  <si>
    <t>Measuring your MRR is the most accurate way to measure your growth. Because you’re excluding non-recurring purchases, you can also use MRR and your churn rate to predict future income as well.</t>
  </si>
  <si>
    <t>A product-qualified lead is one that has been qualified by the product itself, and by taking some sort of action inside of the product. You should keep track of your PQLs monthly and quarterly.</t>
  </si>
  <si>
    <t>You’ll need to identify which action or set of actions means that a user is qualified by the product to become a paying customer. Maybe it’s the volume of transactions they process, or the number of times per week they login.</t>
  </si>
  <si>
    <t>Identifying your PQLs can help you target your upgrade marketing campaigns to the right people. When benchmarked, it can also help you find dips and spikes so that you verify that new sign ups are quality. You want your ratio of PQLs to new sign ups to stay consistent or to raise over time.</t>
  </si>
  <si>
    <t>MQLs are those that are qualified by the marketing team, and are then typically sent to the sales team.</t>
  </si>
  <si>
    <t>Together, marketing and sales should agree on the criteria that defines an MQL. There is either manual or automated validation of the criteria before it’s passed to sales. You’ll want to track the number of MQLs monthly and quarterly.</t>
  </si>
  <si>
    <t>Drops or increases in MQLs can que you into the failures or successes of different marketing campaigns, especially those that are hard to attribute and measure.</t>
  </si>
  <si>
    <t>Close ratio</t>
  </si>
  <si>
    <t>If you have a sales team, you should measure the closing ratio, meaning how many leads ultimately become a paying customer.</t>
  </si>
  <si>
    <t>While your head of sales will conduct individual pipeline reviews with sales employees, this should be measured at a company wide level.</t>
  </si>
  <si>
    <t>The reason you want to measure the sales closing ratio of your company as a whole is partly to benchmark sales success, but also to gauge the success of your product as a whole. How necessary is your product to the market? What are their objections? A low sales closing ratio can que you into larger problems that need to be solved on the product level.</t>
  </si>
  <si>
    <t>Organic to paid traffic ratio</t>
  </si>
  <si>
    <t>Your SaaS marketing metrics can get really complex, and deserve their own blog post. For now, let’s just take a look at the ratio of organic to paid traffic.</t>
  </si>
  <si>
    <t>Using Google Analytics and other marketing dashboards, you should be able to tell how much of your website and landing page traffic comes from paid sources like Google Ads, Facebook Ads, and promoted content, and how much comes organically via SEO and social media.</t>
  </si>
  <si>
    <t>The user engagement score will be different for every company. Its purpose is to show you the average rate of engagement of all of your active users.</t>
  </si>
  <si>
    <t>You’ll need to come up with your own criteria for what makes a user engaged. If you have a “set and forget it” type of software, it might be the amount of triggered messages, not the number of logins. Whatever it is, you’ll want to create your own custom way of assigning a score for each user (excluding the inactive ones), and then averaging that number. This is a smart metric to benchmark because it can show you success and failures with new feature launches or product updates. It can also reveal any sort of seasonality in your usership, and help you get a broad understanding of how many users are not just active, but engaged.</t>
  </si>
  <si>
    <t>SS.3-133</t>
  </si>
  <si>
    <t>Product engagement: the most important metric you aren’t tracking for your SaaS business</t>
  </si>
  <si>
    <t>https://www.intercom.com/blog/product-engagement/</t>
  </si>
  <si>
    <t>Product engagement measures how active users are with your product. One of the most common methods for measuring product engagement is by creating an engagement score, which defines engagement activities and tracks these activities over time.</t>
  </si>
  <si>
    <t>Step 1: Define engagement for your product (The first step in creating an engagement score is a strategic one. In this step, you need to think about what engagement specifically means for your product. Why? Because your product is unique.); Step 2: Start tracking these product activities (aka events)
I’m assuming most SaaS product teams reading this are already tracking their important product events. But if you’re not, what are you waiting for? Get yourself a Segment account and get it done.); Step 3: Weigh each “engagement” event
Now that you are tracking your important engagement events, the next step is to weigh each event based on its impact, or its importance, to overall customer engagement with your product. This is an essential step due to one simple fact: Step 5: Apply the scores to make them actionable
Once you have a normalized set of user scores, you have done the hard work. All that is left is using these scores in ways that have direct business application. Here are a few ways to make this scoring model applicable and actionable:</t>
  </si>
  <si>
    <t>SS.3-134</t>
  </si>
  <si>
    <t>The business of SaaS</t>
  </si>
  <si>
    <t>Patrick McKenzie</t>
  </si>
  <si>
    <t>https://stripe.com/en-nl/atlas/guides/business-of-saas</t>
  </si>
  <si>
    <t>The average lifetime revenue per customer (often called lifetime value (LTV)) is the product of how much they pay you for a particular period (such as one month) and how many periods they persist using your service.</t>
  </si>
  <si>
    <t>The average revenue per user (ARPU) is simply the average revenue for an account over any particular period.</t>
  </si>
  <si>
    <t>The churn is the percent of customers over a given period who do not continue paying for services. For example, if you have 200 customers pay you in January and only 190 of those pay you in February, the churn would be 5%.</t>
  </si>
  <si>
    <t>You should measure your conversion rate between unique page views and trials started, but it isn’t the most actionable metric in your company, and it is difficult to give a good guideline for your expectations driven from this number.</t>
  </si>
  <si>
    <t>Conversion rate to the trial is incredibly sensitive to whether you are attracting high-quality visitors or not. Counterintuitively, companies which are better at marketing have lower conversion rates than companies which are worse at it.</t>
  </si>
  <si>
    <t>SS.2-135</t>
  </si>
  <si>
    <t>3 Key Elements of Product Adoption to Promote Retention and Growth</t>
  </si>
  <si>
    <t>Yewi Anemunmi</t>
  </si>
  <si>
    <t>https://betterproduct.community/resource/product-adoption/</t>
  </si>
  <si>
    <t>After identifying the key user activities needed for success within your product, you’ll need to engineer a method for tracking these activities and then encourage your users to perform them. This can be done by using a milestone-tracker on the front-end; gamify the experience for users by allowing them to see their progress towards achieving product success.</t>
  </si>
  <si>
    <t>To truly understand how your product is growing, it’s important to measure results against your original product hypotheses and make improvements as needed. To increase successful usage and adoption of your product by new users, you should identify the features and functions that are core to the product experience. These are the key features that indicate that the user is achieving your value proposition.</t>
  </si>
  <si>
    <t>SS.2-136</t>
  </si>
  <si>
    <t>3 Nonprofit Success Metrics That Your Organization Needs to Be Tracking</t>
  </si>
  <si>
    <t>Roy Cheran</t>
  </si>
  <si>
    <t>https://nonprofithub.org/fundraising/3-nonprofit-success-metrics-organization-needs-tracking/</t>
  </si>
  <si>
    <t>Year-Over-Year Increase in Donors</t>
  </si>
  <si>
    <t>This metric is a biggie. A sure sign of improvement is growth in the number of donors you have year-over-year. This is true vice versa for loss of donors.</t>
  </si>
  <si>
    <t>Fundraising return on investment</t>
  </si>
  <si>
    <t>When your budget is tight, return on investment (ROI) is of the utmost importance. You have to know if where, when and how you are spending your time and resources is actually paying off.
This is going to be a comprehensive metric, so consider everything. You need to see the donation output of the sum total of your fundraising inputs.</t>
  </si>
  <si>
    <t>Average gist size</t>
  </si>
  <si>
    <t>Do you know your average gift size? What about your average gift size compared to last year? And the year before?
If your influx of new donations is steady but the gifts are relatively small, you have the opportunity to greatly increase your yearly fundraising numbers.</t>
  </si>
  <si>
    <t>SS.2-137</t>
  </si>
  <si>
    <t>4 Metrics Enterprise Software Companies Should Be Tracking, But Aren't</t>
  </si>
  <si>
    <t>Tx Zhuo</t>
  </si>
  <si>
    <t>https://www.entrepreneur.com/article/244788</t>
  </si>
  <si>
    <t>Cash flow management is crucial to sustaining an enterprise software business, especially when monthly revenue is a fraction of the customer acquisition cost. If you spend $100 to acquire a customer, and that customer pays only $10 a month, then you don’t recoup your investment for 10 months.</t>
  </si>
  <si>
    <t>can’t stress enough how important it is to identify and retain your biggest customers, and that means going beyond simply tracking account churn. If you lose only two customers this year, you'll be happy, right? But what if those customers represent 25 percent of your revenue? That’s why you need to track your actual monetary retention rate. It tells you which customers to prioritize and alerts you if you’re in danger of losing the big ones.</t>
  </si>
  <si>
    <t>Software companies used to overlook this metric, thinking it was more relevant to consumer-facing businesses. But smart companies track customer service metrics like response times, customer inquiries and frequency of customer contact, and they work to determine whether their performance is exceeding customer expectations.</t>
  </si>
  <si>
    <t>These comprehensive metrics allow you to anticipate customers’ needs and problems. The more you can do to measure customer engagement and satisfaction levels, the more likely you are to retain business.</t>
  </si>
  <si>
    <t>Tracking how much a client spends on your product -- per user -- tells you which clients you can upsell. Let’s say that Client A pays you $100,000 a year and has 10,000 employees. He’s paying $10 per end-user annually. Client B pays you $20,000 a year and has 500 employees, so he’s paying $40 per end-user annually.</t>
  </si>
  <si>
    <t>SS.2-138</t>
  </si>
  <si>
    <t>4 Deeply Insightful Salesforce Metrics Your Company Should Be Using</t>
  </si>
  <si>
    <t>Ad Victoriam Solutions</t>
  </si>
  <si>
    <t>https://www.advictoriamsolutions.com/blog/4-insightful-salesforce-metrics/</t>
  </si>
  <si>
    <t>Lead conversion</t>
  </si>
  <si>
    <t>The information gathered by the Lead Conversion metric can help ensure that your funds are going towards the marketing efforts which are bringing you the highest return or the most leads. That equates to less time and money wasted.</t>
  </si>
  <si>
    <t>Sales cycle</t>
  </si>
  <si>
    <t>f you’re able to spot areas where it seems that the amount of time put into a sales effort is outweighing the time it takes to close a deal, it may be time to look at and revise your sales cycle processes. Additionally, detecting and minimizing leakage at varying points in the Sales Cycle is key to determining appropriate sales opportunity velocity and indicators that may keep fewer deals from being lost.</t>
  </si>
  <si>
    <t>Pipeline</t>
  </si>
  <si>
    <t>Open opportunities</t>
  </si>
  <si>
    <t>As you track your leads through the pipeline, it’s also good to know how many leads you may be juggling at once. The Open Opportunities metric will let you know that number.
Salesforce natively allows you to segment this on stage, last activity, probability, and owner. This allows for quick insights into the pipeline health, areas for focus (both for potential and coaching) and gamification through leaderboards to promote effective sales behaviors in accordance with key business strategies</t>
  </si>
  <si>
    <t>SS.2-139</t>
  </si>
  <si>
    <t>5 Metrics You Need to Know to Track Landing Page Success</t>
  </si>
  <si>
    <t>Andrzej Bieda</t>
  </si>
  <si>
    <t>https://landingi.com/blog/5-metrics-you-need-to-know-to-track-landing-page-success/</t>
  </si>
  <si>
    <t>The conversion rate is defined as the rate of visitors that actually take the desired action on your site.</t>
  </si>
  <si>
    <t>If your numbers fall below the average, look into which specific elements on your landing page can be adjusted to boost your conversion rates. For instance, is your landing page layout confusing because you have a lot going on? It may be a sign you should switch to a landing page template with simpler design or less widgets.</t>
  </si>
  <si>
    <t>means the number of visitors that end up on your landing page and immediately leave – literally bouncing off. Like many websites, your landing page also has a very small window of opportunity to capture and engage a visitor’s attention.</t>
  </si>
  <si>
    <t>Average time on page</t>
  </si>
  <si>
    <t xml:space="preserve">t’s easy to misinterpret the time spent on your landing page. Traditionally, you want visitors to spend more time on a specific page on your website.
</t>
  </si>
  <si>
    <t>Traffic source</t>
  </si>
  <si>
    <t>Knowing where your landing page traffic comes from is critical in terms of restructuring your approach to appeal to more visitors.</t>
  </si>
  <si>
    <t>Learning about the source of your traffic provides great insight into what your visitors are looking for. It also allows you to make landing page changes that better appeal to visitors.</t>
  </si>
  <si>
    <t>Form abandonment rate</t>
  </si>
  <si>
    <t>Form abandonment tracks how many visitors started filling out your form before deciding to abandon your landing page without completing it.</t>
  </si>
  <si>
    <t xml:space="preserve">This particular metric is especially relevant for lead generation landing pages whose main objective is to gather customer information and contact details. It’s very important to remember that while you may want to get as much information as possible from your visitors, you also have to consider how much time it takes for them to fill out your forms.
</t>
  </si>
  <si>
    <t>SS.2-140</t>
  </si>
  <si>
    <t>5 SaaS Metrics that can help you get started with Customer Engagement</t>
  </si>
  <si>
    <t>Silota</t>
  </si>
  <si>
    <t>http://www.silota.com/blog/saas-metrics-for-customer-success-engagement/</t>
  </si>
  <si>
    <t>Churn rate is the percentage rate at which customers stop subscribing to your service during a given time period.</t>
  </si>
  <si>
    <t xml:space="preserve">You can also calculate churn as a dollar amount of recurring business lost, or as a percentage of recurring revenue lost. It’s important to see this point of view when you have customers of different sizes and losing one customer could have a big impact on your revenues. Take all customers you lose during a time frame, say a month, and divide it by the total number of customers you had the beginning of the month. You do not include any new sales from that month.
</t>
  </si>
  <si>
    <t>Product Usage data can be defined as data about your customers utilization of your products and service. It is a metered record of customer activity occurring at any given time. For example, usage data can include a page view, a video watched, a song streamed, or a transaction made.</t>
  </si>
  <si>
    <t>Product Usage puts your customers into two buckets:
those who have healthy product usage and ideally increasing usage, are finding full value from your product and are candidates for upsell.
those who have decreasing product usage should get contacted by Customer Success to figure out if there’s a problem.</t>
  </si>
  <si>
    <t>Upsell</t>
  </si>
  <si>
    <t>Upsells can come in the form of extra seats and licenses / adoption across another department in the organization / more metered usage / additional product modules.</t>
  </si>
  <si>
    <t xml:space="preserve">Therefore one true measure of the value of a recurring revenue business is the lifetime value of a customer and how quickly you’re able to breakeven and start generating profits.
</t>
  </si>
  <si>
    <t>CLTV provides great optics into your customer base. In essence, it tells you if you have a lot of high-value, short lifetime customers or vice versa.
CLTV can also help shape your marketing and customer acquisition costs. Because the cost of acquisition is upfront, you need to tap into your cash reserves in order to grow. Knowing your lifetime value and breakeven point can help determine a balance between profits and growth.</t>
  </si>
  <si>
    <t>There are many facets of customer health – support happiness, product usage, relationship with the champion, etc. It’s easier to think about your customers when you aggregate all these statistics into a single number that you then use to rank your customers.</t>
  </si>
  <si>
    <t>SS.2-141</t>
  </si>
  <si>
    <t>5 Ways To Evaluate The Success of Your Website</t>
  </si>
  <si>
    <t>Taylor Hawes</t>
  </si>
  <si>
    <t>https://www.hostgator.com/blog/5-ways-evaluate-success-website/</t>
  </si>
  <si>
    <t>Page views</t>
  </si>
  <si>
    <t>Page view metrics track how many people have seen the pages and content on your website. These are the easiest metrics to find and record.</t>
  </si>
  <si>
    <t>Video views</t>
  </si>
  <si>
    <t>Video view metrics track how many people have seen your videos. You can measure these using YouTube Insights, or its equivalent if you use another video host.</t>
  </si>
  <si>
    <t>Document views</t>
  </si>
  <si>
    <t>Document view metrics track the number of views for any documents embedded on your site</t>
  </si>
  <si>
    <t>Downloads</t>
  </si>
  <si>
    <t>Download metrics track the number of times people download your downloadable content.</t>
  </si>
  <si>
    <t>Conversion rates</t>
  </si>
  <si>
    <t>The number of unique site visitors measured against the number of conversions.</t>
  </si>
  <si>
    <t>SS.1-142</t>
  </si>
  <si>
    <t>3 Metrics You Must Measure In Your Digital Marketing</t>
  </si>
  <si>
    <t>Moosa Hemani</t>
  </si>
  <si>
    <t>https://appinstitute.com/digital-marketing-metrics/</t>
  </si>
  <si>
    <t>Insight on how the traffic flows on the website can give you an idea of how effective or not a digital marketing technique is working for you.</t>
  </si>
  <si>
    <t>To measure site traffic, it is important to focus on the number of views and hits your web page receives, but more than that is it suggested to keep a track on the number of unique and distinctive visitors your website gets on the weekly or monthly basis. The chances of attaining potential customers increase when people from different masses visit your website.</t>
  </si>
  <si>
    <t>Traffic Sources</t>
  </si>
  <si>
    <t>Knowing about how the visitors came across and viewed your website, what keyword and phrases brought them to your website can provide you with insight regarding what keywords you should be focusing more to build up your digital marketing campaigns. According to numerous studies, search engines have been one of the primary sources to cause website traffic.</t>
  </si>
  <si>
    <t>Mobile traffic</t>
  </si>
  <si>
    <t>There are millions of Mobile internet users across the globe that access internet on their smartphones, giving a strong reason to marketers to conduct digital marketing campaigns through smartphones. Mobile traffic deserves detail attention from digital marketers as it can help to open the door for greater revenue sources. This metric also gives an insight on what content consumption by business owners.</t>
  </si>
  <si>
    <t>Search marketing platforms are paid through this metric every time an internet user visits or clicks on your PPC ads. Remember if your revenue per visitor increases your cost per visitor, you are on the right track. Cost per visitor gives you a simple formula for the profitability of each marketing channel. Calculation of CPV is by dividing you total investment in a specific channel by the total number of visitor it generated. This gives you a slight idea to measure popularity and success for each channel.</t>
  </si>
  <si>
    <t>Click through rate</t>
  </si>
  <si>
    <t>Click through rates measurement is highly important for paid ads and email marketing. Pay-Per-Click is measured by the total number of clicks your PPC campaigns receive depending on the total number of impressions. The better the CTR, the higher your quality sources will be.</t>
  </si>
  <si>
    <t>The easiest way to define conversions is the total number of site visitors that get converted into leads or sales whether, by downloading as an asset, making a purchase or subscribing to a mailing list.</t>
  </si>
  <si>
    <t>Conversions that are low in rates indicate a number of problems such as unattractive offers or poorly designed websites.</t>
  </si>
  <si>
    <t>Bounce rate is the percentage of users who end up on your page and then exit from your site without visiting any other page.</t>
  </si>
  <si>
    <t>In other words, it tells you what percentage of visitors visits your blogs or sites but leaves without going through your content; they just visit the main page and exit your site without going to second. Calculation of bounce rate is simple where total numbers of visits viewing one page only are then divided by the total number of visits. It is actually good to have a lower bounce rate as it depicts that visitors are getting engaged by your content and design.</t>
  </si>
  <si>
    <t>The success of any digital marketing depends on how well your website and content convert website traffic into maximum leads or paying customers at minimal possible costs. This metric helps you define the lead conversion ratio of a specific campaign, giving a slight idea to the owners and marketers whether their business is profitable or not.</t>
  </si>
  <si>
    <t>Average cost per page view</t>
  </si>
  <si>
    <t>In order to gain profits from your campaigns, your cost per page view should be remarkably lower than the revenue you generate from the page. The funds poured into a paid digital marketing channel like PPC can be controlled by knowing the average cost per page view and the amount of revenue you generate from a particular page.</t>
  </si>
  <si>
    <t>Average page view per visit</t>
  </si>
  <si>
    <t>ne of the most important and foremost components in your digital marketing campaign is to drive good traffic to your website. It is equally important for you to engage them to stay longer and thoroughly follow your content. Chances for engagement with site visitors increase when your page is viewed from each visit.</t>
  </si>
  <si>
    <t>Rate of return visitors</t>
  </si>
  <si>
    <t>The rate of return visitors measures the popularity of your site along with the amount of traffic your site is generating.</t>
  </si>
  <si>
    <t>It is good to know your rate of visitors as it can give you an insight on how you can improve your content to attract site visitors who for some reason have not yet converted as paying or lead customers.</t>
  </si>
  <si>
    <t>Through this metric, we can measure how well we are engaging with the targeted website visitors by how long their average times during each visit to our site. In other words, this is a good all-purpose indicator of how well your site is performing, as visitors who spend a lot of time on your site are finding useful content. Visitors who tend to spend a lot of time on your site are most likely to be your most committed customers.</t>
  </si>
  <si>
    <t>Value per visit</t>
  </si>
  <si>
    <t>Value per visit is an immense value to quantify, the reason being your visitors add value every time they come to visit your site or blogs. It isn’t simply revenue metric; it is actually tied to your interactions number.</t>
  </si>
  <si>
    <t>Tangible value is added when dollars are spent on a purchase in e-commerce; however intangible value is created when a customer leaves a review or shares a product on social media. Keeping a check on this metric over time gives you insight as to how successful you are at getting customers to perform a certain value-added action, such as leaving a comment or writing a review.</t>
  </si>
  <si>
    <t>Return on investment</t>
  </si>
  <si>
    <t>Return on investment is by far the ultimate measure of your marketing success. This metric can be easily measured by website traffic that is converted into new paying customer. What area of digital marketing is generating sales and revenue are identified through this metric.</t>
  </si>
  <si>
    <t>SS.1-143</t>
  </si>
  <si>
    <t>4 customer engagement metrics and how to measure them</t>
  </si>
  <si>
    <t>Liz Coffman</t>
  </si>
  <si>
    <t>https://www.zendesk.com.ru/blog/4-customer-engagement-metrics-measure/</t>
  </si>
  <si>
    <t>measures the percentage of people who complete an action that’s tied to your campaign goal.</t>
  </si>
  <si>
    <t>total # of conversion/ total visitors of sessions * 100</t>
  </si>
  <si>
    <t>Essential for every marketer, this customer engagement metric helps you determine how effective your campaigns are at getting users to do what you want them to do.</t>
  </si>
  <si>
    <t>engagement</t>
  </si>
  <si>
    <t>pages per session</t>
  </si>
  <si>
    <t>measures how many pages of your website a user clicks through to within a single visit (commonly referred to as a “session”).</t>
  </si>
  <si>
    <t>A high page-per-session rate is generally an indication that visitors find your content helpful, authoritative, and engaging. Conversely, a low page-per-session rate could indicate that your content isn’t relevant to the consumers you’re targeting or that your site is poorly structured. Content quality. A low number of pages per session could be an issue of quality. If your content isn’t up to the standards of your audience, you’ll lose them immediately. Review every page on your site and ask yourself whether there are ways to make the information more relevant to your target customer and easier to absorb.</t>
  </si>
  <si>
    <t>is used to measure customer loyalty or, more precisely, how likely your customers are to recommend your brand to others. This metric is critical for understanding how satisfactory your product is to your customers’ needs.</t>
  </si>
  <si>
    <t xml:space="preserve">The most common way to measure NPS is by surveying your customers. Brands typically ask customers to rate their experiences using a sliding-numerical scale. For example, “On a scale of 1-10, how likely are you to refer our products to a friend?”
</t>
  </si>
  <si>
    <t>Session time</t>
  </si>
  <si>
    <t>Long session times on landing pages can help your team identify which products and features your audience is most interested in learning about. With this data, you can create new campaigns that highlight the specific pain points those products or features solve—which could yield higher conversion rates.</t>
  </si>
  <si>
    <t>SS.1-144</t>
  </si>
  <si>
    <t>4 metrics digital Producers should keep their eyes on!</t>
  </si>
  <si>
    <t>Barbara Santos</t>
  </si>
  <si>
    <t>https://blog.hotmart.com/en/metrics-for-digital-producers/</t>
  </si>
  <si>
    <t>CAC is a metric that determines the amount spent to bring a new customer to your brand.</t>
  </si>
  <si>
    <t>sales cost+marketing cost</t>
  </si>
  <si>
    <t>If the CAC is high, it means you need to rethink your marketing strategies and analyze if it is really worth it to sell certain services or products. But if you get a low customer acquisition cost, it means that your marketing strategies are working well. Then it’s time to decide if you can improve that even more. After all, even for something that is working out, you can always think of new ways to make it even better.</t>
  </si>
  <si>
    <t>The customer lifetime value (LTV) shows how much the customer provides in net profit for the company.</t>
  </si>
  <si>
    <t>average purchase x number of ourcahses or amount spent (price) x months as a customer</t>
  </si>
  <si>
    <t>Knowing what these numbers are leads to understanding the possible income and future profit that can be achieved by having one customer. In other words, it is the net profit from each person for the time spent in contact with your brand.</t>
  </si>
  <si>
    <t xml:space="preserve">Understanding what was the return on the investment is knowing if your product or service managed to make a profit after all the money you spent in it. In a word, it means to quantify how much you earned for every dollar you spent.
</t>
  </si>
  <si>
    <t>With this metric, you are able to identify the number of visitors that accessed your page only once and, for some reason, didn’t stay. Quantifying the number of single accesses is important so you see if your website or blog has good usability.</t>
  </si>
  <si>
    <t>If the bounce rate is high, you need to come up with ideas to improve user experience in your pages. Therefore, you will increase the time spent on your website, which may turn them into visitors, leads, or even customers.</t>
  </si>
  <si>
    <t>SS.1-145</t>
  </si>
  <si>
    <t>5 Critical Digital Marketing Metrics every business should have</t>
  </si>
  <si>
    <t>Dave Lavinsky</t>
  </si>
  <si>
    <t>https://www.smartinsights.com/goal-setting-evaluation/performance-management/5-critical-business-metrics/</t>
  </si>
  <si>
    <t>Number of new leads</t>
  </si>
  <si>
    <t>This metric is critical because leads are the lifeblood of your business. And if leads decrease today, sales decrease tomorrow. The problem is this: most businesses have no idea when leads go down since they don’t track them closely enough. Rather, they only notice a lead decrease days or weeks later when it’s too late and sales have already dropped. I call this ’leaving money on the table.’ Had the business been tracking leads on a daily basis, the decrease would have been uncovered immediately. It would then have been evaluated with both business and emotional intelligence, the issue would be fixed and market-optimized, and sales would have increased rather than decreased.</t>
  </si>
  <si>
    <t>Conversion Rate measures the process of transforming your leads into sales, which could be one or multiple steps.</t>
  </si>
  <si>
    <t>Conversion Rate measures the process of transforming your leads into sales, which could be one or multiple steps. It is imperative to track your overall conversion rate from lead to sale, and, if you have multiple steps (e.g., talking to a sales rep, then receiving a proposal, etc.), measure the conversion rate for each one. Once again, visibility is key here. I can’t even begin tell you how many businesses suffer weekly and monthly declines in their conversion rates from leads to sales because they simply aren’t aware of it.
You stop leaving money on the table and boost profits when you identify the conversion rate that’s declining, analyze it, and fix it. The adaptation process is typically accomplished by split testing different options until you find the winner (e.g., testing two different webinar registration pages).</t>
  </si>
  <si>
    <t>Cost per advertising conversion</t>
  </si>
  <si>
    <t>For most businesses, the most important advertising metric is cost per conversion. Your cost per conversion is your advertising spend divided by whatever you set as the immediate conversion goal for your ad.</t>
  </si>
  <si>
    <t>phone calls received
email addresses attained
sales generated
social media shares</t>
  </si>
  <si>
    <t>top converting emails</t>
  </si>
  <si>
    <t>That is, how many email subscribers took the action you wanted? How many purchased your product or service, called you, or completed a form, etc.?</t>
  </si>
  <si>
    <t>The most important metric that shows your operating results is your Net Profit, or your sales minus all your expenses.</t>
  </si>
  <si>
    <t>Contribution Margin is particularly critical for digital marketers since it’s so easy to increase sales by simply ramping up your online advertising spend. Moreover, this metric serves to ensure on a real-time basis that your company’s profits are strong.</t>
  </si>
  <si>
    <t>SS.1-146</t>
  </si>
  <si>
    <t>5 Digital Marketing Metrics, why to use them, and how to track them.</t>
  </si>
  <si>
    <t>The return on investment is probably one of the most important KPI in almost every business. It gives answer to the most head aching, brain churning question.</t>
  </si>
  <si>
    <t>(Total Revenue Attributed to Digital — Total Cost of Digital Marketing)/(Total Cost of Digital Marketing)</t>
  </si>
  <si>
    <t>This metric basically measures whether the marketing campaign we’ve invested in is returning the invested money, and making a profit on top of that.</t>
  </si>
  <si>
    <t>Website conversion rate</t>
  </si>
  <si>
    <t>(Form Submissions + Tracked Calls + Tracked Emails)/(Total Website Visitors) = Conversion Rate</t>
  </si>
  <si>
    <t>Our website is a great resource for attracting new customers and leading them through the sales funnel. A website conversion rate is the rate of people who take desired action on our website. This can be tracked by measuring the number of form submissions, tracked phone calls and tracked emails coming from our website.</t>
  </si>
  <si>
    <t>(Total Spent on Campaign)/(Total # of Leads) [note: do this for each source]</t>
  </si>
  <si>
    <t>Having a great deal of leads by itself, doesn’t have to mean that our marketing campaign was successful. CPL or Cost Per Lead is a great metric for tracking lead acquisition costs, and keep that CPL healthy so that we can have a good margin of profit and continue to invest our money adequately.</t>
  </si>
  <si>
    <t>revenue per lead by source</t>
  </si>
  <si>
    <t>(Total Attributable Revenue)/(Total # of Leads) [note: do this for each source]</t>
  </si>
  <si>
    <t>On the flip side of things, apart from measuring how much acquiring a new lead costs, we want to be measuring how much revenue a lead generates. This is a good metric because it helps us forecast future sales based on expected traffic and conversion rates. The most useful benefit from this metric is that it helps us see which channels bring us the most profitable leads so that we can reinvest in those same channels.</t>
  </si>
  <si>
    <t>Percent of sales from digital</t>
  </si>
  <si>
    <t>(Total Revenue Attributed from Digital)/(Total Monthly Sales)</t>
  </si>
  <si>
    <t>Even though the last metric is often overlooked, increasing the share of total sales attributed to digital marketing may just justify the company’s investment in our department, and may as well bring more resources to our department for future expansion.</t>
  </si>
  <si>
    <t>SS.1-147</t>
  </si>
  <si>
    <t>6 Essential Ecommerce Metrics for Digital Shelf Success</t>
  </si>
  <si>
    <t>Dom Scarlett</t>
  </si>
  <si>
    <t>https://www.salsify.com/blog/essential-ecommerce-metrics-for-digital-shelf-success</t>
  </si>
  <si>
    <t>Content health</t>
  </si>
  <si>
    <t>Every element of your product display pages (PDPs) can provide insights to help boost performance and increase revenue. Title length, description length, number of feature bullets and images, and the overall quality of images all play critical roles in how your products are discovered, researched, and purchased by consumers.</t>
  </si>
  <si>
    <t>product content is benchmarked against data-based best practices, and your product pages receive a letter grade depicting overall content health. This grade can help guide brands to make critical improvements to increase performance.</t>
  </si>
  <si>
    <t>salsify</t>
  </si>
  <si>
    <t>Share of search</t>
  </si>
  <si>
    <t>Identifying search terms should be a thorough process — conducted product by product — so consumers can easily find your products during the search and discovery stage.</t>
  </si>
  <si>
    <t>With this information, you'll be armed with how your search rankings compare to your competitors and how easy your products are for consumers to discover.  By calculating the percentage of search results compared to your competition, the Salsify Share of Search Report can help your brand improve your search engine optimization (SEO) strategy. Gain insights on how to increase your SEO rankings and decide how much your brand should invest in SEO marketing.</t>
  </si>
  <si>
    <t>Search rank</t>
  </si>
  <si>
    <t>Your brand must know where in rank your products appear — both within search engines and within retailer site searches.</t>
  </si>
  <si>
    <t>Onsite traffic</t>
  </si>
  <si>
    <t>Monitor how many consumers visit your PDPs and website, when they visit, which pages they view, how long they stay, and if they click the "buy" button.</t>
  </si>
  <si>
    <t>These metrics can help your team plan and execute more targeted marketing objectives.</t>
  </si>
  <si>
    <t>Low conversion rates can be a result of consumers abandoning PDPs due to a wide range of content issues. According to the 2020 Salsify consumer research report, 79% of shoppers have not purchased a product page due to a problem with product content.</t>
  </si>
  <si>
    <t>Shopping Cart Abandonment Rate</t>
  </si>
  <si>
    <t>By referencing your shopping cart abandonment rate, be sure consumers aren't leaving behind your products because of cumbersome checkout processes or unexpected costs like taxes or shipping fees. Be transparent with those costs early on and make the checkout process as seamless as possible.</t>
  </si>
  <si>
    <t>SS.1-148</t>
  </si>
  <si>
    <t>7 Metrics Every Product Marketing Manager Should Know</t>
  </si>
  <si>
    <t>David Daniels</t>
  </si>
  <si>
    <t>https://www.pragmaticinstitute.com/resources/articles/product/7-metrics-every-product-marketing-manager-should-know/</t>
  </si>
  <si>
    <t>is the impact a product is expected to have on the business. In other words, how the product helps the business achieve its goals.</t>
  </si>
  <si>
    <t>By measuring Contribution you can demonstrate how the product is driving revenue, reducing cost, improving retention rates, reducing churn, etc. It shows a measure of health.</t>
  </si>
  <si>
    <t>means how much is bought by the market segments served. Start with understanding the revenue goal.</t>
  </si>
  <si>
    <t>Then ensure you have the ability to track revenue to the product(s) in question. This can get fuzzy in companies that sell complex solutions and where the buyer doesn’t see an itemized breakdown of prices. In this case work with your Finance team on how they allocate revenue to each item in the solution.</t>
  </si>
  <si>
    <t>means how many customers are using the product, and specific features in the product.</t>
  </si>
  <si>
    <t>Adoption helps you understand if they are really using the product regularly and have they made it part of their regular routine. It doesn’t help to build products/features that customers use once and then put on a shelf. That leads to lower Retention Rates and higher Churn.</t>
  </si>
  <si>
    <t>means how many of your customers stick around and continue to use the product. For on-prem products this means renewing paid maintenance. For subscription models that means renewing the license.</t>
  </si>
  <si>
    <t>Average deal size</t>
  </si>
  <si>
    <t>The Average Deal Size is the average revenue you receive on the average purchase of your product.</t>
  </si>
  <si>
    <t>Determine if you have different Average Deal Sizes across different market segments. You are looking for outliers. It’s possible your company is serving a subset of market segments that have a higher Average Deal Size. Why? What can we learn from those market segments that may increase Average Deal Size in other market segments?</t>
  </si>
  <si>
    <t>Average length of sales</t>
  </si>
  <si>
    <t xml:space="preserve">An increasing Average Length of Sale means your sales team has to work harder to achieve revenue targets. A decreasing Average Length of Sale means your sales team is able to sell more and with fewer resources.
</t>
  </si>
  <si>
    <t>The Close Ratio is the percentage of sales transactions that purchase your product vs. those that don’t. The Close Ratio is an indicator of marketing performance gaps as well as sales performance gaps.</t>
  </si>
  <si>
    <t xml:space="preserve">A low Close Ratio could be due to:
A poor product/market fit
Improper targeting of potential buyers
Ineffective sales enablement. A perfect Close Ratio would be 100%. An easy way to calculate close ratio is take the number of opportunities from the last 12 months that resulted in a sale and divide it by the total number of opportunities.
</t>
  </si>
  <si>
    <t>The Retention Rate tells you how many customers continue to remain customers at their time of renewal</t>
  </si>
  <si>
    <t>An ideal retention rate is 100%. While that may not be a realistic goal, you want to get as close to that as possible. Here’s why. The effort to get a new customer is far greater than the cost of keeping one.</t>
  </si>
  <si>
    <t>measures the percentage of your customers who are using a product or a set of features. A low Adoption Rate could signal a problem. Customers may use it initially but don’t see the long-term value of using it. It’s an early warning sign of future Retention Rate problems.</t>
  </si>
  <si>
    <t>The goal is to increase Customer Lifetime Value. It means we make more profit off of each customer. Tracking LTV provides insight into more profitable and less profitable market segments. With the data it guides the organization into making informed decisions about which market segments to go after and which ones to avoid. Not all revenue is good revenue.</t>
  </si>
  <si>
    <t>is the total profit a customer delivers during the time they are your customer.</t>
  </si>
  <si>
    <t>is the total cost to acquire a single customer. It costs time, money, and resources to get a customer to say ‘yes’. How much does that cost your organization?</t>
  </si>
  <si>
    <t>If you break this down by market segment you will see that acquisition costs can vary dramatically. In some cases this may be expected, like entering into a new market segment where your organization has little visibility. In other cases it might be an early stage company that is investing heavily now in order to get fast growth. The goal is the reduce Customer Acquisition Cost over time. You spend less money, use fewer resources, at a greater efficiency. Collect and analyze your Customer Acquisition Cost. Break it down by market segment. Is there an outlier market segment where you are spending much higher than other market segments? Why?</t>
  </si>
  <si>
    <t>SS.1-149</t>
  </si>
  <si>
    <t>8 Essential Digital Marketing Metrics You Need to Measure</t>
  </si>
  <si>
    <t>Kevin Mark Rabida</t>
  </si>
  <si>
    <t>https://www.nextdayflyers.com/blog/digital-marketing-metrics/</t>
  </si>
  <si>
    <t>All traffic</t>
  </si>
  <si>
    <t xml:space="preserve">Overall site traffic measures how many users visited your website. It can be sorted by source or medium and is usually one of the first things you can check in Analytics.
</t>
  </si>
  <si>
    <t xml:space="preserve">is the ratio of user who viewed an ad, email links, social media posts, or call-to-action statements in your websites or blogs, to the users who actually clicked them.
</t>
  </si>
  <si>
    <t>According to Rachel Sprung from Hubspot, “this metric is very important no matter which channel you focus on, as it is the indicator that will tell you if people are engaged enough with your content to take the next step and convert.”</t>
  </si>
  <si>
    <t>Direct Visitors – Visitors who come to your website by typing your URL into their browser.
Organic/Search – Users who arrive at your site based on a search query using search engines.
Referrals – Visitors who arrive at your side from a link on another website or blog.
Social Media – Users who arrive at your site from a social media platform.</t>
  </si>
  <si>
    <t xml:space="preserve">According to Jacqueline Zenn from Hubspot, one of the most overlooked aspects of traffic sources, as one of the essential digital marketing metrics, is the unusual referral traffic from outliers. She writes, “See how people are talking about your brand in ways that you didn’t expect or plan for, and determine how you can use that information for future marketing support.” This is especially important for integrated marketing campaigns, such as using catalogs to drive customers to your e-commerce websites.
</t>
  </si>
  <si>
    <t>The cost per lead metric measures how cost-effective your marketing campaigns are when generating leads.</t>
  </si>
  <si>
    <t xml:space="preserve">According to Digital Marketing Institute, calculating cost per lead should be analyzed in relation to return on investment. “By calculating cost per lead per channel you can identify which channels are the most powerful lead generators for future campaigns and invest in them accordingly.”
</t>
  </si>
  <si>
    <t>Perhaps the most important metric for executives and business owners, conversion rate measure how many visits resulted in a desired action, usually a sale. It’s calculated by dividing the total number of goal completions by the total number of sessions. If you can figure out how to optimize your conversion rate, you can make more sales at a lesser cost.</t>
  </si>
  <si>
    <t>The official definition for bounce rate according to Google is “the percentage of single-page sessions (i.e. sessions in which the person left your site from the entrance page without interacting with the page)”. Bounce rate is not necessarily a bad thing. However, it can be a good indicator that your site entrance is not relevant to users.</t>
  </si>
  <si>
    <t>According to Kissmetrics, the average bounce rate for a typical website is 40.5%. To improve bounce rate, Kissmetrics recommends adding more links to other pages in your website from your landing page, especially on the sidebar. Furthermore, adding more information about your products and improving the content to make them more relevant to visitors will ensure their stay.</t>
  </si>
  <si>
    <t>Of all digital marketing metrics, Return on Investment is the ultimate indicator of the success of your marketing efforts. A great Analytics feature is the ability to generate ROI reports, which you can find in the Campaigns section of the sidebar.</t>
  </si>
  <si>
    <t>Customer acquisition cost, as the name suggests, is the cost of converting a lead to a customer. We measure it by dividing the total marketing costs by the total number of customers acquired in a given period.</t>
  </si>
  <si>
    <t>To optimize customer acquisition cost, Kissmetrics recommends improving on-site conversion, especially the checkout pages. This will reduce abandonment, enhancing user value such as implementing useful features on your website and implementing customer relationship management.</t>
  </si>
  <si>
    <t>SS.1-150</t>
  </si>
  <si>
    <t>9 Ecommerce Metrics That Can Make Or Break Your Success</t>
  </si>
  <si>
    <t>Eric Pong</t>
  </si>
  <si>
    <t>https://www.floship.com/blog/_ecommerce-metrics/</t>
  </si>
  <si>
    <t>The simplest way to think of Cost Per Acquisition (CPA) – How much are you spending on advertising, and how many orders does your marketing budget generate?</t>
  </si>
  <si>
    <t>ad spend/orders</t>
  </si>
  <si>
    <t>As you dive into your site’s CPA, you’ll quickly realize that it’s a little more complicated to find actionable numbers. You probably have a number of advertising campaigns running at the same time.
How do you keep your metrics actionable? Is it possible to see what’s helping generate the most sales per dollar spent?</t>
  </si>
  <si>
    <t>Revenue per click</t>
  </si>
  <si>
    <t xml:space="preserve">RPC = Revenue Generated by Ad / Total Number of Clicks on Ad
</t>
  </si>
  <si>
    <t>In the digital world, one of the easiest ecommerce metrics to measure is your site’s RPC, or Revenue Per Click. You can quickly figure out which online ads are generating the best return on investment (ROI).
Compare the amount spent on a “click”, to the revenue generated by the customers that entered your site through a particular ad.If you want to get even more actionable information, factor in all of your costs for acquiring and servicing that customer. You might find that even though you’re generating a solid revenue-stream, the customers you’re bringing in are more expensive to service, resulting in slimmer profit margins.
This could mean that it’s time to increase the margins on these products, or find an advertising strategy that focuses on more valuable customers.</t>
  </si>
  <si>
    <t>Average order volume</t>
  </si>
  <si>
    <t xml:space="preserve">When a customer reaches your site, are they finding everything they need to solve their needs? A satisfied customer will add multiple items to their basket in order to enjoy a more complete solution. It’s your job to make sure your site is communicating the opportunities to enhance their existing selection of items.
</t>
  </si>
  <si>
    <t xml:space="preserve">AOV = Total Revenue Generated by Site / Number of Orders Placed on Site
</t>
  </si>
  <si>
    <t>You might be tempted, based on the RPC from a specific type of customer, to stop an advertising campaign that is generating slim, to no margins. STOP!</t>
  </si>
  <si>
    <t>product page views/button clicks</t>
  </si>
  <si>
    <t>This ecommerce metric helps me to better understand how well my products, and the pages that advertise them, are performing. By setting up an “event” in Google Analytics, and attaching that “event” to a customer clicking on a button, like the “Add to Basket” button on a product page, I”m able to see how a page is performing.</t>
  </si>
  <si>
    <t>Add to cart ratio</t>
  </si>
  <si>
    <t>Brand name search</t>
  </si>
  <si>
    <t>How many times is your brand name typed into google? Google will tell you this in their keyword planner. You can also see branded keyword volume in MOZ and SEMRush.</t>
  </si>
  <si>
    <t>Cart abandonment rate</t>
  </si>
  <si>
    <t xml:space="preserve">CAR = Completed Purchases / Total Number of Carts Created
</t>
  </si>
  <si>
    <t>Subscriber growth rate</t>
  </si>
  <si>
    <t xml:space="preserve">SGR = (Current Number of Subscribers – Number of Subscribers 30 Days Ago) / Number of Subscribers 30 Days Ago
</t>
  </si>
  <si>
    <t>It’s important that you nurture these relationships by pushing out content, on a regular basis, that is relevant to the issues impacting their daily life, in relation to your brand’s product line. For example, a fashion site would be smart to push a variety of fashion-trend alerts out to their customers as seasons and styles change.
If you sell a subscription based product, dig deep into the average life of your customer. How well are they engaging with each aspect of your service, and when is the average customer falling off?
This is the first step in finding the things that your customers love, and pulling resources away from the things that aren’t clicking with your customer base.</t>
  </si>
  <si>
    <t>To calculate your customer retention rate (CRR), you need three pieces of information:
The number of customers you have today.
The number of new customers acquired over the past 30 days.
The number of customers your store had 30 days ago.
You can do this for any period of time, but I’m using 30 days in this example. Here’s the formula:</t>
  </si>
  <si>
    <t>So, what percentage of your customers are returning to your site each month, quarter or year? Improving this ecommerce metric will dramatically decrease the costs associated with marketing your site – especially when you spread your marketing costs across a more lucrative customer base.
You can engage previous customers by asking for feedback on their customer experience – and a special discount for their thoughts isn’t a bad idea.</t>
  </si>
  <si>
    <t>SS.1-151</t>
  </si>
  <si>
    <t>10 Digital Marketing Metrics to Know and Love</t>
  </si>
  <si>
    <t>Rebecca Haden</t>
  </si>
  <si>
    <t>https://www.hadeninteractive.com/digital-marketing-metrics/?utm_source=contentstudio.io&amp;utm_medium=referral</t>
  </si>
  <si>
    <t>refers to the total number of times your ad or other content was shown to someone.</t>
  </si>
  <si>
    <t>refers to the price you pay for an ad when someone clicks through.</t>
  </si>
  <si>
    <t>refers to the visitors who find your content by searching at Google or another search engine.</t>
  </si>
  <si>
    <t>Targeted traffic</t>
  </si>
  <si>
    <t>is the right traffic for your business goals.</t>
  </si>
  <si>
    <t>Pageviews</t>
  </si>
  <si>
    <t>are the total number of times a page at your website is visited. This includes people who come back to a page as well as new visitors.</t>
  </si>
  <si>
    <t>This number can tell you, among other things, which of your posts and pages are the most popular. This can tell you which pages or posts should get strong calls to action. You can also see whether your website is meeting your goals by noting how many people are clicking through to your patient portal or whether contacts are increasing.</t>
  </si>
  <si>
    <t>shows how many of the people who saw a post or page engaged with that post. This metric has different meanings in different contexts</t>
  </si>
  <si>
    <t>That means the percentage of people who click through when they are offered your page.</t>
  </si>
  <si>
    <t>can refer to a number of different metrics, but one common way the terms is used is to describe the technical behavior of your website.</t>
  </si>
  <si>
    <t>SS.1-152</t>
  </si>
  <si>
    <t>10 Key Metrics for Measuring Digital Campaign Performance</t>
  </si>
  <si>
    <t>Jesse McCambridge</t>
  </si>
  <si>
    <t>https://www.cmglocalsolutions.com/blog/10-key-metrics-for-measuring-digital-campaign-performance</t>
  </si>
  <si>
    <t>Traffic generation</t>
  </si>
  <si>
    <t>Measuring the traffic to your main website is an important tool for gauging the effectiveness of your search engine optimization (SEO), but you can get more detailed measurements by looking at landing pages for individual pay-per-click (PPC) campaigns.</t>
  </si>
  <si>
    <t>The number of visits to your site will give you a bird's-eye view of how well your campaign is driving traffic. If your campaign is healthy, these visits should steadily build. If they don't, you'll need to review your individual marketing channels and adjust what's not working.</t>
  </si>
  <si>
    <t>CTR should be used in combination with other metrics for a more accurate determination of banner ad effectiveness.</t>
  </si>
  <si>
    <t>measuring conversions is one of the most important metrics you need to track. But a conversion does not necessarily mean a sale. Conversion goals can include increasing interactivity or generating leads by filling out a form or commenting.</t>
  </si>
  <si>
    <t>Cost per lead (CPC) is calculated by dividing the total cost of clicks on your ad by the total number of clicks.</t>
  </si>
  <si>
    <t>The cost of each click is determined by the value of the keywords you bid on. If your CPC is high in relation to conversions, you'll need to review your keywords and adjust them to see which ones work and which don't.</t>
  </si>
  <si>
    <t>Cost per lead (CPL) offers more detailed insights into the effectiveness of specific marketing channels.</t>
  </si>
  <si>
    <t>Social metric</t>
  </si>
  <si>
    <t>Social is primarily about exposure and is measured by interactivity or "mentions." For example, if your campaign generates a million new followers but few are interacting, sharing or retweeting, then your campaign can't be considered a success.</t>
  </si>
  <si>
    <t>SS.1-153</t>
  </si>
  <si>
    <t>10 Metrics To Measure Your Digital Marketing ROI</t>
  </si>
  <si>
    <t>Augurian</t>
  </si>
  <si>
    <t>https://augurian.com/blog/10-digital-marketing-roi-metrics/</t>
  </si>
  <si>
    <t>Unique monthly visitors</t>
  </si>
  <si>
    <t>This metric tells you how many people are coming to your site on a monthly basis. It is very broad in the sense that without digging deeper, we don’t know how valuable this traffic may or may not be.</t>
  </si>
  <si>
    <t>This is tracked directly in Google Analytics, so there is no need for calculations. To get more specific, we can segment the traffic by source (paid, organic, social, etc) and then look at value-based metrics on these segments (more on this later).</t>
  </si>
  <si>
    <t>in a general sense, whether or not your digital marketing efforts are profitable. Cost per lead is usually associated with paid traffic since you don’t technically pay for organic traffic.</t>
  </si>
  <si>
    <t>This is calculated directly in AdWords (and other advertising platforms) and is often also called “cost-per-conversion”
It is up to you to make sure that your conversions align with what you consider to be a ‘lead’. Over or undercounting can result in skewed cost-per-conversion data if it’s not set up properly.</t>
  </si>
  <si>
    <t>This metric tells you what you are paying to acquire an actual customer –not just a lead.</t>
  </si>
  <si>
    <t>Total marketing spend / Number of acquired customers</t>
  </si>
  <si>
    <t>Return on ad spend</t>
  </si>
  <si>
    <t>This metric tells you the revenue (instead of profit) earned for your ad spend but doesn’t factor in other costs such as the cost of goods sold.</t>
  </si>
  <si>
    <t>ROI = (Net Profit/Total Cost)*100</t>
  </si>
  <si>
    <t>ROAS is a useful metric if you are able to tie revenue directly to digital marketing efforts. Return-on-ad-spend is useful to a degree, but you need to fully understand your profit margin to know what ROAS percentage you are profitable at.</t>
  </si>
  <si>
    <t>Average order value</t>
  </si>
  <si>
    <t>This metric tells you how valuable your paying customer is in each instance that they purchase. AOV is most useful for E-Commerce stores, but services and B2B can use the next metric instead.</t>
  </si>
  <si>
    <t>This metric tells you what you can afford to pay in ad spend to acquire each customer profitably. LTV is important to know because it applies to every kind of business.</t>
  </si>
  <si>
    <t>Lead-to-close ratio</t>
  </si>
  <si>
    <t>This metric tells you if your leads are of high quality, whether your sales are efficient, and also helps project your digital marketing ROI.</t>
  </si>
  <si>
    <t>LTCR = Total number of leads / total number of closed leads</t>
  </si>
  <si>
    <t>Branded search lift</t>
  </si>
  <si>
    <t>This metric tells you the increase in brand awareness over time as a result of digital marketing efforts.</t>
  </si>
  <si>
    <t>Average position</t>
  </si>
  <si>
    <t>This metric tells you which ranking you receive by search engines for keywords, on average.</t>
  </si>
  <si>
    <t>For organic, you can average position in Google Analytics, and in the publisher platform for paid.
An average position of 1 would mean that you show up as the top result for every single keyword.
If your average position is dropping closer to 1 over time, then your SEO and content marketing efforts are starting to have positive results.</t>
  </si>
  <si>
    <t>google Analytics</t>
  </si>
  <si>
    <t>Non-brand CTR</t>
  </si>
  <si>
    <t>how well your SEO campaign is performing. For this purpose, you can track it in Google Search Console.</t>
  </si>
  <si>
    <t>Non-brand CTR also applies to paid search ad campaigns, where Google and other advertisers reward high CTR ads with priority positioning. In this case, it’s tracked in AdWords and other publishing platforms.</t>
  </si>
  <si>
    <t>SS.1-154</t>
  </si>
  <si>
    <t>11 Most important ecommerce performance metrics</t>
  </si>
  <si>
    <t>Dimira Teneva</t>
  </si>
  <si>
    <t>https://www.metrilo.com/blog/important-ecommerce-metrics</t>
  </si>
  <si>
    <t>Average acqusition cost</t>
  </si>
  <si>
    <t xml:space="preserve">This ecommerce performance metric measures how much it costs to acquire a new customer. What’s tricky is that you pay for website traffic, but not all of it converts to customers and sales growth.
</t>
  </si>
  <si>
    <t>Sometimes, less traffic with higher conversion rate may prove more profitable than huge traffic that barely converts.</t>
  </si>
  <si>
    <t>It’s hard to predict CLV but once you notice really high-value customers, examine their behavior and try to replicate their experience with others – their journey discovering your products and offers (can be used as a basis for site redesign), incentives that worked, all-star products that always trigger loyalty, etc.</t>
  </si>
  <si>
    <t>Because it’s an insight into how mad about your products people are. We all want to be that store that captures customers with everything they’ve ever wanted and get orders for $1000 at a time.</t>
  </si>
  <si>
    <t>The number of customers you manage to keep as returning. It’s measured by calculating how many customers acquired in a certain past period of time came back after that to purchase more.</t>
  </si>
  <si>
    <t>Average profit margin</t>
  </si>
  <si>
    <t>This is what you earn from each product after deducting what you paid for supplying it. It is presented as a percentage of the retail price – what portion of the retail price is your profit.</t>
  </si>
  <si>
    <t>It’s completely normal to have high-performing products that yield you a sweet margin, whereas others barely make you anything. Try to keep in check the average margin of each category as well as the overall margin.</t>
  </si>
  <si>
    <t>Support rate</t>
  </si>
  <si>
    <t xml:space="preserve">This measures how many of your visitors and customers need support before purchase. If this KPI is too high, you need to provide more info about your product, return policies, shipping and so on.
</t>
  </si>
  <si>
    <t>To address this problem, first, make your support contacts – live chat, mail, phone – visible and user-friendly. Don’t put additional obstacles on the way, it’s only hurting your conversions.</t>
  </si>
  <si>
    <t>SS.1-155</t>
  </si>
  <si>
    <t>Your digital product: four KPIs you must track</t>
  </si>
  <si>
    <t>Vincent Ramsay-Lemelin</t>
  </si>
  <si>
    <t>https://www.linkedin.com/pulse/your-digital-product-four-kpis-you-must-track-vincent-ramsay-lemelin/</t>
  </si>
  <si>
    <t>Source of conversion</t>
  </si>
  <si>
    <t>You would be surprised to learn that many companies have an internal debate as to what this number actually is/should be. For example, is your overarching goal to acquire new clients or to increase repurchase activity from your base? In this case, the number of users who complete their first purchase would be a logical choice for your first KPI. However, this KPI becomes less relevant when you are trying to increase customer loyalty.</t>
  </si>
  <si>
    <t>SS.1-156</t>
  </si>
  <si>
    <t>What’s the Story With Your Digital Commerce Marketing Metrics?</t>
  </si>
  <si>
    <t>Chris Pemberton</t>
  </si>
  <si>
    <t>https://www.gartner.com/en/marketing/insights/articles/digital-marketing-metrics-hierarchy</t>
  </si>
  <si>
    <t>usefel for finance</t>
  </si>
  <si>
    <t>Profitability</t>
  </si>
  <si>
    <t>Conversion</t>
  </si>
  <si>
    <t>useful for strategy</t>
  </si>
  <si>
    <t>The chapter on repeat customers indicated they were doing fine but the overarching plot line showed the positive mix of repeat clients was masking the fact they had more repeat customers as a percentage of a shrinking total client base.</t>
  </si>
  <si>
    <t>Cost per visitor</t>
  </si>
  <si>
    <t>SS.1-157</t>
  </si>
  <si>
    <t>What Are The Basic Ecommerce Metrics I Need To Focus On First?</t>
  </si>
  <si>
    <t>Desirae Odjick</t>
  </si>
  <si>
    <t>https://www.shopify.com/blog/basic-ecommerce-metrics</t>
  </si>
  <si>
    <t>“It’s important to monitor the number of visitors that you're getting to your shop.”</t>
  </si>
  <si>
    <t>“It’s about understanding your visitors. Where are they coming from, and how many are there? That might be in terms marketing channels, which tells you how they found your store, but it’s also where in the world they’re living. Those two pieces of information can help you plan and target your advertising.”
Once you’ve got a solid understanding of how people find your store today, and where they’re coming from, you can make better decisions about everything from which channels seem to be working, to the importance of international shipping to your business.</t>
  </si>
  <si>
    <t>“Your store’s conversion rate is important to keep an eye on because it shows you whether or not your visitors are converting to customers,”</t>
  </si>
  <si>
    <t>There’s not just one conversion rate you should be looking at, however. There are three numbers in particular which you should track closely: how many people add items to their cart, how many people reach the checkout, and how many people then go on to purchase. Each stage can provide useful information about how your store is performing.
“Watching your conversion rates can help you understand if you’re converting a meaningful number of visitors into customers, or if you need to optimize.”</t>
  </si>
  <si>
    <t>Total sales</t>
  </si>
  <si>
    <t>We couldn’t talk about core metrics without mentioning total sales. After all, this is a make-or-break number for your store, and one you’re sure to have your eye on with or without our advice.
“When you’re looking at total sales, you want to really understand what influences your sales numbers and why. This includes how each of your sales channels is performing, and how your sales are trending over time,” says Shannon.</t>
  </si>
  <si>
    <t>“You should also keep an eye on your average order value, which will depend on the mix of your products, your discount strategy, and more. In an ideal world, you’d want to see your average order value going up,” said Shannon.</t>
  </si>
  <si>
    <t>Your average order value (AOV) shows you how much the average customer spends in a single transaction on your store, and it directly influences important aspects of your business, such as your margins or your ability to absorb shipping costs. Increasing your AOV can boost your revenue without needing to find new sources of traffic or ways to improve your conversion rates, which makes it a powerful metric to track and optimize.</t>
  </si>
  <si>
    <t>New vs returning customers</t>
  </si>
  <si>
    <t>Another metric that came up in conversation as an important measure of your store’s performance is the mix of new versus returning customers. You’ll ideally see a balance between new customers and returning customers, and what constitutes a good percentage of new customers may change over time.
As a general rule, it’s both easier and cheaper to convert an existing customer than it is to find and convert a new one. Then again, everyone’s a new customer at some point. You’ll want to keep a certain percentage of new customers in order to keep growing your business.</t>
  </si>
  <si>
    <t>SS.1-158</t>
  </si>
  <si>
    <t>User Engagement Metrics for Apps and Websites</t>
  </si>
  <si>
    <t>Raha Golamini</t>
  </si>
  <si>
    <t>https://hengam.io/user-engagement-metrics/</t>
  </si>
  <si>
    <t>Stickiness is calculated as the ratio of Daily Active Users (DAU) to Monthly Active Users (MAU).</t>
  </si>
  <si>
    <t xml:space="preserve">A stickiness percentage of 50% means that the average user of your app is using it 15 out of 30 days that month, or in other words, your users return 15 days in a month. The bigger this number, the more engaged your users seem to be with your product.
</t>
  </si>
  <si>
    <t>Number of downloads</t>
  </si>
  <si>
    <t xml:space="preserve">This will help you evaluate the effectiveness of your marketing efforts and advertising channels, and consequently, to invest your marketing budget where it is currently working for you.
</t>
  </si>
  <si>
    <t>Pageviews are also an indicator of traffic on your website. Pageviews are the most basic of all user engagement metrics, measuring an instance of a user visiting a particular page on your website. Measuring pageviews can help you to understand how often people visit your website. I</t>
  </si>
  <si>
    <t>It can also give you an insight into how good your SEO practices are, since search engines are often the biggest drivers of traffic to websites. Pageviews show traffic but without tying in the context of other related metrics, they can’t help you to fully understand the meaning behind these numbers. As a simple rule of thumb, when `your pageviews increase, it means that the changes you implemented to your campaigns or website content are working — at least in terms of driving traffic.</t>
  </si>
  <si>
    <t>Time on page</t>
  </si>
  <si>
    <t>This defines the time a user spends on your page or stays on your app. This time is a function of session frequency and session length which tells how long users are staying in your app (or on your website) on a daily, weekly or monthly basis.</t>
  </si>
  <si>
    <t>Average session duration</t>
  </si>
  <si>
    <t>This metric is the length of an average session (Session Duration) over a specific time period, divided by the total number of sessions over a specific time period. Average Session Duration (Time on Site /  Time in App) is available on the Google Analytics panel.</t>
  </si>
  <si>
    <t>The problem with using timestamps to track activity is that it cannot track the time spent on the exit page. The exit page is the last page the visitor sees before they exit the website completely. This means that if a visitor spends 5 minutes on your website but does not visit another page, Google Analytics has no way of knowing or recording this. So if someone only visited one page and exited it, Google Analytics records the session duration as 0, regardless of how much time they actually spent on your website. Thus, the values of average session duration and time spent on page reported are usually lower than what they actually are and should not be taken at face value.</t>
  </si>
  <si>
    <t>Retention is the percentage of users that return to your app within a specific time. In fact, stickiness and retention go together to get a better idea on how users interact with the app.</t>
  </si>
  <si>
    <t>Retention tracking displays your most engaged users. It’s good sense to focus on retaining rather than acquiring new ones, because it usually costs less money and effort. No need to mention that nowadays most marketing efforts are focused on increasing customer satisfaction.</t>
  </si>
  <si>
    <t>The bounce rate is inversely proportional to the average session duration, meaning, as the bounce rate increases, the average session duration decreases.</t>
  </si>
  <si>
    <t>The bounce rate gives you an idea of how your landing pages are working. Are they good enough or stating your mission clearly? Do they load fast enough? Dies what you offer as a product of service entice viewers to explore more? If people are leaving without taking any action, you are probably not doing a great job there. You might have high traffic numbers but if you also have high bounce rates, this means your content isn’t making website visitors stick around.
This user engagement metric can also be followed on Google Analytics’ panel. However, keep in mind that if users don’t take an action on your website and quit (no matter they have been on the page for one second or one hour), Google will count it as a bounced visit. So, create call to actions and clickable parts on your landing page to prevent your bounce rates from increasing. Look at your pages with high engagement rates and low bounce rates. Try to figure out what you might have done right on those pages and apply it to other pages.</t>
  </si>
  <si>
    <t>Conversion rate is the percentage of website visitors that complete desired actions.</t>
  </si>
  <si>
    <t>. By calculating the conversion rate at different stages in your funnel, you may get an idea where the users are dropping off and your efforts are being lost.</t>
  </si>
  <si>
    <t>SS.1-159</t>
  </si>
  <si>
    <t>Top UX metric you should be using</t>
  </si>
  <si>
    <t>CSAT is based on a 5-point scale from 1 = very unsatisfied to 5 = very satisfied. 
To calculate the percentage of satisfied customers, divide the total number of customers who selected very satisfied (5) or satisfied (4) by the total number of responses and then multiplying that by 100.</t>
  </si>
  <si>
    <t xml:space="preserve">It measures how satisfied a user is with your brand at a particular touchpoint, like specific features, products, or functionality. 
</t>
  </si>
  <si>
    <t>Emotional rating</t>
  </si>
  <si>
    <t>Emotional ratings, also known as star ratings, have become synonymous with site reviews and online feedback.</t>
  </si>
  <si>
    <t>Emotional and star ratings are popular because they make it easy to capture a customer’s general mood. Plus, many digital natives use emojis daily to share how they feel about content across platforms like Facebook, Instagram, review sites, and the likes.
To measure the emotional or star rating, you simply ask, “How would you rate your experience today on our website [or app]?”</t>
  </si>
  <si>
    <t xml:space="preserve">Customer Effort Score, also known as CES, is a touchpoint metric used to measure usability. How easy was it for your users to accomplish their goal or task on your digital channels?
</t>
  </si>
  <si>
    <t xml:space="preserve">The idea behind CES is that organizations create loyal customers when their users can find what they’re looking for or solve their issues quickly and easily.
According to the Harvard Business Review, 94% of customers who report a low level of effort would repurchase products from the business while 88% would spend more.
</t>
  </si>
  <si>
    <t>NPS is a relationship metric, which means it’s used to measure long-term customer satisfaction and loyalty.</t>
  </si>
  <si>
    <t xml:space="preserve">As a relationship metric, NPS offers an overall assessment of how users perceive their experience across your digital channels.
NPS is not a touchpoint metric like CES and CSAT, but small nuances can be made to make an NPS question more specific,
</t>
  </si>
  <si>
    <t>SS.1-160</t>
  </si>
  <si>
    <t>Top metrics and KPIs to turn your digital product into a success</t>
  </si>
  <si>
    <t>Tuf Gavaz</t>
  </si>
  <si>
    <t>https://www.thefabfew.com/post/top-metrics-and-kpis</t>
  </si>
  <si>
    <t>MRR from the beginning of the month + MRR from new customers - MRR from lost customers.</t>
  </si>
  <si>
    <t>MRR is an effective measure of the health of a business such as a subscription service. There may be seasonal trends to contend with, such as fewer subscribers over the summer holidays, so trends over time should be tracked.</t>
  </si>
  <si>
    <t>revenue</t>
  </si>
  <si>
    <t>Monthly recurring revenue / total number of users.</t>
  </si>
  <si>
    <t>ARPU can highlight if you have too many free or low-paying users. A sudden drop could mean a competitor has entered the market. Many B2B products increase fees year on year to increase ARPU.</t>
  </si>
  <si>
    <t>Average revenue per user * Average customer lifetime</t>
  </si>
  <si>
    <t>This can measure how effective customer retention is. It can inform whether to offer discounts in order to retain customers for longer.</t>
  </si>
  <si>
    <t>gross sales/ number of customers</t>
  </si>
  <si>
    <t>for e-commerce businesses the higher your AOV, the more efficient your logistics will be and the more profitable you'll be. Related metrics are units per transaction (UPT) and the percentage of returned items.</t>
  </si>
  <si>
    <t>the number of times your app was downloaded in a given period of time.</t>
  </si>
  <si>
    <t>New customers</t>
  </si>
  <si>
    <t>The number of customers who have joined in a period of time</t>
  </si>
  <si>
    <t>If your focus is on growth this will be one of your most important metrics.</t>
  </si>
  <si>
    <t>Page Views</t>
  </si>
  <si>
    <t>Which pages are most popular. Use it to identify trends and try to replicate success on other pages.</t>
  </si>
  <si>
    <t>sales &amp; marketing spend / total no. of customers acquired in a given period of time</t>
  </si>
  <si>
    <t>When combined with CLTV it tells you how much you should be spending on acquiring customers and whether you need a new acquisition strategy.</t>
  </si>
  <si>
    <t>a valuable activity performed by a user, such as purchasing an item, setting up a profile, messaging another user</t>
  </si>
  <si>
    <t>whether your product solves your user’s needs. A drop in conversion could indicate a bug or that a new competitor has entered the market. Conversion goals can be set up in Google Analytics.</t>
  </si>
  <si>
    <t>Error rate</t>
  </si>
  <si>
    <t>the percentage of errors per user/per session</t>
  </si>
  <si>
    <t>Customers expect bug-free experiences, so striving to reduce the error rate removes unnecessary frustration from users. Track via app crash reporting tools or logs.</t>
  </si>
  <si>
    <t>the percentage of users who visited only one page of a website or app and left.</t>
  </si>
  <si>
    <t xml:space="preserve">A page with a high bounce rate could indicate poor content or a poor user journey
</t>
  </si>
  <si>
    <t>the number of active users in a given time period. An active user is one who performs a valuable activity such as watching a video, reading an article, sending a message etc</t>
  </si>
  <si>
    <t>An increase in active users over time will indicate you’re working on the right features and that you’re doing a good job at retaining customers.</t>
  </si>
  <si>
    <t>Session Duration</t>
  </si>
  <si>
    <t>the average time your users spend on your service</t>
  </si>
  <si>
    <t>By looking at customers with low session duration you can identify weaknesses in your product and potential areas for improvement</t>
  </si>
  <si>
    <t>By segmenting users based on this metric and analysing user behaviour you can start to formulate plans to move users to a more engaged segment. Consider comparing short-term behaviour to long-term behaviour.</t>
  </si>
  <si>
    <t>The Number of user actions per session</t>
  </si>
  <si>
    <t>This could be measured by things such as plays, likes, shares etc</t>
  </si>
  <si>
    <t>Which features a user is engaged with and which actions they performed. Use this metric when rolling out a new feature to see if it increases engagement. By tracking this for existing features it could highlight any unintended consequences of the new feature. By analysing the differences in user actions for different segments it may reveal the behaviours you need other users to adopt to prevent them from churning. It is particularly useful for A/B tests.</t>
  </si>
  <si>
    <t>Recency, Frequency, Volume</t>
  </si>
  <si>
    <t>how recently a user visited your product, how many times they visited, and how many times they performed an action in a period of time. Give a score out of 5 for Recency, Frequency and Volume respectively and add them together to get an RFV score for each user.</t>
  </si>
  <si>
    <t>By segmenting users based on the score you can identify groups who may accept a price increase, groups who require habit building, or groups likely to churn.</t>
  </si>
  <si>
    <t>(Customers at the end of a period – New customers) / Customers at the start of the period x 100.</t>
  </si>
  <si>
    <t>A positive trend indicates you’re doing well at retaining customers. A sudden drop may signal a new competitor has entered the market. One way to track this is via unique sign-ups and sign-ins.</t>
  </si>
  <si>
    <t xml:space="preserve">How satisfied your customers are. A sudden increase in churn could indicate that a price increase was too large or that there’s an issue with your product. Cross-check with qualitative data from your customer service team, app store rating etc. to help understand the cause.
</t>
  </si>
  <si>
    <t>App store rating</t>
  </si>
  <si>
    <t>It’s one of the easiest ways to grade yourself against your competition in terms of user satisfaction, as all ratings are public. A happy user is far more likely to refer your product to a friend. Some apps try to inflate their rating by only asking users to rate their app after performing a key activity</t>
  </si>
  <si>
    <t>% of promoters – % of detractors. What it tells you: how liked your product or brand are. Users rank your product from 0 to 10. Detractors score between 0-6. Neutrals 7-8. Promoters 9-10</t>
  </si>
  <si>
    <t>SS.1-161</t>
  </si>
  <si>
    <t>Top 10 Digital Marketing Metrics to Track in 2020</t>
  </si>
  <si>
    <t xml:space="preserve">
Mathew Maniyamkott</t>
  </si>
  <si>
    <t>https://surveysparrow.com/blog/digital-marketing-metrics/</t>
  </si>
  <si>
    <t>Number of website visitors</t>
  </si>
  <si>
    <t>The visitors on your website will tell you the kind of effect that most of your campaigns has on your potential customers. You will be able to tell from which channels these people are visiting your website. If you think that there are more visitors from LinkedIn than Facebook, then you need to concentrate on the former. The number of visitors to your website will keep changing every day, week and month. Your objective should be to get it higher. But if you see a downward decline in the number of visitors, then there is something seriously wrong.</t>
  </si>
  <si>
    <t xml:space="preserve">The number of qualified leads that you bring in each month to your business shows the quality of your marketing campaigns. Whenever someone responds to your ad by taking an action, they become a lead. It could be filling an online form to know more about our services, or asking for a demo. But these leads are unqualified, but they are a step above others who haven’t initiated a contact yet.
</t>
  </si>
  <si>
    <t>Cost per conversion</t>
  </si>
  <si>
    <t>Let’s say that the lifetime value of a customer is $100, and you spent $150 to acquire them, then your company will soon shut shop. Even if the lifetime value of a customer is similar to the acquisition cost, you are still not making a profit. You are only wasting your marketing resources.</t>
  </si>
  <si>
    <t>“How likely are you to recommend our product to a friend or family”</t>
  </si>
  <si>
    <t>NPS= % Detractors – % Promoters</t>
  </si>
  <si>
    <t>“How likely are you to recommend our product to a friend or family”
The best part about this metric is that it is easy for your customers to fill and the responses are more likely to do that based on their emotions for the company. So it is also considered as an indicator of loyalty. Let us explain.</t>
  </si>
  <si>
    <t>New sessions</t>
  </si>
  <si>
    <t xml:space="preserve">When you see a decrease in these sessions, you know that there is something wrong as it means that there are fewer people visiting your site. Keep an eye on this metric especially during any promotions as the spike you witness during this period is the effectiveness of it. While it doesn’t directly affect your bottom line, it is still a prediction of how many potential customers are coming to your site. Based on the number of visitors you get every month and the number of conversions, you can even calculate the number of website visitors that you would require to pull off every single conversion.
</t>
  </si>
  <si>
    <t>The Bounce Rate metric that you see on Google Analytics says exactly that. It is the percentage of people who left without engaging or clicking on any page on your website. In a utopian world, your bounce rate would be 0%, but that number is impossible and not worthy of chasing because it is never going to happen.</t>
  </si>
  <si>
    <t>SEO traffic</t>
  </si>
  <si>
    <t>SEO has been important for more than a decade and a half and is a huge contributor to the traffic share of some of the most successful websites. With a lot of importance given to content, SEO’s clout is only going to grow bigger. SEO has to be seen within the context of your marketing efforts as well as website’s performance.
Let’s say you start your SEO marketing efforts, you can’t expect to get results in a few weeks or even one or two months. It is a long-term marketing effort which will take time to show results. Keep benchmarking your organic results on all channels to measure the performance of your SEO efforts.</t>
  </si>
  <si>
    <t>Your website’s conversion rate is not the number of people who have become paid customers after visiting your website. Remember, conversion rarely happens on the first visit. It is when you capture the attention and interest of your user. Conversion Rate is defined as the amount of visitors who have taken some sort of action on your website. It could be filling a form asking for more information about your offering or scheduling a call with your team or sharing contact details to download a PDF that acts as a lead magnet for you.</t>
  </si>
  <si>
    <t xml:space="preserve">It is the ratio of users who click on a specific link that you have posted to the number of users who viewed that particular page. CTR is used to measure the success of a marketing campaign, it is a metric that is usually used for email campaigns.
</t>
  </si>
  <si>
    <t xml:space="preserve">CTR is pivotal to your digital marketing campaigns because it tells you what works when you are trying to reach your correct audience. If you have a high CTR rate, then it means that your targeting is perfect while a low CTR rate will mean that either your copy is bad and not persuasive or you are knocking on the wrong doors.
Elements like the images you use, keywords, CTA, copy, positioning, etc., can seriously affect the chances of your campaign. You can achieve higher CTR by bidding on targeted keywords, integrating keywords with ad text and landing pages, efficiently segmenting keyword groups, etc.
</t>
  </si>
  <si>
    <t>It is the amount of money that a customer is expected to spend on your business over his/her lifetime.</t>
  </si>
  <si>
    <t>CLV= Average value of a purchase*Number of times the customer will purchase in a year* Average length of customer relationship.</t>
  </si>
  <si>
    <t>Your CLV will also tell you who are your most profitable customers, the kind of products that your customers with the highest CLV want, products that are most well-received and wanted.</t>
  </si>
  <si>
    <t>SS.1-162</t>
  </si>
  <si>
    <t>Top digital marketing metrics for your business in 2020</t>
  </si>
  <si>
    <t>Naida Alabata</t>
  </si>
  <si>
    <t>https://awario.com/blog/digital-marketing-metrics-business-2020/</t>
  </si>
  <si>
    <t>Cost per lead (CPL) refers to the average amount of money you spend to generate a new lead or potential customer.</t>
  </si>
  <si>
    <t>To calculate your CPL per channel, take the total amount you’ve spent for each channel within a specific period (ex., per quarter). Then divide it by the number of leads generated through that channel within that time period.</t>
  </si>
  <si>
    <t>It lets you know which channels generate the most leads for the least cost, i.e., the effective and most cost-efficient channels for your business. It helps you decide which marketing channel gets a higher marketing budget allocation, and which ones to cut or drop in your next marketing campaign.</t>
  </si>
  <si>
    <t>For e-commerce sites, conversion rate is the percentage of your site visitors who actually buy from your store. To compute the conversion rate, take your total sales, divide it by your total site visitors, and multiply the result by 100.</t>
  </si>
  <si>
    <t>Return on ad spend (ROAS) refers to the total revenue you get for the total amount you spend on advertising. Measuring your ROAS lets you see how well your ad campaigns are boosting your company’s profit, which campaigns are generating good results, and which ones need to be pulled back.</t>
  </si>
  <si>
    <t xml:space="preserve">ROAS = gross revenue from an ad campaign / total cost of an ad campaign
</t>
  </si>
  <si>
    <t>SS.1-163</t>
  </si>
  <si>
    <t>8 Digital Marketing KPIs to measure in 2021</t>
  </si>
  <si>
    <t>Rock Content</t>
  </si>
  <si>
    <t>https://rockcontent.com/blog/digital-marketing-kpis/</t>
  </si>
  <si>
    <t>This metric shows the individual cost of each lead earned. Thus, it’s possible to understand how much money we spend from the budget to get a new contact. 
The goal is to evaluate if the amount invested is compatible with the efforts applied to get the lead.</t>
  </si>
  <si>
    <t>We apply this KPI to find out what we have invested in turning leads into a converting client. 
That metric is crucial, as it helps to measure the quality of mid-funnel media strategies. The higher the conversion, the better.</t>
  </si>
  <si>
    <t>Depending on the rating chosen by the customer, we arrange them in three groups:
who voted from 9 to 10 are brand enthusiasts;
who voted from 7 to 8 are satisfied, but not so engaged and seeking better products, services, and offers;
who voted from 0 to 6 are dissatisfied customers who may speak ill of the brand.
We calculate by subtracting the lowest level (0 to 6) from the highest level (9 to 10), resulting in the average rating of consumer satisfaction with the company.</t>
  </si>
  <si>
    <t>It sets this KPI to discover the level of customer satisfaction with the business.</t>
  </si>
  <si>
    <t>Monthly website traffic</t>
  </si>
  <si>
    <t xml:space="preserve">Fundamental but straightforward metric, this KPI shows the monthly traffic volume on your website.
</t>
  </si>
  <si>
    <t>You can find this information in Google Analytics, including details like:
visitors in pages;
visitors in product categories;
visitors by price filters;
visitors in landing pages;
visitors on the blog (when it’s integrated into the institutional website).</t>
  </si>
  <si>
    <t>Visit per channel</t>
  </si>
  <si>
    <t xml:space="preserve">Traffic makes the Inbound strategies; after all, the goal is to attract consumers.
</t>
  </si>
  <si>
    <t xml:space="preserve">That’s why visits per channel are so important: they show which channels this traffic was built through.
</t>
  </si>
  <si>
    <t>Average page time is one of the ranking factors that Google’s algorithms consider. If users spend a short time on a page, Google can understand as if the page is not offering all the information the reader is looking for.</t>
  </si>
  <si>
    <t>CTAs conversion rate</t>
  </si>
  <si>
    <t>Using Calls to Action (CTAs) is normally to generate conversions when purchasing an item, downloading content, or accessing a page.</t>
  </si>
  <si>
    <t>Traffic from organic search</t>
  </si>
  <si>
    <t>This KPI is simple: with it, you can visualize the volume of access your site had from a regular Google search. 
This traffic source is free and comes as a result of a good job adapting to the SEO parameters that Google requires. You can find this metric in Analytics as well.</t>
  </si>
  <si>
    <t>SS.1-164</t>
  </si>
  <si>
    <t>The top customer service metrics to measure</t>
  </si>
  <si>
    <t>Qualtricks</t>
  </si>
  <si>
    <t>https://www.qualtrics.com/experience-management/customer/service-metrics/</t>
  </si>
  <si>
    <t>is a commonly used key performance indicator to track how satisfied customers are with your organization’s products and/or services.</t>
  </si>
  <si>
    <t xml:space="preserve">Calculate the (Number of satisfied customers [those who answered with 4s and 5s] / Number of survey responses) x 100 to get the percentage of satisfied customers.
</t>
  </si>
  <si>
    <t>single-item experience metric that measures how much effort a customer has to exert to get an issue resolved, a request fulfilled, a product purchased/returned or a question answered.</t>
  </si>
  <si>
    <t>NPS stands for Net Promoter Score which is an experience metric used in customer experience programs. It’s often held up as the gold standard customer experience metric.</t>
  </si>
  <si>
    <t>Social media monitoring</t>
  </si>
  <si>
    <t>By tracking social media experience metric data, you not only know when to respond to a customer, but understand what feedback they’re providing, so you can put better systems in place to address issues and keep what’s working.</t>
  </si>
  <si>
    <t>also known as customer attrition, in its most basic form is when a customer chooses to stop using your products or services. This experience metric is trickier to measure because there’s no one predictor of churn. You must look at both operational insights (e.g. declining repeat purchases, reduced purchase amounts) whilst their experience along the customer journey is foundational to predicting if they will churn.</t>
  </si>
  <si>
    <t>Identify what factors might make your customers churn, and then measure them month-on-month. But that’s not all, consider what you need to do to retain them, and what the underlying issues are that need resolving.</t>
  </si>
  <si>
    <t>First response time</t>
  </si>
  <si>
    <t>Calculate the (Time of first response – time of customer request). This will give you the [#minutes/hours/days] first response rate. Then, try to beat it.</t>
  </si>
  <si>
    <t>Overall resolution rate</t>
  </si>
  <si>
    <t>Rising resolution rates can indicate the effectiveness of your customer support team, making this operational metric worth your time.</t>
  </si>
  <si>
    <t>Calculate the (Total number of tickets / the number of tickets solved) to get the overall resolution rate metric.</t>
  </si>
  <si>
    <t>The first contact resolution rate measures how many cases require only one contact from the customer.</t>
  </si>
  <si>
    <t>Customer ticket request volume</t>
  </si>
  <si>
    <t>Keeping tabs on this operational metric can flag this issue before it becomes a real problem.</t>
  </si>
  <si>
    <t xml:space="preserve">Compare the amount of support tickets month over month or week over week. Pay particular attention if the number of tickets spikes after a new product or feature release.
</t>
  </si>
  <si>
    <t>Average ticket handling</t>
  </si>
  <si>
    <t>The handling time measures the amount of time an agent actually spends working on a single case.</t>
  </si>
  <si>
    <t>Your goal is a shorter handling time, so your agents can be more effective. Have a time-tracking system where agents manually or automatically track their time per ticket, and review the average time over a period of a week and a month.</t>
  </si>
  <si>
    <t xml:space="preserve">The shorter the time, the more efficient your team is. It’s important not to focus on this operational metric alone, because agents may rush through customer tickets instead of focusing on great customer service to improve it.
</t>
  </si>
  <si>
    <t>SS.1-165</t>
  </si>
  <si>
    <t>The Top 7 Metrics A Growth Hacker Watches… and You Should Too</t>
  </si>
  <si>
    <t>Martin Jones</t>
  </si>
  <si>
    <t>https://www.coxblue.com/the-top-7-metrics-a-growth-hacker-watches-and-you-should-too/</t>
  </si>
  <si>
    <t>Average lead close rate</t>
  </si>
  <si>
    <t xml:space="preserve">Industry-wide data indicates that customer and employee referrals are the most influential factor in many lead-to-deal conversions, distantly followed by website and social media referrals. Armed with the knowledge of your primary lead sources, double down on the energy and efforts placed there, like free trials and purchase rewards.
</t>
  </si>
  <si>
    <t>Monthly goals by channel</t>
  </si>
  <si>
    <t>By knowing which digital channels are best connecting with your customers, you can influence where your business concentrates its digital marketing to maximize reach.</t>
  </si>
  <si>
    <t>CTA clickthrough rate</t>
  </si>
  <si>
    <t>Whether your content solves a prospect’s immediate problem or tickles their semi-dormant “someday” want or need, the knowledge of which topics drive action can be your secret weapon.</t>
  </si>
  <si>
    <t>Net Promoter Score (NPS), often measured quarterly, is one method for simply determining if your customers find your product or service worthy of a recommendation to their peer or industry network.</t>
  </si>
  <si>
    <t>how many customers have been gained and how many have fallen off during a given period of time can be insightful.</t>
  </si>
  <si>
    <t xml:space="preserve">A significant rise in customers lost, for example, could suggest a widespread product issue, poor customer experience, or other problem requiring deeper exploration.
</t>
  </si>
  <si>
    <t>Our multi-channel purchase landscape, while convenient for the buyer, can wreck a little havoc for the brand. Purchases made online, in an ideal world, would be connected with those made in brick-and-mortar stores</t>
  </si>
  <si>
    <t>SS.1-166</t>
  </si>
  <si>
    <t>The Top 5 Customer Onboarding Metrics And How To Leverage Them</t>
  </si>
  <si>
    <t>Mia Jacobs</t>
  </si>
  <si>
    <t>https://blog.totango.com/2019/04/the-top-5-customer-onboarding-metrics-and-how-to-leverage-them-fc/</t>
  </si>
  <si>
    <t>Time to complete onboarding</t>
  </si>
  <si>
    <t>The onboarding phase should be focused on demonstrating and achieving results—fast. A customer is in the onboarding phase until they can independently incorporate your product into their workflow. The faster customers become independent, the faster they begin to experience value.</t>
  </si>
  <si>
    <t>The onboarding phase begins with the first experience of the product and ends when the customer can use it independently. It’s helpful to measure how many days it takes to complete that process in order to get an overview of your performance.</t>
  </si>
  <si>
    <t xml:space="preserve">
Striving for a quick onboarding process means assessing the success of previous campaigns and establishing realistic goals for the completion of each stage within the onboarding phase. The goal is to effectively communicate how the product works and how the customer can use it to realize value.</t>
  </si>
  <si>
    <t>onboarding</t>
  </si>
  <si>
    <t>Customer progression</t>
  </si>
  <si>
    <t>Customer progression is a granular version of the overall “time to complete” metric. Here, the onboarding phase is broken down into its component parts.</t>
  </si>
  <si>
    <t>This is an easily quantifiable measure of the time taken to complete individual training components. By noting when each component was started and completed, you can see how well you are explaining each relevant piece of your product.</t>
  </si>
  <si>
    <t xml:space="preserve">If the goal is to get the customer working with your product faster, this metric will alert you to any potential bottlenecks or pain points within the onboarding phase. Working to alleviate these snags will increase customer satisfaction.
</t>
  </si>
  <si>
    <t>Your customers will likely have a lot of questions and run into some obstacles. Provide regular surveys and feedback forums, and log common queries and pain points in your customer success platform.</t>
  </si>
  <si>
    <t>You should be able to effectively track the number of surveys, direct questionnaires, and customer forums against the frequency of customer responses. Balancing these response rates against benchmarked norms can let you know how effectively you are listening to your customers.</t>
  </si>
  <si>
    <t>Customers want personalized experiences, so it is crucial that you allow customers to talk to you.  Measuring customer response rate is the best way to decide if your current practices facilitate that conversation.</t>
  </si>
  <si>
    <t>Escalation response time</t>
  </si>
  <si>
    <t xml:space="preserve">Delays in escalation response time during onboarding causes delays in customer education. You should prioritize escalation responses during the onboarding phase and seek satisfactory outcomes within days rather than weeks.
</t>
  </si>
  <si>
    <t>Escalation response time is simply a measure of the time between the logging of a complaint and its resolution. Tracking such responses in your customer success platform will identify escalation trends and alert you to any systemic problems.</t>
  </si>
  <si>
    <t>Onboarding is about getting customers comfortable with your product as quickly as possible. When you quickly resolve a customer complaint or provide a satisfactory answer to a question, you build trust and loyalty.</t>
  </si>
  <si>
    <t>Adoption rate measures how often and how effectively the customer is using your product. You want every customer to become dependent on the product so that they equate it with business success.</t>
  </si>
  <si>
    <t>Early adoption rates will give you insight into the effectiveness of your onboarding process. Successful early adoption forces us to consider how each aspect of onboarding contributes directly to product use and the realization of business goals.</t>
  </si>
  <si>
    <t>SS.1-167</t>
  </si>
  <si>
    <t>THE TOP 5 CUSTOMER EXPERIENCE METRICS: HOW TO MEASURE CUSTOMER SUCCESS IN THE NEXT NORMAL</t>
  </si>
  <si>
    <t>WalkMe</t>
  </si>
  <si>
    <t>https://blog.walkme.com/customer-experience-metrics/</t>
  </si>
  <si>
    <t>Intent</t>
  </si>
  <si>
    <t>Visitor intent measures why users visit a website or page.</t>
  </si>
  <si>
    <t>One way businesses measure intent is through website analytics. Successful business leaders utilize this data to learn: the terms that attract users to the site, which pages users visit, and how long users stay on web pages.</t>
  </si>
  <si>
    <t>This metric helps companies:
Find out what users want when they first land on a specific site.
Learn what problems visitors are trying to solve.
Gain insight into audience needs.
Create more relevant websites, products, and content.</t>
  </si>
  <si>
    <t>surveys</t>
  </si>
  <si>
    <t>measures how satisfied customers are with a product, service, or experience with a company.</t>
  </si>
  <si>
    <t xml:space="preserve">To gauge customer satisfaction, you can provide surveys to consumers at various touchpoints throughout the journey. Ask customers to rate their experience on a scale of 1 to 10 — and learn what pain points might be red flags for your brand.
By asking your customers “How satisfied are you with this [experience, product, or service]?” you then have a starting point to boost loyalty.
Follow-up questions can dig deeper, asking for reasons behind the rating or ways to improve the experience.
</t>
  </si>
  <si>
    <t>gauges the customer’s overall satisfaction with and perception of a brand. This metric helps businesses assess the loyalty of their customer relationships.</t>
  </si>
  <si>
    <t>To measure a customer’s perceived level of ease when using a product or service, companies analyze the customer effort score (CES).</t>
  </si>
  <si>
    <t>refers to the rate at which customers abandon a product, service, or brand.</t>
  </si>
  <si>
    <t>This quantitative metric can be segmented and measured in the following ways:
Calculating overall customer churn during different time frames: monthly, quarterly, annually. Calculating customer churn based on specific customer cohorts at different time periods. For instance, a business can identify churn rates of a customer cohort that signed up for a specific promotion.
Measuring churn during specific stages of the customer journey.
Segmenting churn by customer type, and subscription plan.</t>
  </si>
  <si>
    <t>SS.1-168</t>
  </si>
  <si>
    <t>The Right SaaS Metrics for Each Stage of Your Company</t>
  </si>
  <si>
    <t>Leandro Faria</t>
  </si>
  <si>
    <t>https://www.saasholic.com/the-right-saas-metrics-for-each-stage-of-your-company/</t>
  </si>
  <si>
    <t>Super Early stage</t>
  </si>
  <si>
    <t>Website visits</t>
  </si>
  <si>
    <t>Early stage</t>
  </si>
  <si>
    <t>Growth stage</t>
  </si>
  <si>
    <t>Up-sell</t>
  </si>
  <si>
    <t>Cross-sell &amp; Down-sell</t>
  </si>
  <si>
    <t>Cohort Analysis</t>
  </si>
  <si>
    <t>Expenses</t>
  </si>
  <si>
    <t>Forecasted Sales &amp; Quotas</t>
  </si>
  <si>
    <t>Public company</t>
  </si>
  <si>
    <t>Marketing Penetration</t>
  </si>
  <si>
    <t>Segmentation</t>
  </si>
  <si>
    <t>SS.1-169</t>
  </si>
  <si>
    <t>The Most Important Metrics in Digital Marketing: CAC and LTV</t>
  </si>
  <si>
    <t>Nine Peaks Media</t>
  </si>
  <si>
    <t>https://ninepeaksmedia.com/the-most-important-metrics-in-digital-marketing-cac-and-ltv</t>
  </si>
  <si>
    <t>how much money you will need to spend before a lead finally purchases your product or service, or in short, converts into an actual customer.</t>
  </si>
  <si>
    <t>Determining CAC is actually really simple:divide your total marketing expenses during a certain period with the number of customers acquired.
 The Average Approach: Here, you assume all channels contribute equally in acquiring customers. This thought roots on the belief that each channel supports the next: your ads support your blog posts, organic search support ads, etc.
The Ideal Approach: Ideally, we should calculate CAC based on the channel’s direct contribution. This can be really difficult, but the latest technologies have helped us achieve this better. For example, conversion tracking pixels in PPC ads will let us know exactly how many customers we acquired.</t>
  </si>
  <si>
    <t>CAC is a very useful metric to determine the profitability of your company, and so is often used by early-stage investors and incubators to analyze the scalability of a new company. For internal operations, and especially marketers, CAC is mainly used to optimize the ROI of advertising campaigns. When CAC can be reduced, it will translate into a bigger profit margin.</t>
  </si>
  <si>
    <t>Lifetime Value (LTV) or Customer Lifetime Value (CLV) is a metric that is specifically designed to resolve this type of situations, and it is also one of the most popular and effective marketing metrics to analyze marketing costs and customer acquisition strategy.</t>
  </si>
  <si>
    <t>There are many different approaches in calculating LTV. In fact, a lot of big companies adopt several different methods to calculate their LTV. So, ultimately your LTV calculation will be based on your company’s philosophy on customer retention.
Here, we will share several of the most common calculation methods, which can act as a great building block for your future calculation.</t>
  </si>
  <si>
    <t>The focus of CAC is generally how we can acquire a lot of customers, and how cost-efficient we can do so. However, we can’t always make everything cheaper, and so the LTV shifts our focus on how to maximize our acquisition spending instead of minimizing cost.
In an ideal world, we will strive to get both, but the truth is, it is always more costly to acquire new customers (see CAC above) than retaining existing ones. And so, the primary focus of our businesses should be increasing LTV, either by maximizing revenue during that lifetime, or extending the lifetime period.
By focusing on LTV, we shift our paradigm on our customers: their value is not short-term, but rather long-term with repetitive purchases.</t>
  </si>
  <si>
    <t>SS.1-170</t>
  </si>
  <si>
    <t>The Digital Marketing Metrics That Matter in 2020</t>
  </si>
  <si>
    <t>Clark Smith</t>
  </si>
  <si>
    <t>https://www.webmastered.com/digital-marketing-metrics-that-matter-in-2020/</t>
  </si>
  <si>
    <t>Registered accounts</t>
  </si>
  <si>
    <t>vanity metric</t>
  </si>
  <si>
    <t>Having 10,000 registered accounts can be meaningless if you only have 100 active monthly users.</t>
  </si>
  <si>
    <t>If the page, for example, is a landing page for an ebook download – what good would 100,000 page views be if there’s a miniscule amount of downloads?</t>
  </si>
  <si>
    <t>Number of page likes/follows</t>
  </si>
  <si>
    <t xml:space="preserve">While no one would say no to a million Facebook followers, what good would that be if your posts regularly gets just around 100 likes and even fewer engagement?
</t>
  </si>
  <si>
    <t>As alluded to earlier, traffic at face value is essentially a vanity metrics. But broken down into segments, it’s a valuable digital marketing metric to monitor. The five channels that you should segment your traffic into include:</t>
  </si>
  <si>
    <t>Organic – Visitors who came to your website because it showed up on a search engine results page (SERP).
Direct – Those who typed in your URL to get directly to your site.
Referral – Those who reached your website from another website via link.
Social – Those who were directed via social media.
Paid – Those who clicked on a paid ad or promoted piece of content.</t>
  </si>
  <si>
    <t xml:space="preserve">This is helpful because it lets you know which visitors are more likely to convert as returning visitors are obviously interested enough to have come back to your site. If you’re not getting enough new visitors, it could mean that you need to work on things like SEO, social media marketing, or your content strategy as good content is a major factor in visitors returning. As noted by Envision-Creative, you should aim to have around 25-50% of your total number of visitors to be returning visitors.
Additionally, you should also look at your mobile traffic, as nearly 80% of internet usage was mobile in 2018. More and more people are on the go, so having a solid mobile presence, with a mobile-optimized website is crucial in these modern times.
</t>
  </si>
  <si>
    <t>This metric gives you a good idea of how well you’re engaging visitors across your site. As such, it can help you see where you can improve specific things like poor navigation and content quality. It’s also important to note that desktop visitors typically spend more time exploring a website than mobile users, as those on mobile often need to find what they need quickly, as opposed to desktop users who are more thorough in their searches.</t>
  </si>
  <si>
    <t>Engageent</t>
  </si>
  <si>
    <t>The bounce rate is the percentage of visitors that leave your website almost immediately after getting there. This refers to users that get to your website but do not engage at all – not clicking on any links and leaving soon after.</t>
  </si>
  <si>
    <t>These can also tell you certain things. Perhaps the external link directing them to your site doesn’t have an accurate description. Or maybe you’re not using keywords that are relevant to the content on that particular page. If visitors aren’t finding what they expect to when they get to your site, they will leave right away.</t>
  </si>
  <si>
    <t>It’s also acquired pretty simply, by surveying customers on a scale of 0 to 10 how likely they are to recommend a company to a friend or colleague. Then, based on their ratings, customers are classified into three categories: detractors (lower or equal to 6), passives (7-8), and promoters (9-10). The NPS is determined by subtracting the percentage of customers who are detractors from the percentage of promoters.</t>
  </si>
  <si>
    <t>NPS basically measures customer experience and their willingness to recommend a company and its products and services to others. It is often used as a proxy for gauging customers’ overall satisfaction with a company and its products, as well as their loyalty to the brand.</t>
  </si>
  <si>
    <t xml:space="preserve">Conversion rate = (conversions/total visitors) * 100
</t>
  </si>
  <si>
    <t>Apart from telling you your conversion rate, this also indicates the effectivity of your website elements. A conversion rate that leaves much to be desired, on the other hand, can signal that you need to do a better job of optimizing things like your landing pages, calls to action, and overall website design.</t>
  </si>
  <si>
    <t>This digital marketing metric, often referred to as CTR, is one that measures the number of clicks advertisers receive on their ads per number of impressions. Basically, it’s the percentage of people who view your ad and then actually go on to click the ad.</t>
  </si>
  <si>
    <t xml:space="preserve">Total clicks on ad / Total impressions
</t>
  </si>
  <si>
    <t xml:space="preserve">A high CTR indicates a successful pay-per-click (PPC) campaign as it directly affects not just your Quality Score, but also how much you pay every time a user clicks your search ad. As pointed out by Word Stream, if you’re advertising on relevant queries, achieving a high CTR means that you are driving the highest possible number of people to your offering.
</t>
  </si>
  <si>
    <t>This KPI measures how cost-effective your campaigns are when it comes to generating new leads. To wit, a lead is a potential customer that has expressed interest in your product or service by completing a goal. Tracking this provides marketers with a tangible dollar figure, giving them an understanding into how much money is appropriate to spend on acquiring new leads.</t>
  </si>
  <si>
    <t>This is basically the actual price you pay for each click in your PPC campaigns. As a note, a click on your PPC text ads or display banner ads represent a visit or an interaction with your offering. Each click in a PPC campaigns indicates an interest from a user searching for something that you’re offering. It is exactly this sort of interest and attention that you’re paying for as an advertiser.</t>
  </si>
  <si>
    <t>CLV = Average value of a purchase * Number of times the customer will purchase in a year * average length of customer relationship (in years)</t>
  </si>
  <si>
    <t>Customer Lifetime Value (CLV) indicates the amount of money a customer is expected to spend on your business during their lifetime. As noted by Shopify, this is an important metric to keep an eye on because it aids your decisions on how much to invest in acquiring new customers as well as retaining existing ones. So, for example, if you determine that a customer’s CLV is $700, it wouldn’t be wise to spend $1,000 to acquire and keep them.</t>
  </si>
  <si>
    <t>But to dive into CAC more specifically, when it comes to this KPI – it doesn’t matter where the lead came from – this metric is a catchall that takes into account the entire sales and marketing spend over a certain period of time, relating to how many new customers were acquired in that same period.</t>
  </si>
  <si>
    <t>Of course, while the two above metrics can be insightful on their own, they’re even better combined. The CLV to CAC ratio serves as an excellent barometer for a business’ health, as it gives valuable insight into its efficiency.
So for example, if you have a CLV to CAC ration of 5:1, it means that for every dollar you spend, you get $5 in customer value. This hypothetical number is a great one as the industry standard for growing SaaS companies is at 3:1.
As a note, your CAC must be measured over a specified period of time, and has to account for the time it takes for a lead to become a customer. This is so, because say, you hold an event in March that gathers a good number of qualified leads. Those leads may not convert until the end of the second quarter. So if you were to look at your CAC just for March, it wouldn’t be an accurate reflection of your efforts.</t>
  </si>
  <si>
    <t xml:space="preserve">As the name implies, customer retention rate (CRR) represents the percentage of customers the company has retained over a specific period. This KPI is important because it costs as much as seven times more to acquire a new customer than it does to retain an existing one. Additionally, it is the existing customers who are more likely to be loyal to your brand, and may even become advocates. They’re also 50% more likely to try a new product, and spend 31% more, on average, than a new customer.
</t>
  </si>
  <si>
    <t>Revenue per visitor</t>
  </si>
  <si>
    <t>While this metric is more related to traffic, it ultimately is tied to revenue. This is basically the amount of money generated each time a customer visits your website. To calculate it, you basically divide the total revenue by the total number of visitors you have. And its importance is in being able to place a number on the value of each visitor.</t>
  </si>
  <si>
    <t xml:space="preserve">One of the more direct metrics to measure, return on ad spend (ROAS) is simply the total revenue generated from a specific marketing channel, divided by the total spend on that channel. So if you spent $10,000 on paid search in the fourth quarter of 2019 and generated a revenue of $40,000 – your ROAS for paid search is $4.
</t>
  </si>
  <si>
    <t>And finally, this is what it all really boils down to. If you really want to get a clear picture of how the many different moving parts of your digital marketing machinations are impacting your business, you should be able to measure your digital marketing ROI.
While on the surface this is simply the measure of the profit or loss you generate from your digital marketing campaigns based on the money invested, it also shows you how effective your budget allocation is. If you don’t take the time and effort to measure your digital marketing ROI, you’re effectively taking a shot in the dark, blindly executing campaigns that you won’t have an idea of if it brings money in.</t>
  </si>
  <si>
    <t>SS.1-171</t>
  </si>
  <si>
    <t>The 10 Most Important Digital Marketing Metrics To Start Tracking This Week</t>
  </si>
  <si>
    <t>Mike Lieberman</t>
  </si>
  <si>
    <t>https://www.square2marketing.com/blog/the-10-most-important-digital-marketing-metrics-to-start-tracking-this-week</t>
  </si>
  <si>
    <t>Website visitors</t>
  </si>
  <si>
    <t>While there is no direct correlation between an increase in website visitors and an increase in revenue, it’s a good indicator of the health   your marketing in general, and it’s an excellent indicator of how well your inbound marketing is doing. Website visitors consists of all the potential sources of visitor traffic. It includes people who found you organically on search engines, people who found you on other websites and clicked over, people who found you on social media, people who read your email marketing and clicked over, people who saw your paid advertising and people who looked for you directly (typing your name into the browser). When you aggregate all of these sources, you get your website visitor number, and you should see how reflective this is on a lot of tactical marketing execution.</t>
  </si>
  <si>
    <t>Site-wide conversion rate</t>
  </si>
  <si>
    <t>This is the total number of visitors divided by the total number of conversions across your entire site.</t>
  </si>
  <si>
    <t>It’s usually not hard to increase the site-wide conversion rate. You need two tools: the landing page and the content offer. If your site is struggling, most of the time you don’t have enough content, you don’t have the right content or you’re not placing content on the right pages to drive those conversions.
For example, if all of your content is in a resources section, that might sound like the right move on paper, but that’s not aligned with your prospect journey. People don’t want to wade through all of your stuff to find what they’re looking for. They want content served up to them in context to their search and their journey. You have to move the right content to the right page and present it in the right way to drive conversions</t>
  </si>
  <si>
    <t>Conversion Rate On Top-Visited Site Page</t>
  </si>
  <si>
    <t>Page-specific conversion rates are typically much higher than site-wide conversion rates. Site page conversion rates can run between 40% and 60%. If I was starting to collect key metrics for my site, I’d be regularly looking at the conversion rate for the top five most-visited pages on my site. You should be doing the same.</t>
  </si>
  <si>
    <t>Number of visitors from organic search</t>
  </si>
  <si>
    <t>This give you an indication of how well your site is working to drive people who are searching for you or information related to you. This is critical. If you’re not visible on the search engines, you are invisible to your prospects. There are no benchmarks for how many of your overall site visitors should be from organic search, but you should know that number and be working hard to make sure it goes up month over month (not the percentage, but the actual number of visitors to your site from organic visits).
Typically, you have two ways to improve this number. The first is to make sure the site is working technically. A lot of factors go into whether your site pages are ranking. Some of those factors include page speed, responsiveness of the page (its rendering on mobile devices), the state of your IP address and even how you have your images optimized. By making these technical adjustments, you can see increases in rankings and organic visitors</t>
  </si>
  <si>
    <t>Blog subscribers</t>
  </si>
  <si>
    <t>This might be a little more controversial than the other numbers, but I’m a big believer in making sure you’re talking to your prospects, even when your sales and marketing is in between campaigns. Your blog provides an excellent way to stay connected to your prospects and continue the conversation about your company and how you help.</t>
  </si>
  <si>
    <t>Close rate on proposals submitted</t>
  </si>
  <si>
    <t>Once you know your number, one way to drive it up is to look at your paperwork. We see so many documents filled with legalese. This slows down your sales process, makes your prospects nervous and takes away from your value conversation. We also see a lot of companies spending way too much time talking about themselves and not enough time talking about how they’re going to help and how much they’re going to contribute. Make sure this final document is all about your clients and not all about your company.</t>
  </si>
  <si>
    <t>Percentage Of Sales-Accepted Leads From Marketing-Qualified Leads</t>
  </si>
  <si>
    <t xml:space="preserve">Under the umbrella of cross-over metric, this is tops. The number of sales-accepted leads as a percentage of total leads generated tells you how good your marketing is at filling up the top of the sales team’s pipeline. If this number is low, the leads you’re generating are not good sales leads. They might be great marketing leads (meaning they’re interested), but you also need leads who want to talk to sales.
</t>
  </si>
  <si>
    <t>SS.1.-172</t>
  </si>
  <si>
    <t>The 7 essential digital marketing tools that will make your life easier</t>
  </si>
  <si>
    <t>ALMA MUÑOZ</t>
  </si>
  <si>
    <t>https://blog.saleslayer.com/the-7-essential-digital-marketing-tools-that-will-make-your-life-easier</t>
  </si>
  <si>
    <t>Website metric</t>
  </si>
  <si>
    <t>Google Analytics, Optimizely or Pendo</t>
  </si>
  <si>
    <t>SS.1-173</t>
  </si>
  <si>
    <t xml:space="preserve">The 5 Elements of a Unified Marketing Strategy: Print and Digital
</t>
  </si>
  <si>
    <t>Jessica Thiefels</t>
  </si>
  <si>
    <t>https://www.score.org/blog/5-elements-unified-marketing-strategy-print-and-digital</t>
  </si>
  <si>
    <t>Downloads of a digital product</t>
  </si>
  <si>
    <t>SS.1-174</t>
  </si>
  <si>
    <t>Strengths &amp; Weaknesses of 7 Metrics Used to Evaluate Website Experiences</t>
  </si>
  <si>
    <t>Liam Burns</t>
  </si>
  <si>
    <t>https://decibel.com/blog/strengths-weaknesses-of-7-metrics-used-to-evaluate-website-experiences/</t>
  </si>
  <si>
    <t>CSAT allows you to determine the general levels of customer satisfaction behind your customer experiences. While you can make connections between feedback and experiences, this data is subjectively based on customer opinions and fails to link to specific experiences affecting scores. This limits optimizers from changing nuanced issues like a clunky user interface undermining engagements and lowering CSAT scores.</t>
  </si>
  <si>
    <t>Repeat visits</t>
  </si>
  <si>
    <t xml:space="preserve">s you can identify the positive site experiences and journeys prompting those reoccurring user sessions. From here you discover overlapping patterns between journeys, and you can try to replicate those experiences within those that resulted in abandonment.
</t>
  </si>
  <si>
    <t>However, web analysts cannot easily pinpoint whether experiences versus other buying factors promote these repeat visits. Without certainty, optimizing user experience using this data could backfire if the patterns deduced are just coincidental rather than real trends behind user journeys.</t>
  </si>
  <si>
    <t>Conversion rates highlight your success at convincing customers to complete an intended call to action – whether it’s a sale at checkout or signing up for a new bank account.</t>
  </si>
  <si>
    <t xml:space="preserve">Unfortunately, too many variables like price and selection affect purchasing decisions, which makes conversion-based experience data highly unreliable. Perhaps you have several popular products that create so much demand it supersedes possible experience issues embedded within those website or app experiences.
</t>
  </si>
  <si>
    <t>retention rate</t>
  </si>
  <si>
    <t>With these journeys, you can categorize user experiences by their ability to maintain and increase customer loyalty versus those causing frustration and lost customers.</t>
  </si>
  <si>
    <t>Like conversion rates, there are several purchasing factors beyond user experience that impact retention, which makes this data inconclusive. Without insights definitively pointing to something like a seamless account experience that keeps customers loyal, your team will be forced to guess which elements of the user journey work versus don’t.</t>
  </si>
  <si>
    <t>A user’s time on site allows you to measure experiences leading to longer versus shorter sessions. These differing session times indicate how certain experiences impact a user’s time on site, and you can dig into session lengths that don’t match the expected time on site for each journey.</t>
  </si>
  <si>
    <t>In most cases, time on site data is more descriptive of user sessions rather than prescriptive for new optimizations. For instance, a short session could mean a user found the product they needed immediately, or that missing landing page content forced the user to bounce early – time is not necessarily tied to quality.</t>
  </si>
  <si>
    <t xml:space="preserve">A notable industry favorite, NPS gauges experience quality through the likelihood of customer referrals. With NPS, you can determine which journeys generated high-loyalty customers, and further investigate experiences to find key touchpoints that supported and promoted those positive results.
</t>
  </si>
  <si>
    <t>The key flaw here lies in broad scoring data failing to indicate detailed experiences impacting customer loyalty. This forces web analysts to make tedious correlations and estimations based on this data, which makes website or app optimizations imprecise.</t>
  </si>
  <si>
    <t>Digital experience score</t>
  </si>
  <si>
    <t xml:space="preserve">The core pitfall of the customer experience metrics listed so far comes from a lack of definitive data that pinpoints the specific web experiences impacting metric results. This uncertainty will limit the success of your optimization program.
</t>
  </si>
  <si>
    <t>SS.1-175</t>
  </si>
  <si>
    <t>Special Feature - Measuring up: Five key metrics to help Banks measure their "Digital Maturity"</t>
  </si>
  <si>
    <t>MARK ATHERTON</t>
  </si>
  <si>
    <t>https://www.rfigroup.com/rfi-group/news/special-feature-measuring-five-key-metrics-help-banks-measure-their-digital-maturity</t>
  </si>
  <si>
    <t>Digital engagement</t>
  </si>
  <si>
    <t>To drive customer loyalty, banks need to constantly innovate. Savvy banks gamify their services so that people will treat them like a financial Fitbit that lets users track their wealth.</t>
  </si>
  <si>
    <t>Pace of adoption</t>
  </si>
  <si>
    <t>Another measure is an institution’s ability to add a new customer entirely online and originate products digitally across the customer’s lifecycle</t>
  </si>
  <si>
    <t>SS.1-176</t>
  </si>
  <si>
    <t>Q&amp;A with Digital Transformation Experts: Lauren Chan Lee, Product Management Leader, Formerly</t>
  </si>
  <si>
    <t>Ashley Sefferman</t>
  </si>
  <si>
    <t>https://www.business2community.com/expert-interviews/qa-with-digital-transformation-experts-lauren-chan-lee-product-management-leader-formerly-care-com-02365292</t>
  </si>
  <si>
    <t>shows how customers love your product</t>
  </si>
  <si>
    <t>SS.1-177</t>
  </si>
  <si>
    <t>Product Management 101: Product AnalyticsPro</t>
  </si>
  <si>
    <t>ProductCraft</t>
  </si>
  <si>
    <t>https://productcraft.com/best-practices/product-management-101-product-analytics/</t>
  </si>
  <si>
    <t>SS.1-178</t>
  </si>
  <si>
    <t>Product Management – Vision, Strategy, and Metrics</t>
  </si>
  <si>
    <t>Eddie Perez</t>
  </si>
  <si>
    <t>https://www.qentelli.com/thought-leadership/insights/product-management-vision-strategy-and-metrics</t>
  </si>
  <si>
    <t>Pirate metrics</t>
  </si>
  <si>
    <t>Acquisition, Activation, Retentin, Referral, Revenue</t>
  </si>
  <si>
    <t>SS.1-179</t>
  </si>
  <si>
    <t xml:space="preserve">
Plant The Flag: How we set metrics for digital products</t>
  </si>
  <si>
    <t xml:space="preserve">
Maarten Van den Bossche</t>
  </si>
  <si>
    <t>https://www.customerlabs.com/blog/difference-between-product-and-marketing-analytics/</t>
  </si>
  <si>
    <t>North Star metrics</t>
  </si>
  <si>
    <t>The North Star Metric, or One Metric That Matters, is a single metric that shows what success looks like. It mostly is a complex metric that’s very product-specific. It includes a timeframe, user activity and takes into account as much context as possible. Some examples from big platforms include:
Soundcloud: Monthly Active Listeners
WhatsApp: Messages Sent
Airbnb: Nights Booked</t>
  </si>
  <si>
    <t>To make the North Star Metric more actionable, we need to divide it into 2-4 objectives. These are qualitative statements that define the fields of action. For example this could be something like ‘Improve our First User Experience’.
These objectives are then made measurable by splitting them up into 2-3 key results. These are the targets we’ll be aiming for through the coming months. So for the ‘Improve our First User Experience’ the first key results could be ‘Increase account creation to 75%’.</t>
  </si>
  <si>
    <t>SS.1-80</t>
  </si>
  <si>
    <t>Picking the Right Product Metrics to Track and Optimize</t>
  </si>
  <si>
    <t>Heap</t>
  </si>
  <si>
    <t>https://heap.io/topics/product-metrics-kpis</t>
  </si>
  <si>
    <t>is the total amount of revenue your product brings in each month. It’s useful for predicting cash flow and financial health, as well as surfacing revenue trends.</t>
  </si>
  <si>
    <t xml:space="preserve">MRR = Number of customers x amount each customer pays per month
</t>
  </si>
  <si>
    <t>is the amount the average customer spends on your product during their relationship with the company. It’s useful for understanding how much you should spend to acquire customers, and for identifying the customers you should be pursuing (hint: it’s usually the customers with the highest LTV).</t>
  </si>
  <si>
    <t>CLTV = Average Order Value x purchase frequency x customer lifespan. If the average customer makes two $40 purchases each year, and does this for five years, your CLV is $40 x 2 x 5 = $400.</t>
  </si>
  <si>
    <t>is the average amount your company spends to acquire a new customer.</t>
  </si>
  <si>
    <t>CAC = Total cost (marketing + sales)/Number of new customers</t>
  </si>
  <si>
    <t>CAC is useful for measuring the efficiency of marketing and sales activities, and for knowing if the amount your company spends to acquire new customers is worth the revenue they bring in.</t>
  </si>
  <si>
    <t xml:space="preserve">is the percentage of users who stop using your product over a specified period of time. It tracks your company’s ability to retain customers, and is often used as a proxy for customer satisfaction.
</t>
  </si>
  <si>
    <t xml:space="preserve">Churn rate = (Number of users beginning – Number of users end)/Number of users beginning
</t>
  </si>
  <si>
    <t>is the percentage of users who move past exploring your product or feature and start to use it in earnest.</t>
  </si>
  <si>
    <t xml:space="preserve">How it’s calculated: First, determine what event(s) count as “adoption.” In general this should be an action that signifies a customer’s getting value from the product, or using for the purposes it was designed. This may require a customer to have used a product or feature multiple times.
</t>
  </si>
  <si>
    <t>Adoption rate = (Number of new users / Total number of users) x 100</t>
  </si>
  <si>
    <t>measures the frequency with which users engage with your product, and is meant to capture value gained from your product, with the assumption that users who engage with your product more often are getting more value from it. For SaaS companies in particular, DAU/MAU is often a key measurement of retention and growth.</t>
  </si>
  <si>
    <t>Ratio = (DAU/MAU) x 100</t>
  </si>
  <si>
    <t>measures how many people complete a specified action in your product, called the conversion event.</t>
  </si>
  <si>
    <t>Conversion rate = number of conversions / the total number of visitors</t>
  </si>
  <si>
    <t xml:space="preserve">Conversion rates measure how effectively your product guides users to take the action you want them to take—making a purchase, downloading an ebook, filling out a form, or any other action that matters to you.
</t>
  </si>
  <si>
    <t>Session per user</t>
  </si>
  <si>
    <t>measures the number of times an average user has been active in your site or product. Expectations for number of sessions may vary across industry.</t>
  </si>
  <si>
    <t xml:space="preserve">Number of sessions per user = Sessions / Total users
</t>
  </si>
  <si>
    <t xml:space="preserve">measures overall perception of and/or satisfaction with a brand, product, or feature.
</t>
  </si>
  <si>
    <t>NPS = Percentage of promoters – Percentage of detractors</t>
  </si>
  <si>
    <t xml:space="preserve">Acquisition describes your ability to attract people to your product, and start transforming them from visitors into users. Acquisition activities are often the purview of marketing and sales, and can be tracked by channel, vertical, and campaign, alongside other sources or activities.
</t>
  </si>
  <si>
    <t>Acquisition rate = Number of users acquired / specified time period</t>
  </si>
  <si>
    <t>captures the moment when a user first gets value from your product—usually the moment when that user first does the thing your product is built for them to do. The activation moment is often the customer’s first encounter with the work of the product team, who should ideally work to bring the user to this event (the “aha moment”) as quickly as possible.</t>
  </si>
  <si>
    <t>Activation rate = Number of activated users/ Total number of users</t>
  </si>
  <si>
    <t xml:space="preserve">describes your product’s ability to keep users engaged over a longer period of time. Of all the pirate metrics, retention is the one that most captures product-market fit. (Learn more about Product-Market Fit here!) In SaaS especially, retention rates tend to correlate highly with revenue.
</t>
  </si>
  <si>
    <t>Retention rate = Number of continuing users / Number of customers you started with</t>
  </si>
  <si>
    <t xml:space="preserve">measures your product or company’s ability to induce customers to advocate for your product and bring other customers in. Increasing referrals is a great way to lower CAC. Referral rates also offer strong signal on customer loyalty.
</t>
  </si>
  <si>
    <t xml:space="preserve">Referral rate = Number of referred purchases / Number of total purchases
</t>
  </si>
  <si>
    <t xml:space="preserve">is the key metric for business success, and the ultimate goal of the other pirate metrics. There are endless ways to break up and understand revenue streams — you can track revenue by audience, channel, product, or any number of other things.
</t>
  </si>
  <si>
    <t>Vanity metrics</t>
  </si>
  <si>
    <t>measures the percentage of people who leave your site after visiting only one page, and tells you almost nothing. Is your messaging wrong? Maybe. Are you bringing in the wrong people? Maybe. Is your site poorly constructed? Maybe. Bounce rate is also an easy metric to game—just find an easy way to bring people to a second page.</t>
  </si>
  <si>
    <t>is more often misleading than useful. Increased time on a page may indicate that users are engaged, but may also reflect a user’s having gone idle or being confused. Easily skewed by bot traffic.</t>
  </si>
  <si>
    <t>SS-1.181</t>
  </si>
  <si>
    <t>Picking The Right Digital Marketing KPIs For Your B2B Company</t>
  </si>
  <si>
    <t>Alana Mulligan</t>
  </si>
  <si>
    <t>https://www.grabsome.io/blog/digital-marketing-kpis-for-b2b-company</t>
  </si>
  <si>
    <t>Popular pages</t>
  </si>
  <si>
    <t>Shows the traffic volume to different pages on your website.</t>
  </si>
  <si>
    <t>Engagements</t>
  </si>
  <si>
    <t>Return visits</t>
  </si>
  <si>
    <t>How many people came back to your site within a given period?</t>
  </si>
  <si>
    <t>How long do visitors stay on your website?</t>
  </si>
  <si>
    <t>It is the number of first-time visitors to your site. It shows the level of your visibility.</t>
  </si>
  <si>
    <t xml:space="preserve">Number of visitors who visit your site and leave immediately.
</t>
  </si>
  <si>
    <t>Campaign traffic</t>
  </si>
  <si>
    <t>Visitors due to tracked online campaigns</t>
  </si>
  <si>
    <t xml:space="preserve">Visitors that visit your site by typing your website address on their browser.
</t>
  </si>
  <si>
    <t>Visitors through search engine results.</t>
  </si>
  <si>
    <t>Visitors that come to your site by clicking on links from other websites.</t>
  </si>
  <si>
    <t>Total conversions:</t>
  </si>
  <si>
    <t xml:space="preserve">Measured differently based on the purpose and structure of your site.
</t>
  </si>
  <si>
    <t>SS.1-182</t>
  </si>
  <si>
    <t>ONBOARDING STRATEGIES AND METRICS TO GET YOUR CUSTOMERS ONLINE</t>
  </si>
  <si>
    <t>Mart Vissers</t>
  </si>
  <si>
    <t>https://blog.onegini.com/definitions-strategies-and-metrics-to-get-customers-online</t>
  </si>
  <si>
    <t>Measure this with a reduction in marketing costs per customer and an increas</t>
  </si>
  <si>
    <t>SS.1-183</t>
  </si>
  <si>
    <t>Monitoring User Experience Through Product Usage Metrics</t>
  </si>
  <si>
    <t>Jerrod Larson, Daan Lindhout</t>
  </si>
  <si>
    <t>https://boxesandarrows.com/monitoring-user-experience-through-product-usage-metrics/</t>
  </si>
  <si>
    <t xml:space="preserve">Feature use	</t>
  </si>
  <si>
    <t>% of customers interacting with each key, critical feature or page, sorted by frequency</t>
  </si>
  <si>
    <t>How much use do key, critical features/pages receive as a proportion of all traffic? Understanding how much use certain features get in a product or website can reveal what areas a UX team should focus on.</t>
  </si>
  <si>
    <t>Time to first interaction</t>
  </si>
  <si>
    <t>Average or median time until customers first interact with frequent, critical functions, listed by duration</t>
  </si>
  <si>
    <t>How long does it take people to interact with key, critical features/pages for the first time? This metric can indicate discoverability issues with common tasks/actions, confusion about what a certain page or feature is for, or general information overload.</t>
  </si>
  <si>
    <t>Filters/Sorts used by customers, sorted by frequency</t>
  </si>
  <si>
    <t>What are the most typical ways customers filter or sort information in our displays? Filtering or sorting can reveal customer preference as to what information should be displayed or how that information should be ordered.</t>
  </si>
  <si>
    <t>Abandon rate</t>
  </si>
  <si>
    <t>Abandonment (or “fallout”) by page/step/feature, sorted by frequency</t>
  </si>
  <si>
    <t>Which pages, steps, or features drive site or product abandonment? Which pages, steps, or features drive site or product abandonment?</t>
  </si>
  <si>
    <t>Device/ Browser behaviors</t>
  </si>
  <si>
    <t>Conversions/abandonments, sorted by devices/browser types</t>
  </si>
  <si>
    <t>What are customer abandonment and/or conversion rates by device type and browser? Are there any anomalies? Reviewing conversions/abandonments and other types of success/failure rates by browser and/or device types can reveal where issues might exist for customers with specific technology configurations, highlighting QA issues.</t>
  </si>
  <si>
    <t>Navigational patterns</t>
  </si>
  <si>
    <t>Heat maps and/or fallout charts of click streams by page/feature</t>
  </si>
  <si>
    <t>What is the navigational behavior of customers? Where do customers tend to click on a given page and how do they proceed through important workflows? Heat maps, fallout charts and other visualizations of click stream data can reveal unexpected customer behavior in frequent, critical task flows. They can also reveal where valuable content should or should not go.</t>
  </si>
  <si>
    <t>heatmaps</t>
  </si>
  <si>
    <t>Navigation depth</t>
  </si>
  <si>
    <t>Scrolling depth on key pages/feature</t>
  </si>
  <si>
    <t>How deep into a page or feature do customers tend to scroll? Scrolling depth can reveal places where customers tend to get stuck, or reveal where valuable content should or should not go.</t>
  </si>
  <si>
    <t>“Back” and “undo” functions</t>
  </si>
  <si>
    <t>Frequency of back button or undo button use, sorted by feature/page</t>
  </si>
  <si>
    <t>Where do customers tend to use their browser “back” buttons or use the product’s “undo” functionality most often? Back button or undo button use can reveal areas in the product or site that customers frequently make mistakes or suggest confusing navigation.</t>
  </si>
  <si>
    <t>Repeated actions</t>
  </si>
  <si>
    <t>List of actions customers tend to repeat more than once during a session, sorted by frequency</t>
  </si>
  <si>
    <t>What actions do customers repeat within a session? Repeated actions within the same session can indicate mistakes or confusion. For example, repetitively adding or removing the same thing, repetitive navigation between tabs, or adding something new and canceling several times in a row can all indicate customer confusion. Similarly, repeated use of help features is a red flag.</t>
  </si>
  <si>
    <t xml:space="preserve">Active users	</t>
  </si>
  <si>
    <t>Average daily, weekly, and/or monthly users</t>
  </si>
  <si>
    <t>How much traffic does the product receive, and is it increasing or decreasing over time? Usage trends can help teams determine if a product is getting better/more popular or not.</t>
  </si>
  <si>
    <t>Revisit frequency listed by feature use and/or customer profile</t>
  </si>
  <si>
    <t>To what extent do people revisit our site/application? Repeat visits are a measure of customer engagement, particularly if prior visits resulted in conversions or completed processes.</t>
  </si>
  <si>
    <t>Average or median session durations compared to prior time period</t>
  </si>
  <si>
    <t>How long do customers spend in the product by day, week, month (etc.)? Measuring the extent to which customers rely on a particular product by measuring frequency of use can help identify how vital a product is to customers. For example, if customers tend to spend a long time on a particular site or in a particular product, that may be a sign that customers find the service important or beneficial (or conversely that the feature is hard to use and is thus time-consuming!)</t>
  </si>
  <si>
    <t>Future duration</t>
  </si>
  <si>
    <t>Time spent using key, critical features, sorted by duration</t>
  </si>
  <si>
    <t>How long do customers spend on key, critical features? This metric can be the result of many things, and thus, it is one of the most challenging to interpret. This metric can reveal areas of a product that are hard to use, but it may also reveal areas of the product that are most important to customers.</t>
  </si>
  <si>
    <t>The number of people signing-up for a service compared to a prior time period</t>
  </si>
  <si>
    <t>What is the rate of people signing-up for the product or service? This metric can reveal how loyal a customer base is, and tracking over time can reveal the effectiveness of efforts to create more customer loyalty.</t>
  </si>
  <si>
    <t xml:space="preserve">Sign ins	</t>
  </si>
  <si>
    <t>The number of people signing-in to the product or service compared to a prior time period</t>
  </si>
  <si>
    <t>What is the rate of people signing-in to the product or service? Related to product stickiness, this metric can reveal trends in engagement.</t>
  </si>
  <si>
    <t>Themes</t>
  </si>
  <si>
    <t>Word cloud of themes of customer feedback about product or feature from various channels (social media, customer care channels, etc.)</t>
  </si>
  <si>
    <t>What are customers saying most frequently about the product or service in social media, customer care, or elsewhere? Word clouds can reveal a number of things about a product based on what is frequently said: they can identify features that are causing pain/delight, they can identify intention, they can identify feature gaps, and so on.</t>
  </si>
  <si>
    <t>Voice of customer</t>
  </si>
  <si>
    <t xml:space="preserve">Customer sentiment	</t>
  </si>
  <si>
    <t>Sentiment of customer feedback about product or feature from various channels (social media, customer care, etc.), tracked over time</t>
  </si>
  <si>
    <t>What’s the overall sentiment of feedback received about the product or feature? Sentiment can convey the relative satisfaction customers have with a product and can be helpful in understanding the overall experience people have with a product.</t>
  </si>
  <si>
    <t>SS.1-184</t>
  </si>
  <si>
    <t>Metrics That Help Marketers Track and Expand</t>
  </si>
  <si>
    <t>Act-On</t>
  </si>
  <si>
    <t>https://act-on.com/blog/metrics-to-help-you-track-brand-demand-and-expand/</t>
  </si>
  <si>
    <t>Of all the leads that you attract to the top of the funnel, how many convert to the next stage, giving you permission to market to them? Or to ask a further question: how many of these does marketing deem worthy of working with (marketing accepted leads).</t>
  </si>
  <si>
    <t>Sales-qualified leads</t>
  </si>
  <si>
    <t>Once marketing has accepted and nurtured leads, and deemed them ready for sales, how many does sales accept and deem “opportunities”?</t>
  </si>
  <si>
    <t>Win rate.</t>
  </si>
  <si>
    <t>Of all the leads from all the activities that become closed sales and generate revenue, what percentage close?</t>
  </si>
  <si>
    <t>Win rate sourced from marketing</t>
  </si>
  <si>
    <t>And what percentage are sourced from marketing?</t>
  </si>
  <si>
    <t>Metrics That Matter for Product Managers: The Fundamentals - Part 1</t>
  </si>
  <si>
    <t>Lexi Sydow</t>
  </si>
  <si>
    <t>https://www.appannie.com/en/insights/market-data/metrics-that-matter-for-product-managers-the-fundamentals-part-1/</t>
  </si>
  <si>
    <t>Time spent</t>
  </si>
  <si>
    <t>is a key metric for success in the app economy and for most categories it indicates the degree to which your customers are engaged and receiving value from your app. his metric can be broken down into two key components, the amount of users an app has and how long each user spends using the app.</t>
  </si>
  <si>
    <t>number of user * average time per user</t>
  </si>
  <si>
    <t>a commonly used metric to measure how many people engage with an app each month, which is the first part of the equation for calculating Total Tim</t>
  </si>
  <si>
    <t>Losing or Getting Outpaced in Monthly Active Users:
Identify key features that your app is either missing or not delivering properly by mining its ratings and reviews, as well as those of your competitors, to compare user sentiment.
Benchmark your app’s retention rate against the rest of your industry. If your app is not retaining new users well, this is a sign to its assess features, functionality and onboarding process for opportunities to increase stickiness.
Launch re-engagement and acquisition campaigns, including push notifications, referral incentives for friends and family and targeted advertising.</t>
  </si>
  <si>
    <t>Average time per user</t>
  </si>
  <si>
    <t>After MAU, it is also important to investigate Average Time Per User, the other key component of the Total Time equation</t>
  </si>
  <si>
    <t>Decreasing or Getting Outpaced in Average Time Per User:
Encourage or reward habitual use of your app – through more frequent and/or longer sessions – by optimizing your app’s features.
Provide more relevant content or products to your customers by optimizing your app’s personalization functionality.</t>
  </si>
  <si>
    <t>SS.1-185</t>
  </si>
  <si>
    <t>Measuring Customer Service Effectiveness: eCommerce Customer Service and Support Metrics that matter</t>
  </si>
  <si>
    <t>Simba Dube</t>
  </si>
  <si>
    <t>https://www.invespcro.com/blog/measuring-customer-service-effectiveness-customer-service-and-support-metrics-that-matter/</t>
  </si>
  <si>
    <t>also known as the first reply time, is a metric used to measure the number of minutes (or hours) elapsed between the time a customer submits a case and the time they get a response. To avoid being penalized for the time off the clock, measure this metric in business hours.</t>
  </si>
  <si>
    <t xml:space="preserve">The first response is the customer’s first impression of your support team. If you want to satisfy your customers, then it’s best that you keep the first response time as short as possible. The shorter it is, the happier the customers will be. Tracking this metric helps you see if you’re leading with a good impression.
</t>
  </si>
  <si>
    <t>Overall Resolution Rate</t>
  </si>
  <si>
    <t>You can basically think of the overall resolution rate as the percentage at which your company fulfills customer requests.</t>
  </si>
  <si>
    <t>(# of service requested -  # of service requests not completed) / number of requests received</t>
  </si>
  <si>
    <t>The first contact resolution rate is the percentage of customer complaints or issues resolved on the first interaction with the customer. This is one of the metrics that show you the effectiveness of your customer service department.</t>
  </si>
  <si>
    <t>Ticket request volume</t>
  </si>
  <si>
    <t xml:space="preserve">Ticket request volume simply refers to the total number of conversations in your customer service inbox. In other words, good customer service is all about being able to deal with requests quickly –regardless of the number of ticket requests you get. 
</t>
  </si>
  <si>
    <t>Average ticket handing time</t>
  </si>
  <si>
    <t xml:space="preserve">Ticket handling time is the average time that an agent spends working on a service desk ticket before escalating or closing the ticket. Alternatively, ticket handling time is an indirect measure of ticket complexity.
</t>
  </si>
  <si>
    <t xml:space="preserve">This metric measures how much effort a customer has to exert to get an issue resolved, a request fulfilled, a product purchased/returned or a question answered.  The idea behind this metric is that customers are more loyal to a product or service that is easier to use. So in other terms, the customer effort score measures user experience with a product or service. 
</t>
  </si>
  <si>
    <t>The idea behind this metric is that customers are more loyal to a product or service that is easier to use. So in other terms, the customer effort score measures user experience with a product or service.</t>
  </si>
  <si>
    <t>Customer success</t>
  </si>
  <si>
    <t>The net promoter score gauges a customer’s overall opinion on a company. You also have to track it if you want to evaluate and improve customer loyalty.</t>
  </si>
  <si>
    <t>Churn rate, also known as the rate of attrition, is a metric that calculates the number of customers who leave a product over a given period of time.</t>
  </si>
  <si>
    <t>There are a few different ways of calculating the customer churn rate. The easiest way is to take all the customers you lose in one month and divide it by the total number of customers you had at the beginning of the month. Do not include any new sales from that month.</t>
  </si>
  <si>
    <t>is the average amount of money your customers will spend on your business over the entire life of your relationship. This metric might sound so far-fetched, but it matters more than you think. Failure to track it can leave you behind the curve.</t>
  </si>
  <si>
    <t>Your customers are not just worth the amount of money they use to buy your products or services today. But if you are able to retain them, they have future value as customers.CLV is important because, the higher the number of customers, the greater the profits.</t>
  </si>
  <si>
    <t>SS.1-186</t>
  </si>
  <si>
    <t>Measuring ad success – a guide to metrics</t>
  </si>
  <si>
    <t>Bannerflow</t>
  </si>
  <si>
    <t>https://www.bannerflow.com/blog/measuring-ad-success-guide-metrics/</t>
  </si>
  <si>
    <t>Impressions</t>
  </si>
  <si>
    <t>equates to the total number of times your ad has been served. This doesn’t show the amount of individuals that have seen your ad, though, as it may be shown to the same user more than once.</t>
  </si>
  <si>
    <t>Impressions give you a fairly good idea of how your ad is doing in general terms, but as a statistic on its own, it’s not so useful. It doesn’t give you info about overall reach, or conversion. It is, generally speaking, the way you pay for your ad campaigns, which is why it tends to be such a common metric. You’ll usually pay a set fee per impression.</t>
  </si>
  <si>
    <t xml:space="preserve">is exactly as it sounds. It measures the number of users which actually click on your online display ad, whether that takes the form of a native advertisement or a banner.
</t>
  </si>
  <si>
    <t>Viewers</t>
  </si>
  <si>
    <t>This is a similar sort of number to the Impressions, but instead of counting the number of times the ad is served, it counts the number of different users which have seen the ad. Or rather, potentially seen. The figure still doesn’t take into account whether the user actually looked at the ad, but it’s still a useful metric.</t>
  </si>
  <si>
    <t>Conversions/Return on Investment</t>
  </si>
  <si>
    <t>For most advertisers, this is going to be the most important metric of all. After all, if you’re investing money in advertising, the sole purpose is to make more than you invest. Even with this relatively straightforward method of measuring success, there are still a few variables you need to be mindful of.</t>
  </si>
  <si>
    <t>SS.1-187</t>
  </si>
  <si>
    <t>Cart Abandonment Rate</t>
  </si>
  <si>
    <t>Laura Smous</t>
  </si>
  <si>
    <t>https://www.adroll.com/blog/marketing/measurement-metrics-for-digital-marketing-success</t>
  </si>
  <si>
    <t>his is exactly what it sounds like — how many visitors leave your site during checkout versus how many go through with their purchase.</t>
  </si>
  <si>
    <t>This lets you know if there’s something in the checkout process that’s turning off shoppers and making them leave, like limited payment options. You can calculate your cart abandonment rate with this formula: 1-[(# of completed transactions) / (# of shopping carts created with at least 1 item in the cart) x 100].</t>
  </si>
  <si>
    <t>As the name implies, this KPI is a measurement how many people take the exit ramp off your website after viewing just one page. This is a good indicator of whether the page you’re leading traffic to is resonating with your target audience.</t>
  </si>
  <si>
    <t>High bounce rates often indicate the visitor has had an unpleasant or irrelevant experience—in which case, you’ve got some optimizing to do. There are a few quick changes you can easily implement to reduce bounce rate. First, make sure the messaging and keywords from your ads, emails, and search terms match your destination landing page. Slow page load times can also increase bounce rates. Product pages that are not generating as much revenue probably lack pertinent information or appealing imagery.</t>
  </si>
  <si>
    <t>This is the number of visitors that took the action you wanted (like making a purchase) divided by the total number of visitors to your website</t>
  </si>
  <si>
    <t>Calculating this number helps you measure how effective your messaging is, and how successful your content is at convincing your visitors to take an action.</t>
  </si>
  <si>
    <t>his is the total amount of money used on a set of ads divided by the number of completed actions attributed to an ad or campaign</t>
  </si>
  <si>
    <t xml:space="preserve">You can use this measurement metric to understand the direct revenue impact of your marketing campaigns and figure out how much ROI each tactic is providing.
</t>
  </si>
  <si>
    <t>This is the percentage of customers you keep over a specific time period</t>
  </si>
  <si>
    <t>To calculate, take the number of customers at the end of a period, like the end of the quarter, and subtract the number of new customers you acquired during the same period.</t>
  </si>
  <si>
    <t>Return on Ad Spend</t>
  </si>
  <si>
    <t>This KPI tracks how much money you make for every dollar you spend on ads.</t>
  </si>
  <si>
    <t xml:space="preserve">A positive ROAS means that you’re making more than you’re spending on ads. This metric lets you know if your marketing is working — or not, depending on whether your ROAS is positive or negative.
</t>
  </si>
  <si>
    <t>SS.1-188</t>
  </si>
  <si>
    <t>How to create a dashboard to put your metrics in order</t>
  </si>
  <si>
    <t>Marco Russo</t>
  </si>
  <si>
    <t>https://en.paradigmadigital.com/techbiz/how-to-create-a-dashboard-to-put-your-metrics-in-order/</t>
  </si>
  <si>
    <t>Return On-Ad Spend</t>
  </si>
  <si>
    <t>the return for every €1 spent in advertising.</t>
  </si>
  <si>
    <t>Data Studio</t>
  </si>
  <si>
    <t>Data studio</t>
  </si>
  <si>
    <t>Sales</t>
  </si>
  <si>
    <t>Micro conversion</t>
  </si>
  <si>
    <t>the percentage of the details of product data sheets viewed that has actually been read; the ratio of actions regarding a post on a blog; the percentage of the total scrollable length (x%) that has been scrolled on a certain post.</t>
  </si>
  <si>
    <t>SS.1-189</t>
  </si>
  <si>
    <t>How to capture, measure and convert Digital Engagement?</t>
  </si>
  <si>
    <t>Digital Consumer</t>
  </si>
  <si>
    <t>https://www.thedigitalconsumer.org/single-post/2017/02/24/How-to-capture-measure-and-convert-Digital-Engagement</t>
  </si>
  <si>
    <t>Reach rate</t>
  </si>
  <si>
    <t>This metric is the percentage of visitors to your digital channel that are new compared to consumers returning.</t>
  </si>
  <si>
    <t>This metric highlights to you if your brand, the digital channel and content is reaching and engaging to new consumers. It highlights if your brand and digital offerings are being sought after.</t>
  </si>
  <si>
    <t>Sentiment Rate</t>
  </si>
  <si>
    <t>This metric is the percentage of likes/shares/comments per number of visitors.</t>
  </si>
  <si>
    <t>This metric highlights to you how the digital consumer feel about your content, your brand to like it, share it or comment on it.</t>
  </si>
  <si>
    <t>Amplification Rate</t>
  </si>
  <si>
    <t>This metric is the percentage of content, posts or articles shared compared to the overall.</t>
  </si>
  <si>
    <t xml:space="preserve">This metric highlights to you that your digital consumers trust your content, brand and product offering to share it further. 
</t>
  </si>
  <si>
    <t>Adherence Rate</t>
  </si>
  <si>
    <t>This metric is the duration a digital consumer is spending on your digital channel from the moment they land till they leave.</t>
  </si>
  <si>
    <t xml:space="preserve">This metric highlights to you whether your digital consumers are enjoying and engaged with your content and therefore satisfied. It shows the quality of your content and consumer experience. 
 </t>
  </si>
  <si>
    <t>Satisfaction metric</t>
  </si>
  <si>
    <t>This metric is the percentage of visitors are "converted" and made a purchase, filled a form or even gave feedback.</t>
  </si>
  <si>
    <t>This metric highlights to you the percentage of users who are satisfied and convinced by your product or service offering and their experience to spend their money and time with you.</t>
  </si>
  <si>
    <t>This metric is the percentage of visitors to the digital channel that are not new.</t>
  </si>
  <si>
    <t xml:space="preserve">This metric highlights to you if your digital consumer are satisfied with their experience and are loyal to your brand, product and service offerings. 
</t>
  </si>
  <si>
    <t>This metric is the percentage of users that visit only one section of your digital channel before exiting the channel.</t>
  </si>
  <si>
    <t xml:space="preserve">This metric highlights to you what your digital consumers want and is most important to them. It shows the strength of your content, structure of the channel on the different devices and of course your search engine optimization strategy (Users will "bounce" off quickly if they searched for cars and arrived to a bicycle site for example). 
 </t>
  </si>
  <si>
    <t>Interaction metrics</t>
  </si>
  <si>
    <t>Efficiency Rate</t>
  </si>
  <si>
    <t>This metric is the number of clicks per particular task a user need to accomplish within your digital channel.</t>
  </si>
  <si>
    <t>This metric highlights to you the effort the digital consumer faces to accomplish what you want them to do on that channel (e.g. visiting multiple areas, complete a multi-step sign-up process, etc...).</t>
  </si>
  <si>
    <t>SS.1-190</t>
  </si>
  <si>
    <t>How to build Product Metrics that matter</t>
  </si>
  <si>
    <t>Nagini Indugula</t>
  </si>
  <si>
    <t>https://medium.com/@nagini_i/how-to-build-product-metrics-that-matter-681a61604b72</t>
  </si>
  <si>
    <t>Should be a leading indicator of what lies ahead for the company. Should be a metric that captures user value creation or measures successful user journeys. Should be something that you stick with for a good time and is not something you change every couple weeks.</t>
  </si>
  <si>
    <t>User segment metrics</t>
  </si>
  <si>
    <t>New Users that signed up.
Monthly Active Users (MAUs) or WAUs or DAUs (depending on the frequency of usage for your product) — These are your repeat users.
You can break the above user segments by various dimensions — behavioral or demographic based etc</t>
  </si>
  <si>
    <t>User Segment metrics help you better understand the various types of users. It may be based on where they are in the life cycle, or based on particular behaviors/milestones, or demographics.</t>
  </si>
  <si>
    <t>Action metrics</t>
  </si>
  <si>
    <t>how users are interacting with your product. Think button clicks, filters, page views, or other conversion metrics. Activation is the process that converts a New User into an Active User. This is the first time a user is interacting with your product. In establishing the metrics here, think about key milestones or actions you want the New User to take in the first week or 10 days so they become a repeat user. Remember in this phase you are still “winning them over”, so continuing to share your core value prop and gaining credibility is important.</t>
  </si>
  <si>
    <t>Profile setup (eg: Upload a photo, Add a Video, Edit Bio etc). For an online jobs marketplace it could be Uploading a resume.
Setup of Preferences. For an online jobs marketplace it could be preferences like Location, Years of experience, Pay Preference etc
Downloading mobile app and setting up notifications.
Accessing content or other resources.</t>
  </si>
  <si>
    <t>Milestones metrics</t>
  </si>
  <si>
    <t xml:space="preserve">efers to specific points in the customer lifecycle or user journey that are worthy of monitoring. Are there any key milestones during this phase that are worthy of monitoring? Maybe you want to establish completion of preferences, or reaching 80% profile completion as a key milestones. Are the users deriving value/benefit already? If yes, measure those outcomes.
</t>
  </si>
  <si>
    <t>Outcome metrics</t>
  </si>
  <si>
    <t xml:space="preserve">refer to value based benefit metrics. Are there any key milestones during this phase that are worthy of monitoring? Maybe you want to establish completion of preferences, or reaching 80% profile completion as a key milestones. Are the users deriving value/benefit already? If yes, measure those outcomes.
</t>
  </si>
  <si>
    <t>SS.1-191</t>
  </si>
  <si>
    <t xml:space="preserve">Have You Defined the Right UX Metrics?
</t>
  </si>
  <si>
    <t>Voice+Code</t>
  </si>
  <si>
    <t>https://www.voiceandcode.com/our-insights/2020/6/22/have-you-defined-the-right-ux-metrics</t>
  </si>
  <si>
    <t>UX metrics</t>
  </si>
  <si>
    <t xml:space="preserve">Sometimes what you need to measure isn’t obvious or simple to measure. Often, there are underlying issues in the user experience that need to be addressed prior to expecting users to take a larger action like making a purchase, signing up for the service, or sharing with a friend. Identifying and fixing those issues or gaps and measuring that impact is often the key stepping stone in reaching the larger organizational goals.
</t>
  </si>
  <si>
    <t>SS.1-192</t>
  </si>
  <si>
    <t>The Guide to Product Metrics</t>
  </si>
  <si>
    <t>Mixpanel</t>
  </si>
  <si>
    <t>https://mixpanel.com/content/guide-to-product-metrics/full-report/</t>
  </si>
  <si>
    <t>Reach</t>
  </si>
  <si>
    <t>Reach is the total number of people who have used the product in a recent time period.  For consumer companies, it could be the number of paid accounts, or users who have made a purchase in the past three months.</t>
  </si>
  <si>
    <t>Activation is a foundational step that primes a new user to become an active user.</t>
  </si>
  <si>
    <t>We recommend viewing the metric as a percentage of new users rather than a count, in order to isolate it from natural user growth. That way you can know if you’re more successful at activating users over time.</t>
  </si>
  <si>
    <t>Active users are people who have taken a key action and received value from your product within a recent time period.  Value could be defined as one action, like playing a song, or a set of actions, such as playing 3 songs and creating a playlist.</t>
  </si>
  <si>
    <t>Engagement is different than active usage because it measures a deeper level of commitment to the product. It accounts for both the frequency and cadence of completing key actions, answering the question, “how engaged are your active users?”</t>
  </si>
  <si>
    <t>Engagement could be defined as the number of key actions taken, minutes of video watched or number of transactions completed. It’s important to divide this by your active user count to measure the depth of engagement per user with your product.</t>
  </si>
  <si>
    <t>Retention is the metric that shows whether your product has staying power.</t>
  </si>
  <si>
    <t xml:space="preserve">are you bringing in the kinds of people who will stick around? Are you giving those who have already come through the door enough reason to come back?
</t>
  </si>
  <si>
    <t>Weekly active subscribers</t>
  </si>
  <si>
    <t xml:space="preserve">The crucial aspect of any active user metric is to define what makes a user active. Here, expecting a paid subscriber to watch at least one video every week makes sense, because any fewer would mean they aren’t getting enough value to justify the cost of the subscription.
</t>
  </si>
  <si>
    <t>Subscribers</t>
  </si>
  <si>
    <t>The number of paid subscribers is the ceiling for weekly active subscribers, making it the right reach metric. Subscriptions are the life-blood of this business because they provide recurring revenue.</t>
  </si>
  <si>
    <t xml:space="preserve"> If new subscribers are increasing, but retained are declining, then there is a churn problem. If retained subscribers are growing, but new subscribers are not, then there is an acquisition issue.
</t>
  </si>
  <si>
    <t>New users</t>
  </si>
  <si>
    <t>This tracks only the new user cohort and shows the percent that become a subscriber within 7 days of their first visit.</t>
  </si>
  <si>
    <t>Minutes viewed / WAS</t>
  </si>
  <si>
    <t>This metric quantifies the value each user gets from the product. The more engaged users are, the more value they get. Minutes viewed is a natural measure of value received in a video product, and dividing that by weekly active subscribers (WAS) normalizes the number.</t>
  </si>
  <si>
    <t>1-month buyer retention</t>
  </si>
  <si>
    <t>The retention time frame of one week captures the typical viewing cycle. It’s long enough to see accurate trends but short enough to make a change if the featured content or product experience is driving down viewership.</t>
  </si>
  <si>
    <t>This metric is important if you run pricing promotions or test different pricing structures.</t>
  </si>
  <si>
    <t>Weekly active buyers</t>
  </si>
  <si>
    <t>Site visitors who browsed may come back, but aren’t included in the focus metric because they aren’t yet driving value for the business.</t>
  </si>
  <si>
    <t>The reach metric also includes people who have searched or browsed recently. This gives product owners a good sense for who may make a purchase in the near future. They’ve broken this metric into new users and existing ones, and among those, sorted by reactivated and retained.</t>
  </si>
  <si>
    <t>1st purchase in 7 days / New users</t>
  </si>
  <si>
    <t>This tracks only the new user cohort and shows how many of them make a purchase within seven days of first searching or browsing. The two sub-metrics track the health of specific parts of the user journey, from showing up to purchasing.</t>
  </si>
  <si>
    <t>Bought items / WAB</t>
  </si>
  <si>
    <t>Multi-item shopping trips are a fast way to increase revenue for this retailer. If the shopper has already found something they like and inputted credit card information, adding items to the cart is minimal incremental effort.</t>
  </si>
  <si>
    <t xml:space="preserve">This looks at whether buyers return to make another purchase the following month, which is in line with this company’s customers’ buying habits.
</t>
  </si>
  <si>
    <t>Average buying price</t>
  </si>
  <si>
    <t>This metric measures the average price per item purchased and you should strive for trends that match your pricing strategy. This company’s goal is to offer low prices, so they want this number to go down and total cart size to go up. A luxury goods retailer would want a higher average buying price, but in turn, wouldn’t expect a large number of items per purchase.</t>
  </si>
  <si>
    <t>SS.1-193</t>
  </si>
  <si>
    <t>Growth Audit for E-commerce and Beyond - Site Performance</t>
  </si>
  <si>
    <t>Feifan Wang</t>
  </si>
  <si>
    <t>https://fei.is/digital-product-audit-for-ecommerce-and-beyond-site-performance/</t>
  </si>
  <si>
    <t>Speed</t>
  </si>
  <si>
    <t>This tool tells you how fast your site is in the eyes of the almighty Google and provides you with specific recommendations to improve the score.</t>
  </si>
  <si>
    <t>A lower Bounce Rate indicates that less people are leaving right away due to slow site speed. The goal here is to retain the impatient users. Reducing Bounce Rate is crucial for a marketing-driven organization since every click has a concrete dollar amount tied to it.</t>
  </si>
  <si>
    <t>Google’s PageSpeed Insights</t>
  </si>
  <si>
    <t>Pageviews per Session</t>
  </si>
  <si>
    <t>A higher Pageviews per Session indicates that user has confidence in the performance of the site and is not hesitant to keep exploring. Such hesitancy can arise from not wanting to wait for another long page load.</t>
  </si>
  <si>
    <t>SS.1-194</t>
  </si>
  <si>
    <t>Five Metrics for Measuring Ecommerce Personalization Success</t>
  </si>
  <si>
    <t>Cosmas Wong</t>
  </si>
  <si>
    <t>https://risnews.com/five-metrics-measuring-ecommerce-personalization-success</t>
  </si>
  <si>
    <t>Revenue per visit</t>
  </si>
  <si>
    <t>Rvenue per visit is essentially the average amount each customer spent for a single checkout purchase, in-store or online, over a specific amount of time.</t>
  </si>
  <si>
    <t>As the average revenue for a certain customer increases or decreases, retailers can start to gauge how well their personalized communications are performing. If revenue increases, retailers can identify whether or not offers are being redeemed, as well as which offers are being used more. Alternatively, if revenue for any particular customer decreases, retailers can see whether the customer has started to forgo certain offers and discern whether they need to switch up product recommendations.</t>
  </si>
  <si>
    <t>When analyzing a personalization program, retailers should measure how many customers redeemed deals and offers that were specifically tailored for them, and ignore conversions for any store-wide offers or sales that were pushed en masse to their entire customer base.</t>
  </si>
  <si>
    <t>A conversion rate assessment across a retailer's collective consumer base will give an overall indication of its personalization success.</t>
  </si>
  <si>
    <t>Shopping card abandonment</t>
  </si>
  <si>
    <t>this metric reveals a wealth of information for retailers, and represents an opportunity for retailers to deliver relevant and timely product recommendations before customers abandon their carts.</t>
  </si>
  <si>
    <t>ustomer lifetime value sheds light on the amount of profit a customer is expected to generate over the lifetime of her relationship with a single retailer. It also lets retailers know who's going to invest time, energy and money in your products and services for the long haul, and who's not. The more a customer comes back to shop at a specific retailer, the greater her lifetime value becomes.</t>
  </si>
  <si>
    <t>Sentiment analysis</t>
  </si>
  <si>
    <t>. Sentiment analysis — particularly social media sentiment analysis — provides the most direct insight into customers' attitudes, emotions and opinions.</t>
  </si>
  <si>
    <t>SS.1-195</t>
  </si>
  <si>
    <t>Five key metrics to measure your digital marketing strategy</t>
  </si>
  <si>
    <t>Mark Brennan</t>
  </si>
  <si>
    <t>https://www.freshfield.com/magazine/fresh-thinking/five-key-metrics-to-measure-your-digital-marketing-strategy/</t>
  </si>
  <si>
    <t>Audience statistics</t>
  </si>
  <si>
    <t>most user-friendly site in your industry but unless the right people are visiting, the orders and enquiries won’t come flooding in. Look at the number of unique visitors per month, demographics and new versus returning visitors.</t>
  </si>
  <si>
    <t>Is your content engaging site visitors? This is particularly key for news and blog sections of the website, plus product and service pages. Focus on the length of time users spend on the pages and the amount of social shares.</t>
  </si>
  <si>
    <t>AddThis</t>
  </si>
  <si>
    <t>Traffic sources</t>
  </si>
  <si>
    <t>One of the most powerful questions any businessperson can ask a new contact is “where did you hear about us?”</t>
  </si>
  <si>
    <t>Top performing content</t>
  </si>
  <si>
    <t>Content marketing is a hugely time-intensive commitment. So, it is critical to regularly check that the content you are producing is performing well.</t>
  </si>
  <si>
    <t>The ultimate measure of digital marketing return on investment is whether your website is helping you hit your business objectives.</t>
  </si>
  <si>
    <t>Google Analytics allows you to set goals based on what you want users to do on your website. Examples include: making a purchase, filling out a contact form, downloading a white paper or signing up for your e-newsletter.</t>
  </si>
  <si>
    <t>SS.1-196</t>
  </si>
  <si>
    <t>Activation Metrics: The Real Measure of Startup Success?</t>
  </si>
  <si>
    <t>Dan McGaw</t>
  </si>
  <si>
    <t>the rate at which your acquired customers become active customers by initiating an activation event. The overall activation rate can also be monitored by marketing channel.</t>
  </si>
  <si>
    <t>Time to activate</t>
  </si>
  <si>
    <t>How long does it take for a customer to initiate an activation event once she has initially engaged with your marketing content or signed up for a trial account?</t>
  </si>
  <si>
    <t>SS.1-197</t>
  </si>
  <si>
    <t>The better your engagement, the better you set yourself up for growth later on.</t>
  </si>
  <si>
    <t>SS,1-198</t>
  </si>
  <si>
    <t>Digital Transformation: Customer-Employe Metrics &amp; How They Improve Customer Experience</t>
  </si>
  <si>
    <t>Kate</t>
  </si>
  <si>
    <t>https://www.simplepinmedia.com/sell-digital-products-online/</t>
  </si>
  <si>
    <t>The Net Promoter Score (NPS) asks customers to gauge how likely they are to recommend a company, product or service to a friend or colleague using a rating system.</t>
  </si>
  <si>
    <t>asks customers to provide a rating on a product or previous experience with the company.</t>
  </si>
  <si>
    <t>(CES) asks the customer to rate the effort they need to put into an engagement with the company.</t>
  </si>
  <si>
    <t>Churn rate is the number of customers who end their relationship with a company. It is usually associated with subscription services.</t>
  </si>
  <si>
    <t>The Customer Loyalty Index</t>
  </si>
  <si>
    <t>The Customer Loyalty Index (CLI) is used to measure how often a customer makes repeat purchases and how positive the experience was, providing a rating answer to three questions.</t>
  </si>
  <si>
    <t>Sentiment analytics</t>
  </si>
  <si>
    <t>Sentiment analysis takes advantage of various technologies, such as machine learning, natural language processing and speech analytics, to identify the emotion behind a piece of communication. This allows you to identify whether a customer has had a positive, neutral or negative experience.</t>
  </si>
  <si>
    <t>takes the basic NPS system and tweaks it to address the needs of employees. It asks employees to rate how likely they are to recommend their company as a place to work.</t>
  </si>
  <si>
    <t>SS.1-199</t>
  </si>
  <si>
    <t>Digital Transformation Metrics &amp; KPIs for Measuring Success</t>
  </si>
  <si>
    <t>Muhammad Raza</t>
  </si>
  <si>
    <t>https://www.bmc.com/blogs/digital-transformation-metrics-kpis/#</t>
  </si>
  <si>
    <t>Active usage</t>
  </si>
  <si>
    <t>Successful digital transformation requires sustainable adoption of the technology.</t>
  </si>
  <si>
    <t>Ratio of new users to repeat users</t>
  </si>
  <si>
    <t>Break the apps or workloads</t>
  </si>
  <si>
    <t>Availability</t>
  </si>
  <si>
    <t>Cause performance issues down the road</t>
  </si>
  <si>
    <t>Reliability</t>
  </si>
  <si>
    <t>SS.1-200</t>
  </si>
  <si>
    <t>Digital marketing metrics: What you need to know now</t>
  </si>
  <si>
    <t>Anfrew Park</t>
  </si>
  <si>
    <t>https://tray.io/blog/digital-marketing-metrics</t>
  </si>
  <si>
    <t>Website traffic</t>
  </si>
  <si>
    <t>our company’s website is typically the first point of contact between your business and any prospective customers.</t>
  </si>
  <si>
    <t>New visitor sessions</t>
  </si>
  <si>
    <t>New visitor sessions show a growing awareness of your company’s brand to net-new audiences and ideally signal potential for growth of your company’s revenue funnel.</t>
  </si>
  <si>
    <t>Returning visitor sessions</t>
  </si>
  <si>
    <t>Returning visitor sessions show how frequently previous visitors to your website return</t>
  </si>
  <si>
    <t>Because so many buyers perform research online before even considering a purchase, your company’s placement on search engine results pages (SERP) is more important than ever, particularly for keywords that are specific to your business.</t>
  </si>
  <si>
    <t>SERP impressions</t>
  </si>
  <si>
    <t>n addition to ranking #1 on SERP, it’s also helpful to drive high SERP impressions - the number of times searchers view the excerpt of your website that appears on SERP.</t>
  </si>
  <si>
    <t>CTR is one of the most commonly-measured digital marketing metrics for engagement and with good reason.</t>
  </si>
  <si>
    <t>Bounce rate measures the percentage of instances that visitors leave after viewing a single page. In the most general sense, marketers want to see a relatively high number of page views per visit as visitors click through multiple pages across their company’s website, accompanied by a low bounce rate.</t>
  </si>
  <si>
    <t>These are the reactions (including “likes”), shares, and comments you receive on your company’s posts to social media channels such as LinkedIn, Twitter, Facebook, Pinterest, Instagram, and elsewhere, including “views” and “listens” on alternate media channels such as video on YouTube and audio via podcast.</t>
  </si>
  <si>
    <t>Conversion rate measures the frequency with which leads move from one funnel stage to the next - such as an early-stage lead converting to a sales-qualified opportunity.</t>
  </si>
  <si>
    <t>Cost per acquisition measures the total cost of acquiring a new customer, though marketers frequently break this metric down into more-granular metrics based on funnel stage, such as cost per lead.</t>
  </si>
  <si>
    <t>ROI is typically a metric that marketers use to measure performance both for aggregate marketing spend as well as for individual channels. (For instance, performance marketers frequently track their return on ad spend, or ROAS.)</t>
  </si>
  <si>
    <t>Digital Marketing KPIs and Metrics: The Ultimate Guide</t>
  </si>
  <si>
    <t>LTV isn’t always exclusively a marketing metric. Growth, sales, and finance teams also use this metric to project the total revenue value of an individual user (or a B2B account) for as long as that person or account remains a customer.</t>
  </si>
  <si>
    <t>SS.1-201</t>
  </si>
  <si>
    <t>DashThis</t>
  </si>
  <si>
    <t>https://dashthis.com/blog/digital-marketing-kpis-and-metrics-ultimate-guide/</t>
  </si>
  <si>
    <t>The lifetime value of a customer is how much revenue a typical customer generates over time. This could be a matter of days, weeks, months, or years, depending on your typical retention rate and back-end product or service offerings.</t>
  </si>
  <si>
    <t>The acquisition cost is how much you have to spend to get a new customer. This could include advertising, sales calls or visits, and anything else that goes into your prospecting and conversion process.</t>
  </si>
  <si>
    <t>Return on Investment (ROI)</t>
  </si>
  <si>
    <t>The ROI is a function of the previous two KPI. It tells you how much profit you generate when you compare your customer acquisition cost to revenue generated.</t>
  </si>
  <si>
    <t>The conversion rate is what percentage of visitors turn into leads and leads into customers. This is a general marketing KPI but it can also apply to any of the other categories if you want to track each channel separately. You could also track the total number of leads or conversions.</t>
  </si>
  <si>
    <t>Search traffic</t>
  </si>
  <si>
    <t xml:space="preserve">This KPI will tell you where your site ranks for your most valuable keywords and phrases. You can track changes in ranking over time to see what is working and what isn't with your SEO efforts.
</t>
  </si>
  <si>
    <t>Backlinks</t>
  </si>
  <si>
    <t>Backlinks are an important factor in search engine optimization. This KPI lets you track how many other sites are linking to yours and when combined with the search traffic KPIs, you can see how those links affect your rankings and traffic.</t>
  </si>
  <si>
    <t>Domain authority</t>
  </si>
  <si>
    <t>Domain authority is a measure of how much authority the search engines attribute to your website. In other words, how important they think your content is.</t>
  </si>
  <si>
    <t>When a visitor lands on a page on your website and immediately clicks away, it's called a bounce.</t>
  </si>
  <si>
    <t xml:space="preserve">If you're using paid advertising, CPC is one of the fundamental KPIs you should be tracking.
</t>
  </si>
  <si>
    <t>CTR is another fundamental KPI you need to track when you're paying for traffic. A better CTR doesn't only bring you more traffic, it could help lower your CPC in some ad networks.</t>
  </si>
  <si>
    <t>Quality source</t>
  </si>
  <si>
    <t>One of the factors the ad networks use to determine your CPC is the quality score of your ad. A more relevant ad that gets a better CTR will generally have a higher quality score, which results in lower CPCs.</t>
  </si>
  <si>
    <t>Signup rate</t>
  </si>
  <si>
    <t>The signup rate for email marketing is what percentage of the visitors to your site sign up for your email list, whether you offer a newsletter, white paper, case study, or any other incentive.</t>
  </si>
  <si>
    <t>Open rate</t>
  </si>
  <si>
    <t>The open rate is how many of the people on your email list open your email messages. This KPI is a great indicator of how effective your subject lines are.</t>
  </si>
  <si>
    <t>If you include links to pages on your website, products or services, or anything else in your emails, you can track how many people click on those links to measure the engagement.</t>
  </si>
  <si>
    <t>Bounce Rate</t>
  </si>
  <si>
    <t>Email bounce rate is different than website traffic. An email bounce is an undeliverable email - it "bounces" back to the sender.</t>
  </si>
  <si>
    <t>Unsubscribers</t>
  </si>
  <si>
    <t>Every email you send your customers likely has an unsubscribe link so they can remove themselves from your list. This KPI lets you track the number of unsubscribes so you can see what types of messages are most effective and what types lead to more unsubscribes.</t>
  </si>
  <si>
    <t>SS.1-202</t>
  </si>
  <si>
    <t>Digital Marketing – Impact Measurement &amp; KPI’s</t>
  </si>
  <si>
    <t>Dipayan Chakraborty</t>
  </si>
  <si>
    <t>https://analyticsindiamag.com/digital-marketing-impact-measurement-kpis/</t>
  </si>
  <si>
    <t>This is an exposure metric that counts how many time an ad was seen/shown</t>
  </si>
  <si>
    <t>Response to an ad measured thru clicks</t>
  </si>
  <si>
    <t>licks as % of impressions.</t>
  </si>
  <si>
    <t>The total spend on Paid Search divided by the total Clicks that the advertiser has got.  It is factored in through the bid management tool that the agency handles.</t>
  </si>
  <si>
    <t xml:space="preserve">Specific to search advertising.  It shows where the ad shows up within the paid search results of a search engine result page. Industry best practice is to be on the top 3 spots. Anything after the top 3 means that the ad shows up on the right hand side of the page, where both visibility of and response to the ad are minimal.
</t>
  </si>
  <si>
    <t>SS.1-203</t>
  </si>
  <si>
    <t>Digital KPI measurement – what digital metrics should I be measuring?</t>
  </si>
  <si>
    <t>All Trousers</t>
  </si>
  <si>
    <t>https://www.alltrousers.com/blog/digital-kpi-measurement-what-digital-metrics-should-i-be-measuring/</t>
  </si>
  <si>
    <t>Return on Investment</t>
  </si>
  <si>
    <t xml:space="preserve">set clear financial goals and we hit them, that our business model is based on achieving you ROI.
</t>
  </si>
  <si>
    <t>SS.1-204</t>
  </si>
  <si>
    <t>Digital banking engagement: where are the metrics?</t>
  </si>
  <si>
    <t>Olivier Berthier</t>
  </si>
  <si>
    <t>https://www.finextra.com/blogposting/15949/digital-banking-engagement-where-are-the-metrics</t>
  </si>
  <si>
    <t>Percentage of digital customer base</t>
  </si>
  <si>
    <t>ow engaged digital users are to the bank's digital platforms</t>
  </si>
  <si>
    <t>Percentage of increase in digital customer base</t>
  </si>
  <si>
    <t>Volume of digital transactions v</t>
  </si>
  <si>
    <t>Percentage of increase in the volume of digital transactions</t>
  </si>
  <si>
    <t>SS.1-205</t>
  </si>
  <si>
    <t>Defining &amp; Measuring Digital Product Goals</t>
  </si>
  <si>
    <t>Dean Schuster</t>
  </si>
  <si>
    <t>https://bureauofdigital.com/blog/2020/5/15/defining-measuring-digital-product-goals</t>
  </si>
  <si>
    <t>User error</t>
  </si>
  <si>
    <t>Fewer User Errors: Error and failure rates (user testing)</t>
  </si>
  <si>
    <t>Time per task</t>
  </si>
  <si>
    <t>SS.1-206</t>
  </si>
  <si>
    <t>Building Science and Discipline Into Your Growth Marketing Strategy</t>
  </si>
  <si>
    <t>Reid Lappin</t>
  </si>
  <si>
    <t>https://www.linkedin.com/pulse/building-science-discipline-your-growth-marketing-strategy-lappin/</t>
  </si>
  <si>
    <t>Core growth metric</t>
  </si>
  <si>
    <t>This is the single metric that tells us we are hitting our goals.  The core growth metric can be increasing the amount of times an existing customer purchases from your business within a six month period.</t>
  </si>
  <si>
    <t>Leading indicators</t>
  </si>
  <si>
    <t>These are the supporting indicators that let us know we’re on the right path to hitting our core growth metric. The leading indicators can be “website views from returning customers” and “time in app.” If both of these numbers are up, it’s a good sign that the core growth metric will rise.</t>
  </si>
  <si>
    <t>SS.1-207</t>
  </si>
  <si>
    <t>AARRR vs RARRA: Pirate Metrics Explained</t>
  </si>
  <si>
    <t>Ben Crouch</t>
  </si>
  <si>
    <t>https://www.mindtheproduct.com/aarrr-vs-rarra-pirate-metrics-explained/</t>
  </si>
  <si>
    <t>When someone visits your website for the very first time via a digital marketing channel.</t>
  </si>
  <si>
    <t>When that person has their first positive user experience with your site or marketing content.</t>
  </si>
  <si>
    <t>When that person revisits your website again in the future to consume other content.</t>
  </si>
  <si>
    <t>When that person enjoys your site/blog/etc. enough to share it with others either publicly or privately.</t>
  </si>
  <si>
    <t>When that person makes a purchase and becomes a paying customer.</t>
  </si>
  <si>
    <t>Create incredible value to ensure everyone who visits your site is retained.</t>
  </si>
  <si>
    <t>Make sure new visitors see that value the very first time they visit your site.</t>
  </si>
  <si>
    <t>Get them talking about and sharing your site/business with others.</t>
  </si>
  <si>
    <t>Convert some people into customers based on the value you provide.</t>
  </si>
  <si>
    <t>Use your paying customers to help you find more just like them.</t>
  </si>
  <si>
    <t>SS.1-208</t>
  </si>
  <si>
    <t>A Bank Marketer's Dictionary Of Digital Marketing Metrics</t>
  </si>
  <si>
    <t>Andrew Swinney</t>
  </si>
  <si>
    <t>https://www.kasasa.com/exchange/articles/marketing/digital-marketing-metrics</t>
  </si>
  <si>
    <t>Goal Completions</t>
  </si>
  <si>
    <t>Did you accomplish what you set out to do? Perhaps you were looking to grow leads or maybe it was to increase account openings. Regardless, this metric reflects how many completions you accomplished of your primary goal.</t>
  </si>
  <si>
    <t>This metric reflects how much you had to spend in order to attract a new customer.</t>
  </si>
  <si>
    <t>To determine this cost take your marketing budget and divide it by the number of goal completions you had during the same duration.</t>
  </si>
  <si>
    <t>An effective marketing team can point to how many dollars of business they bring for every dollar they spend.</t>
  </si>
  <si>
    <t>Your conversion rate measures what percent of people moved on to the next step in the funnel.</t>
  </si>
  <si>
    <t>Cost-Per-Conversion</t>
  </si>
  <si>
    <t>How much did it cost you to get someone to take the desired action?</t>
  </si>
  <si>
    <t>Return On Ad Spend</t>
  </si>
  <si>
    <t>ROAS will answer "How much do I get back for every ad dollar I spend?" In order for this to work you need to be able to attribute revenue to a specific campaign</t>
  </si>
  <si>
    <t>CPC (Cost-Per-Click)</t>
  </si>
  <si>
    <t>As the name suggests, this metric is how much you spend on a digital channel for each click you earn.</t>
  </si>
  <si>
    <t>CPM (Cost-Per-Mille)</t>
  </si>
  <si>
    <t>The M (mille) is the Roman numeral for 1,000, so your CPM is the cost to reach 1,000 impressions on a channel. This is a valuable metric for measuring ad fatigue.</t>
  </si>
  <si>
    <t>Your click-thru-rate is how many people clicked your ad relative to how many people saw your ad. It's a good indicator of how enticing your ad is. A good companion metric to your CTR is the conversion rate of the page the ad leads to.</t>
  </si>
  <si>
    <t>This metric tells you how many visits to your site you had. It's important to remember that a single person can have multiple sessions in a given time range. Tracking sessions can let you know how well you are driving traffic to your website.</t>
  </si>
  <si>
    <t>Pages/Sessions</t>
  </si>
  <si>
    <t>How many pages did people look at while on your website? Depending on how your site is structured, this could be good or bad. If you notice people are browsing around on your blog, then you want a high number of pages per session.</t>
  </si>
  <si>
    <t>The Time On Site metric reflects how long someone spent browsing your website.</t>
  </si>
  <si>
    <t>New vs Returning users</t>
  </si>
  <si>
    <t>Like Time-on-site, people returning to your website is a good indicator of interest.</t>
  </si>
  <si>
    <t>To know if your marketing is cost-effective, you need to know how much a customer is worth.   Lifetime-value takes a holistic view of the consumer. In our industry, imagine that the consumer will stay with your institution for eight years and that they generate $165 in profit a year.</t>
  </si>
  <si>
    <t>The net promoter score is considered to be the most accurate measurement of customer sentiment.</t>
  </si>
  <si>
    <t>Your churn rate measures how quickly consumers are leaving your business. It's another metric that helps you determine how well you are delivering on your promises.</t>
  </si>
  <si>
    <t>It's another metric that helps you determine how well you are delivering on your promises. A high or growing churn rate means that consumers are growing in dissatisfaction and should be an indicator to look at your customer service, products, and value proposition. (customers who have left)/(total starting customer base)</t>
  </si>
  <si>
    <t>We have saved the best metric for last. This ratio should be your key metric when evaluating your marketing.</t>
  </si>
  <si>
    <t>SS.1-209</t>
  </si>
  <si>
    <t>25 Important Digital Marketing Metrics for Measuring Success in 2021</t>
  </si>
  <si>
    <t>PRIYA NARANG</t>
  </si>
  <si>
    <t>https://www.henryharvin.com/blog/digital-marketing-metrics/</t>
  </si>
  <si>
    <t xml:space="preserve">the amount of data sent and received by visitors to a website.
</t>
  </si>
  <si>
    <t xml:space="preserve">It is determined by the number of visitors and the number of pages they visit.
</t>
  </si>
  <si>
    <t>It is very important to monitor and also track regularly to have an estimate of how effectively your campaign is attracting traffic to your site.</t>
  </si>
  <si>
    <t>Those who type your URL into their browser.</t>
  </si>
  <si>
    <t>Visitors that visit your site by either by clicking on a URL or on another website.</t>
  </si>
  <si>
    <t>Google analytics separates the traffic that is driven to your site through search engine results from the traffic that arrives through referring channels.</t>
  </si>
  <si>
    <t>The time duration that your visitor spends on your site can help you analyze your site.</t>
  </si>
  <si>
    <t>This is indicative of how interesting, engaging and interactive your content is.</t>
  </si>
  <si>
    <t>This is another vital digital marketing metric that is specifically indicative of your site performance.</t>
  </si>
  <si>
    <t>A visitor that leaves immediately after visiting your site, without performing any meaningful action contributes to bounce rate.</t>
  </si>
  <si>
    <t>Simply put across conversion rate is a measurable action that progresses a potential customer towards becoming a paying customer</t>
  </si>
  <si>
    <t>Conversion rate helps you analyze how successful you are in manipulating your traffic to perform the desired action.</t>
  </si>
  <si>
    <t xml:space="preserve">Leads evaluated and forwarded by the marketing team to the sales team.
</t>
  </si>
  <si>
    <t>Sales accepted leads</t>
  </si>
  <si>
    <t>the sales team accepted the prospects and followed upon.</t>
  </si>
  <si>
    <t>Leads considered perspective by the sales team and are therefore moved further into the sales cycle.</t>
  </si>
  <si>
    <t>Add up the time, resources, cost, effort spent on a campaign</t>
  </si>
  <si>
    <t>ratio of number of clicks on a specific link or call to action ( CTA ) to the number of times people are exposed to that link, impressions.</t>
  </si>
  <si>
    <t>SS.1-210</t>
  </si>
  <si>
    <t>20 New Mobile Product Management Metrics</t>
  </si>
  <si>
    <t>https://www.apptentive.com/blog/2017/01/24/20-new-mobile-product-management-metrics/</t>
  </si>
  <si>
    <t>What’s the profile of customers (orgs) using our system, and how do we segment them?
How many new customers (orgs) are we adding in a given period?
How many new collaborators are we adding in a given period?</t>
  </si>
  <si>
    <t>Onboarding and activation</t>
  </si>
  <si>
    <t>How much time does it take for customer to start using the product?
What stage(s) is(are) taking the most time?
Where are the drop off points in getting activated?
Who are the early adopters and why?</t>
  </si>
  <si>
    <t>How much value do we provide to customers on a regular basis?
What does “engaged” look like?
How frequently do customers visit our product?
Are there consistent gaps between customer visits to the product?
How often is a feature used by how many customers (or orgs)?
What features are typically used in a single session?
Where are there points of friction within the product?
How much time are customers (orgs) spending with our product in a single session?</t>
  </si>
  <si>
    <t>What does “conversion” mean within my product?
Are there multiple points of conversion, or one singular point?
What does my customer journey look like?
Which of my customers do I consider “loyal?
What customer actions define loyalty?
What does it cost to create a loyal customer?</t>
  </si>
  <si>
    <t>SS.1-211</t>
  </si>
  <si>
    <t>15 Digital Marketing Metrics to Focus On for Business Growth</t>
  </si>
  <si>
    <t>Lyfe Marketing</t>
  </si>
  <si>
    <t>https://www.lyfemarketing.com/blog/digital-marketing-metrics/</t>
  </si>
  <si>
    <t>Total Number of Website Visits</t>
  </si>
  <si>
    <t>You will have to ultimately measure how it is contributing to your website’s traffic growth.
Total number of visits gives you a bird’s eye view of it.</t>
  </si>
  <si>
    <t>Any sharp decline in traffic indicates something isn’t right and needs to be improved.
If your campaign is healthy and is heading in the right direction, you’ll see the total number of visits metric automatically increase with time.</t>
  </si>
  <si>
    <t xml:space="preserve">Although the total traffic numbers keep fluctuating from month to month.
</t>
  </si>
  <si>
    <t>Which means you’ll have to focus on the following variables:
The number of pages visited by a user.
The time they spend on individual pages.
The action they take on each page.</t>
  </si>
  <si>
    <t>Keep in mind that although interdependent on each other, interactions and conversions are very different.
Analyzing the interactions per visit metric gives you a better idea of your visitors’ behavior/activities.
You can then use this knowledge to improve your site so that more people spend more quality time on your site.
Which in turn makes your website sticky.</t>
  </si>
  <si>
    <t>New &amp; Returning Website Visitors</t>
  </si>
  <si>
    <t>When it comes to digital marketing metrics, the “new and returning visitors” metric is fairly straightforward and simple to understand. It basically tells you what percentage of people visiting your site have already visited before and how many of them are new.</t>
  </si>
  <si>
    <t xml:space="preserve">Like any business website, you want people to visit your website again and again because recurring traffic is always valuable.
The new versus returning traffic metric helps you understand how well your web content is performing in terms giving value to your existing visitors.
</t>
  </si>
  <si>
    <t>Average time spent on site</t>
  </si>
  <si>
    <t>The average time spent on your website tells you how and if visitors find your website useful, and if they liked their experience on it.</t>
  </si>
  <si>
    <t>Anybody who visits your site by directly typing your URL into their web browser is considered a direct visitor.</t>
  </si>
  <si>
    <t>People that land on your website through a search engine like Google or Bing make up your organic search traffic.</t>
  </si>
  <si>
    <t>The traffic that hits your website via an external link from another site is known as referral traffic.</t>
  </si>
  <si>
    <t>Social Traffic</t>
  </si>
  <si>
    <t>Visitors that arrive on your website through the popular social media platforms such as…</t>
  </si>
  <si>
    <t>Conversion Rate by Source</t>
  </si>
  <si>
    <t>You get a better sense of direction and ultimately a higher return on your investment in the long run.
However, you cannot simply depend on traffic-related data when it comes to gauging the success of your marketing campaign.</t>
  </si>
  <si>
    <t>There are two types of website visitors: one that visit your site and explore it further by navigating from one page to another. Bounce rate is one of those critical digital marketing metrics that you should not ignore because…
…it helps you identify the core issues with pages on your site that are pushing your visitors away.</t>
  </si>
  <si>
    <t>Website Traffic to Lead Ratio</t>
  </si>
  <si>
    <t>Quality traffic has a higher chance of converting into quality leads. So the more such traffic you get, the more leads you generate.
The traffic to lead ratio metric tells you how many visitors to your website converted into leads.</t>
  </si>
  <si>
    <t>You can easily arrive at your CPV by dividing your total ad investment by the total number of visitors you were able to…</t>
  </si>
  <si>
    <t>Revenue Per Visitor</t>
  </si>
  <si>
    <t>A lot of businesses do not take this metric as seriously as the other digital marketing metrics.
Only because it is more about sales and doesn’t directly relate to marketing.
However, you will be able to understand your digital marketing results with more clarity when you are also measuring your sales growth.</t>
  </si>
  <si>
    <t>Out of all the digital marketing metrics, cost per lead plays a crucial role in helping you structure your budget.
Because it tells you what you should be investing in order to get a qualified lea</t>
  </si>
  <si>
    <t>But that doesn’t necessarily make it any less important amongst the list of digital marketing metrics.
Just the way it is important to get new customers, it’s equally important to retain the existing ones — regardless of the size of your business.
Because it’s a known fact that acquiring a new customer is much more expensive than retaining a current one.</t>
  </si>
  <si>
    <t>CLV represents the business you gain from a single customer throughout your relationship with them over a period of time.</t>
  </si>
  <si>
    <t>Cost per acquisition or CPA is what your business revolves around because it tells you how your business is performing in terms of revenue.</t>
  </si>
  <si>
    <t>No matter what type of paid campaign you are running, you need to keep an eye on your CPA.
Because even if you are buying traffic at a cheaper cost (by paying less per click).
You will not be growing your business until and unless you have actual paying customers.</t>
  </si>
  <si>
    <t>Customer Service KPI Metrics: Everything You Need to Know in 2021, Explained</t>
  </si>
  <si>
    <t>Can Ozdoruk</t>
  </si>
  <si>
    <t>https://www.netomi.com/customer-service-kpi</t>
  </si>
  <si>
    <t>Estimated Return on Investment</t>
  </si>
  <si>
    <t>Which makes your return on investment or ROI one of the most critical digital marketing metrics to keep track of.</t>
  </si>
  <si>
    <t>When you have a positive ROI, it means that your marketing is working and there are no major changes needed to be made.
However, when you see a negative ROI, it means you’re losing money and you have to adjust your marketing strategy.</t>
  </si>
  <si>
    <t>SS.1-212</t>
  </si>
  <si>
    <t>the most popular and straightforward way to measure customer satisfaction. It’s a metric that measures sentiment towards your product, service or a specific interaction</t>
  </si>
  <si>
    <t>To measure CSAT, you’ll ask a simple question, such as: On a scale of 1-5, how satisfied are you with your recent purchase/support interaction/service? You’ll want to carefully review the interactions for people who responded with low scores to analyze what went wrong to update procedures and responses or conduct additional agent training.</t>
  </si>
  <si>
    <t>measures how much effort your customer had to put in to resolving a particular issue or answering a specific question</t>
  </si>
  <si>
    <t>To determine CES, you’ll ask your customers, On a scale from “Very Easy” to “Very Difficult”, how was your experience? If you find that you have a low CES score, identify how to remove obstacles and friction.</t>
  </si>
  <si>
    <t>depends on a myriad of factors including time spent, total back-and-forth interactions, and the number of times a person has to reach out.</t>
  </si>
  <si>
    <t>Employee satisfaction score</t>
  </si>
  <si>
    <t>Measuring employee satisfaction with their job, processes and team can alert you to any issues or attrition risks, and as a result retain your agents (and keep recruiting, training and onboarding costs at bay). Take frequent employee surveys, have 1-on-1 check-ins and encourage open communication to understand your employee satisfaction.</t>
  </si>
  <si>
    <t>Total Tickets</t>
  </si>
  <si>
    <t>The most straightforward KPI for customer service teams is tallying the total number of customers submitting support tickets. In addition to tracking the top-line figure, you’ll want to analyze to identify how volume fluctuates based on times of day, day of the week, or based on seasons.</t>
  </si>
  <si>
    <t>Tickets per customer</t>
  </si>
  <si>
    <t>You can’t just take the number at face value, though. You need to understand if you are getting more service requests because your product/service is broken or because you are getting more customers. Tracking tickets per customer can help inform resource allocation through the lens of long-term vs. short-term needs.</t>
  </si>
  <si>
    <t>Volume by Channel</t>
  </si>
  <si>
    <t>Track where your customers are reaching out from in order to optimize staffing and prioritize channels that would benefit most from technologies like automation.</t>
  </si>
  <si>
    <t>Research has found that the average first response time is 12h 10m, but 75% of customers expect it within 5 minutes. It’s important to note that confirmation emails with generic auto-responders skew first response time metrics. If your company uses autoresponders, you may need to define a new KPI that measures “first impactful response time.”</t>
  </si>
  <si>
    <t>Average Handle Time</t>
  </si>
  <si>
    <t>Getting back to your customers quickly is one thing, but how long it takes for you to actually resolve an issue is even more important. To calculate AHT, add up the tidal time it takes to close a ticket, from the time your customer initially reached out, hold / wait time, back-and-forth interaction and subsequent tasks, and post-interaction system updates.</t>
  </si>
  <si>
    <t>You don’t want your customers to have to reach out to you multiple times to resolve a single issue. That’s the recipe for frustration that directly impacts retention.</t>
  </si>
  <si>
    <t>To measure First Contact Resolution, ask your agents to check a box or confirm within the agent desk if an issue was resolved at the end of an interaction (you’ll want to audit this on a regular basis), or follow up with your customer and ask if their issue was resolved.</t>
  </si>
  <si>
    <t>Cost per resolution</t>
  </si>
  <si>
    <t>To calculate cost per resolution, take your total monthly operating expense (salaries, technology, training, licenses, overhead, office supplies, etc.) and divide it by the total number of tickets. If you have a high cost per ticket, or notice that it is increasing, you’ll need to look for ways to bring efficiency to your grou</t>
  </si>
  <si>
    <t>Understanding how much it costs to solve a single ticket is critical not only to operating costs and staffing but also serves as a great way to measure the effectiveness and ROI of adopting tools like AI.</t>
  </si>
  <si>
    <t>Top topics</t>
  </si>
  <si>
    <t>In addition to tracking the number of tickets, analyzing the topics and reasons why people are reaching provides opportunities to carefully review processes, responses and policies to ensure a positive customer experience.</t>
  </si>
  <si>
    <t>Consistent resolutions</t>
  </si>
  <si>
    <t>Striving to provide consistent resolutions is something that is becoming increasingly critical – especially as people are more than eager to loudly share their negative experiences.</t>
  </si>
  <si>
    <t>Net Promoter Score (NPS) measures loyalty and the probability that someone will recommend your company to other people.</t>
  </si>
  <si>
    <t>ou should track the retention rate of your customers who reached out with an issue. This is also a key performance indicator for determining overall customer loyalty to your brand, so the implications of good customer retention go beyond repeat purchases.</t>
  </si>
  <si>
    <t>Employee turnover rate</t>
  </si>
  <si>
    <t>Employee Turnover Rate is the percentage of employees who leave a company within a certain amount of time.</t>
  </si>
  <si>
    <t>SS.1-213</t>
  </si>
  <si>
    <t>11 Ecommerce Metrics You Need to Track (#6 is Crucial)</t>
  </si>
  <si>
    <t>https://www.sendinblue.com/blog/ecommerce-metrics/</t>
  </si>
  <si>
    <t xml:space="preserve">This is how many visitors convert into customers.  Conversion is basically how successfully you turn visitors into customers.
</t>
  </si>
  <si>
    <t xml:space="preserve">CR = (Total number of customers / Total Unique Visitors) * 100
</t>
  </si>
  <si>
    <t xml:space="preserve">CAC = Total costs associated with acquisition / Total new customers
</t>
  </si>
  <si>
    <t>: the average amount a customer spends on each order from your store.</t>
  </si>
  <si>
    <t>This is what you earn from each product after deducting what you paid for supplying it. It’s calculated as a percentage of the retail price and shows what portion of it your profit is.</t>
  </si>
  <si>
    <t xml:space="preserve">Profit margin = [(Selling price – Cost of goods) / Selling price] * 100
</t>
  </si>
  <si>
    <t>Your shopping cart abandonment rate is how much sales you’re losing.</t>
  </si>
  <si>
    <t>deserves its place on the list of the most important ecommerce metrics. It measures how much any given customer spends with your online shop throughout their customer lifecycle.</t>
  </si>
  <si>
    <t xml:space="preserve">Prefictive: CLV = Average Order Value x Number of Orders
Averaging: CLV = Total Revenue / Total Number of Customers
Historical: CLV = Order 1 + Order 2 + …..
</t>
  </si>
  <si>
    <t>Customer lifetime value is important because it shows customer loyalty. The more people shop from you, the better, obviously.</t>
  </si>
  <si>
    <t xml:space="preserve">Customer retention rate is the share of repeat customers (with more than one order) out of all your shoppers. A simple formula for calculating it is:
</t>
  </si>
  <si>
    <t>CRR = (Number of customers with more than 1 order / Total Customers ) * 100</t>
  </si>
  <si>
    <t>SS.1-214</t>
  </si>
  <si>
    <t>What Are the Key Marketing Metrics to Track Your Customer Journey</t>
  </si>
  <si>
    <t>Mieke Houbrechts</t>
  </si>
  <si>
    <t>https://www.martechadvisor.com/articles/data-management/5-key-marketing-metrics-to-track-your-customer-journey/</t>
  </si>
  <si>
    <t>Awareness</t>
  </si>
  <si>
    <t># number of visitors, this can be either online or in your brick &amp; mortar store</t>
  </si>
  <si>
    <t>Consideration</t>
  </si>
  <si>
    <t># marketing conversions, an action indicating buyer intent before the actual sale (e.g. add-to-cart, filling in a contact form, requesting a product sample)</t>
  </si>
  <si>
    <t># items sold, whether it’s physical goods, services or a license to use a digital product</t>
  </si>
  <si>
    <t>Loyalty</t>
  </si>
  <si>
    <t># recurring purchases120, or in case of services, this could be a renewal of the contract</t>
  </si>
  <si>
    <t>Ambassador</t>
  </si>
  <si>
    <t># promoters or positive customer reviews, to identify how many of your customers have the potential to be ambassadors of your company</t>
  </si>
  <si>
    <t>SS.1-215</t>
  </si>
  <si>
    <t>5 Missed Metrics That Drive Conversion Rate</t>
  </si>
  <si>
    <t>Guest Author</t>
  </si>
  <si>
    <t>https://digitalexcellence.global/5-missed-metrics-that-drive-conversion-rate/</t>
  </si>
  <si>
    <t>Qualitative metrics</t>
  </si>
  <si>
    <t>This metric does not involve a very technical approach. Essentially, these are a couple of questions you could ask to conduct a thorough qualitative analysis of your website. Here are some you could use:
Why did the customers engage with your website?  Why did they originally decide to visit your site or navigate to a specific product page?
What do they think sets you apart from other online stores? Is there a feature or service offered by your company that makes buying from you a better experience?
What words do they use to describe your products, services, and the pages they land on? How would customers describe your business to friends or family?</t>
  </si>
  <si>
    <t>Google Analytics provides the overview shown here by simply setting up enhanced e-commerce tracking on the website. 
Once you have identified the individual steps that are causing issues, you can start to boil it down content wise.
The real value value hack comes from analysing specific content groups and categories on your website.</t>
  </si>
  <si>
    <t>is the percentage of people who leave after viewing a single page.</t>
  </si>
  <si>
    <t xml:space="preserve">The bounce rate differs depending on what searches and channels that brought the visit so a lot of companies are unsure about how to perceive this.
</t>
  </si>
  <si>
    <t>Exit rate</t>
  </si>
  <si>
    <t>It is the percentage of people who leave after viewing the page.</t>
  </si>
  <si>
    <t>It shows the last page that users view before they move on. A very high exit rate on a specific (product) page can be a red flag.</t>
  </si>
  <si>
    <t>is the number of people who click a link to your website.</t>
  </si>
  <si>
    <t>gives you a general idea of how long people are sticking around your site.</t>
  </si>
  <si>
    <t>Page depth</t>
  </si>
  <si>
    <t>ages per Session – is an engagement metric that tells you how many pages a potential shopper visited before leaving.</t>
  </si>
  <si>
    <t>SS.1-216</t>
  </si>
  <si>
    <t>5 Vanity Metrics You Should Ignore in Your Next Digital Marketing Campaign</t>
  </si>
  <si>
    <t>Digital Marketing Institute</t>
  </si>
  <si>
    <t>https://digitalmarketinginstitute.com/blog/5-vanity-metrics-you-should-ignore-in-your-next-digital-marketin</t>
  </si>
  <si>
    <t>Vanity metric</t>
  </si>
  <si>
    <t>Social media impressions</t>
  </si>
  <si>
    <t>Social media followers can be purchased by any individual or brand with a little extra cash.</t>
  </si>
  <si>
    <t>New leads</t>
  </si>
  <si>
    <t>Vanity metric. Like sharp increases in website traffic, lead volume can look far better than it is due to an increase in advertising spending. In general, your marketing team should be focused on finding customers, not leads.</t>
  </si>
  <si>
    <t>If you stuff low-quality leads into your funnel, your sales team will eventually take notice. Instead, focus on the number of qualified leads you’re delivering. You want your marketing efforts to attract prospects who actually have a need for your products and services. If you have a ton of leads but not a lot of sales, it’s time to reevaluate how you’re advertising your products or solutions.</t>
  </si>
  <si>
    <t>Number of newsletter subscribers</t>
  </si>
  <si>
    <t>Subscriber growth has often been misused as a measure of company growth, without any attention paid to the resulting leads or revenue that comes from these new subscribers. Many newsletters are launched without a comprehensive coherent strategy for the long-term. You can’t just ask for sales in your newsletters; they’re more about education and nurturing your audience with content they care about. Over time, this leads to sales, yes, but it can take awhile.</t>
  </si>
  <si>
    <t>What types of traffic convert best and worst on each page? For example, is traffic from PPC converting poorly, while traffic from organic has much higher conversion rates? You can also see conversion rates for specific pages in Google Analytics. This information can help you with A/B testing ideas for different channels.</t>
  </si>
  <si>
    <t>SS.1-217</t>
  </si>
  <si>
    <t>What Are the Metrics That Matter?</t>
  </si>
  <si>
    <t>Beth Carlson</t>
  </si>
  <si>
    <t>https://blog.adobe.com/en/publish/2018/02/07/what-are-the-metrics-that-matter.html#gs.dco0ro</t>
  </si>
  <si>
    <t>Trans­ac­tion-lev­el data</t>
  </si>
  <si>
    <t>Anonymized data on cus­tomer deb­it and cred­it card trans­ac­tions is avail­able from finan­cial insti­tu­tions. The main dif­fer­ence between trans­ac­tion data and SKU data is trans­ac­tion data can­not mea­sure sales at the prod­uct lev­el. This type of mea­sure­ment makes sense for retail and din­ing cat­e­gories. Due to pri­va­cy con­cerns, how­ev­er, access to this data is large­ly lim­it­ed in the UK and the EU.</t>
  </si>
  <si>
    <t>SKU and prod­uct-lev­el met­rics</t>
  </si>
  <si>
    <t>Com­pa­nies such as Nielsen, IRI and Kan­tar glean insights from pan­el data, loy­al­ty card data or point-of-sale infor­ma­tion in order to under­stand in-store pur­chas­ing behav­iour. This is great for brands seek­ing insights into how par­tic­u­lar prod­uct lines are per­form­ing across audi­ences and locations.</t>
  </si>
  <si>
    <t>Loca­tion data</t>
  </si>
  <si>
    <t>Loca­tion met­rics lever­age cell­phone data to pro­vide insights into where, when, and how cus­tomers move through the world. It’s ide­al for mea­sur­ing whether online mar­ket­ing drove real world store traf­fic. The loca­tion data space is crowd­ed, so it’s impor­tant to ass­es each provider and choose the right part­ner for your brand.</t>
  </si>
  <si>
    <t>Reach and fre­quen­cy (R/F) data</t>
  </si>
  <si>
    <t>It’s impor­tant not to for­get about the mea­sure­ment tool that has been around since the Mad Men era. Lever­ag­ing part­ners like Nielsen or Atlas to mea­sure audi­ence and expo­sure, in con­junc­tion with action-based data, will help brands start to under­stand the effec­tive R/F lev­els to dri­ve busi­ness outcomes.</t>
  </si>
  <si>
    <t>SSl.1-218</t>
  </si>
  <si>
    <t>DO YOU SELL DIGITAL PRODUCTS ONLINE? PAY ATTENTION TO THESE METRICS</t>
  </si>
  <si>
    <t>This might not be something you’ve thought about before. You might have thought about your conversion rates on a landing page that has an opt-in. You can take the industry average conversion rate for digital products (which is 2%) and use that to your advantage. </t>
  </si>
  <si>
    <t>SS.1-219</t>
  </si>
  <si>
    <t>Focus metric</t>
  </si>
  <si>
    <t xml:space="preserve">Matters most to your business
</t>
  </si>
  <si>
    <t>Level 1 metric</t>
  </si>
  <si>
    <t>Level 1 (L1) metrics should either directly contribute to the focus metric or act as a check to make sure the product is growing in a healthy direction. For example, if a product’s focus metric is WAU, a good L1 metric would be 7-day retention to ensure you aren’t spending precious marketing funds to acquire new users who leave after a day or two.</t>
  </si>
  <si>
    <t>Level 2 metric</t>
  </si>
  <si>
    <t>More specific and drive the L1 and focus metrics. This type of metrics framework is infinitely customizable and you can continue adding as many layers as you’d like. To take the retention example one step further, the Level 2 metric could be iOS app retention, and nestled under that could be a Level 3 metric such as the retention of a regional iOS app or a specific feature within the app. While it’s possible to keep adding layers of metrics, be careful about creating confusion around what actually matters.</t>
  </si>
  <si>
    <t>Reach is the total number of people who have used the product in a recent time period.</t>
  </si>
  <si>
    <t>For consumer companies, it could be the number of paid accounts, or users who have made a purchase in the past three months. For B2B companies, this key metric is often product install base or number of paid licenses within the past quarter or year. Reach is important because it represents the maximum amount of users who could reasonably become active, whether organically or through re-engagement campaigns.</t>
  </si>
  <si>
    <t xml:space="preserve">They found it was a key milestone in driving long-term usage, and thus made adding friends a central part of their onboarding experience.
For other types of products, activation could be defined as registering, making a first purchase, viewing five videos, or making two deposits within a specified time period.
</t>
  </si>
  <si>
    <t>Active users are people who have taken a key action and received value from your product within a recent time period.</t>
  </si>
  <si>
    <t>Value could be defined as one action, like playing a song, or a set of actions, such as playing 3 songs and creating a playlist.
Products that promote habitual usage, such as Twitter or Instagram, look at DAU. Business software is better viewed through the lens of WAU since it’s not always used every day, especially not on the weekends. MAU would be a good fit for a bill payment portal, since bills are usually due monthly.</t>
  </si>
  <si>
    <t>Engagement could be defined as the number of key actions taken, minutes of video watched or number of transactions completed. It’s important to divide this by your active user count to measure the depth of engagement per user with your product. Otherwise, user growth might mislead you into thinking your product is more sticky than it actually is</t>
  </si>
  <si>
    <t>Retention is the metric that shows whether your product has staying power.  Think about what drives retention in two ways: are you bringing in the kinds of people who will stick around? Are you giving those who have already come through the door enough reason to come back?</t>
  </si>
  <si>
    <t>SS.1-220</t>
  </si>
  <si>
    <t>Best KPIs for Digital Marketing ( And Other Performance Metrics)</t>
  </si>
  <si>
    <t>Dave Anets</t>
  </si>
  <si>
    <t>https://symphonicdigital.com/performance-metrics-matter-best-digital-marketing-kpis-2/</t>
  </si>
  <si>
    <t>Native ads</t>
  </si>
  <si>
    <t>have a completely different purpose from traditional ads. Audiences consume them as a piece of content unto itself, rather than just a “teaser” for a product. Your overall goal is to see your content devoured.</t>
  </si>
  <si>
    <t>Since consumption matters, brands will want to keep track of traffic and engagement with their native post, especially the number of page views. Brands should also monitor share rates since they measure content’s ability to spread organically. Metrics that measure incremental consumption, like scroll depth, reveal even more granular data.</t>
  </si>
  <si>
    <t>SS.1-221</t>
  </si>
  <si>
    <t>ONE THAT RULES THEM ALL</t>
  </si>
  <si>
    <t>Digital Product Builder</t>
  </si>
  <si>
    <t>http://digitalproductbuilder.com/?p=31</t>
  </si>
  <si>
    <t>The One Metric That Matters</t>
  </si>
  <si>
    <t>When you define one long-term metric and few key metrics per milestone, I can assure you, validating your hypothesis, making data-informed decisions and motivation of the whole team will improve when the criteria for success is clear for short- and long-term.</t>
  </si>
  <si>
    <t>When you have the ultimate goal defined you should do the same milestone by milestone.</t>
  </si>
  <si>
    <t>SS.1-222</t>
  </si>
  <si>
    <t xml:space="preserve">
Product Analytics vs Marketing Analytics</t>
  </si>
  <si>
    <t xml:space="preserve">Vishnu Vankayala
</t>
  </si>
  <si>
    <t>help you to find where your users are dropping off on a path. This data helps you to track conversion rates for each event.</t>
  </si>
  <si>
    <t>Mixpanel, amplitude, Kissmetrics.</t>
  </si>
  <si>
    <t>User insignts</t>
  </si>
  <si>
    <t>provide you with entire event history of a user in one place. This helps you to understand your user better.</t>
  </si>
  <si>
    <t>SS.1-223</t>
  </si>
  <si>
    <t xml:space="preserve">Product Management 101: Product Analytics
</t>
  </si>
  <si>
    <t>allows product and UX teams to better understand the effectiveness of their strategies or user engagement and their return on investment (ROI). The data that comes from tracking in-app events helps product teams learn what parts of the product are being used, how often, and by whom, as well as the product experience paths that lead to the outcomes that matter most.</t>
  </si>
  <si>
    <t>SS,1-224</t>
  </si>
  <si>
    <t>Q&amp;A with Digital Transformation Experts: Lauren Chan Lee, Product Management Leader, Formerly Care.com</t>
  </si>
  <si>
    <t>Aside from customer love, the other metrics that are important depend on what kind of business you have.</t>
  </si>
  <si>
    <t>SS.1-225</t>
  </si>
  <si>
    <t>The 22 Most Important Digital Marketing Metrics</t>
  </si>
  <si>
    <t>David Tomas</t>
  </si>
  <si>
    <t>https://www.cyberclick.net/numericalblogen/the-22-most-important-digital-marketing-metrics</t>
  </si>
  <si>
    <t>Calculation of the profit you earn from a client during the full time that they use your platform, product, or service.</t>
  </si>
  <si>
    <t>Customer Lifetime Value = Average purchase amount * Gross margin percent * Number of purchases * Number of Years</t>
  </si>
  <si>
    <t>You can compare the LTV of different origins to compare the channels that bring in the most valuable customers. We provided the most simple calculation of this metric below.</t>
  </si>
  <si>
    <t>Indicates the percentage of users who have visited your website but not navigated through it.</t>
  </si>
  <si>
    <t>Bounce rate = Number of users who “bounced” / Total site visits</t>
  </si>
  <si>
    <t>Essentially this number represents the number of users who entered your website but were not interested in the additional content, so they left before navigating further. This data helps to assess the effectiveness of your landing pages. A high bounce rate means that there is a problem with the content or with the browsing experience of your website. Ideally the number should be as low as possible.</t>
  </si>
  <si>
    <t>It is found by counting the number of people who have reacted, commented, or clicked on one of your posts. This is a very common and valuable metric for all social media platforms.</t>
  </si>
  <si>
    <t>Engagement = likes + comments + shares / followers</t>
  </si>
  <si>
    <t>This metric shows you the number of users that are redirected to your page from Facebook. You can use this metric to assess the effectiveness of your Facebook campaigns and the functionality of your organic posts.</t>
  </si>
  <si>
    <t>Playback rate</t>
  </si>
  <si>
    <t>Playback rate is the number of users who play your video on the website in which the video is hosted. It is calculated by dividing the number of views against the page visits. If the page's playback rate is low, it is likely that the video is not relevant to the theme of the page.</t>
  </si>
  <si>
    <t>Watch time</t>
  </si>
  <si>
    <t>Watch time is the total amount of time users have watched your video on YouTube. It is essentially the combined total amount of minutes or hours that your video has been viewed.</t>
  </si>
  <si>
    <t>Cost per view</t>
  </si>
  <si>
    <t xml:space="preserve">This indicates the amount of money you pay to get a user to watch your video. On YouTube, a view is only counted if the user watches for 30 seconds or more. 
</t>
  </si>
  <si>
    <t>CPV = Total Amount Spent on Promotion / Total Views</t>
  </si>
  <si>
    <t>Unsubscribe rate</t>
  </si>
  <si>
    <t>This rate indicates the number of users who no longer want to subscribe to your newsletters. People who subscribe to your site are generally interested in your topics, thus your unsubscribe rate should never exceed 1%. If it does, your emails may be too intrusive or too numerous.</t>
  </si>
  <si>
    <t>Unsubscribe Rate = (Users who unsubscribe / Emails Delivered) * 100</t>
  </si>
  <si>
    <t>Contact Growth Rate</t>
  </si>
  <si>
    <t>This metric measures the rate at which the company’s email contact list grows. A successful email campaign will spur an influx of new subscribers, while too many emails or irrelevant content will cause a drop in contacts.</t>
  </si>
  <si>
    <t>Email revenue</t>
  </si>
  <si>
    <t>Calculation of the amount of revenue obtained by sending emails.</t>
  </si>
  <si>
    <t xml:space="preserve">The total revenue is divided by the number of sent emails (subtracting the bounces) to show how much revenue each email generated. Generally, this metric should show consistent results with spikes during promotional periods. If the revenue per email is low, consider editing the content or format of the emails.
</t>
  </si>
  <si>
    <t>Number of Downloads</t>
  </si>
  <si>
    <t>Measurement of how many people downloaded your application or content from a specific source.</t>
  </si>
  <si>
    <t>Tracking downloads will allow you to see how interested your audience is and where your calls to action are effective.</t>
  </si>
  <si>
    <t>Measures how long a user is active for each session.</t>
  </si>
  <si>
    <t>This information will help you deploy screens or tasks where users typically leave the app.</t>
  </si>
  <si>
    <t>Cost per download</t>
  </si>
  <si>
    <t xml:space="preserve">A metric that's calculated by dividing your total ad spend by your app's total installs.
</t>
  </si>
  <si>
    <t>Quality score</t>
  </si>
  <si>
    <t>Indicates the relevance of keywords within your ads and landing pages. A high-quality score helps you to gain a better position on search engines without breaking the bank.</t>
  </si>
  <si>
    <t>Impression share</t>
  </si>
  <si>
    <t>This is a comparison between the number of impressions you received and the number of impressions that were available in a topic or market.</t>
  </si>
  <si>
    <t>To calculate: Impression Share = Your impressions / Available impressions</t>
  </si>
  <si>
    <t>Number of Conversions</t>
  </si>
  <si>
    <t>A conversion is when a user completes an action that furthers them along the conversion funnel.</t>
  </si>
  <si>
    <t>This could be downloading content, downloading an app, filling out a form, or making a purchase. Tracking conversions will help you to analyze how effective your advertisements and campaigns are.</t>
  </si>
  <si>
    <t>This measures the amount that your customers spend on average. You can try to increase this by suggesting complementary products or by using other purchase strategies.</t>
  </si>
  <si>
    <t>Average order value =  Total product income / Total number of purchases</t>
  </si>
  <si>
    <t>Refers to the percentage of people who visited your page, added your products to the cart, but left before making a purchase.</t>
  </si>
  <si>
    <t>A user could abandon their cart if your page looks unreliable, if there are high shipping costs, or if the price of the product increases at the end of the purchase process etc. If this metric grows you must quickly analyze the causes so that you can recover sales.
Cart Abandonment Rate = (Carts abandoned / Carts created) * 100</t>
  </si>
  <si>
    <t>Visit to view product rate</t>
  </si>
  <si>
    <t>This refers to the number of people who ultimately view a product on your website. If very few people are reaching the product, you may have a usability issue.</t>
  </si>
  <si>
    <t>Top 3 Keywords</t>
  </si>
  <si>
    <t>This is the number of keywords that you have positioned in the top 3 results in Google. These indicate the health of your SEO strategy.</t>
  </si>
  <si>
    <t>Total Organic Traffic</t>
  </si>
  <si>
    <t>This is the total number of unique visitors who have seen your website, platform, or ecommerce organically. Organic site visits occur when a user finds your website without using a paid ad.</t>
  </si>
  <si>
    <t xml:space="preserve">Growth in this area means that the site is easy to find and your SEO is working well. A website in good standing will show a month to month growth of around 10%.
</t>
  </si>
  <si>
    <t>Website load tine</t>
  </si>
  <si>
    <t>The total amount of time it takes for your site to load after it is clicked on. This is a very important metric to track and review often because a few seconds of load time can make the difference between getting a visit and losing the user.</t>
  </si>
  <si>
    <t>SS.1-226</t>
  </si>
  <si>
    <t>The metrics that matter for digital marketing at scale</t>
  </si>
  <si>
    <t>Ramesh Ravishankar</t>
  </si>
  <si>
    <t>https://www.freshworks.com/saas/the-metrics-that-matter-for-digital-marketing-at-scale-blog/</t>
  </si>
  <si>
    <t>Top of the funnel</t>
  </si>
  <si>
    <t>growth in new visit</t>
  </si>
  <si>
    <t>Middle of the funnel</t>
  </si>
  <si>
    <t>Time spent on the stage</t>
  </si>
  <si>
    <t>Page visits</t>
  </si>
  <si>
    <t>Bottom of the funnek</t>
  </si>
  <si>
    <t>SS.1-227</t>
  </si>
  <si>
    <t>The Metrics That Matter Most For Different Marketing Campaigns</t>
  </si>
  <si>
    <t>Edward Dennis</t>
  </si>
  <si>
    <t>https://www.coredna.com/blogs/digital-marketing-metrics</t>
  </si>
  <si>
    <t>Macro conversion</t>
  </si>
  <si>
    <t>revenue based conversion, lead member acquisition conversion, enquiry conversion</t>
  </si>
  <si>
    <t>Navigation-based conversiion, interaction base dconversion, engagement based conversion</t>
  </si>
  <si>
    <t>A lot of times, you’ll want to use paid ads for high-commitment keywords. That way, you’re always at the top of the results when ideal customers come searching. With PPC, measure click-through rate to determine how many people prefer your ad over the competition.</t>
  </si>
  <si>
    <t>How many of the people who click on your ad actually convert? The end goal is conversion, so make sure that you don’t let clicks distract you from this critical metric.</t>
  </si>
  <si>
    <t>How much does each conversion cost you? You always want to make more money than you’re spending.</t>
  </si>
  <si>
    <t>Clicks are only useful if people spend some time on your page as well. If people leave right after they click, something is askew with your landing page (design, copy, load time, etc.) and you’ll want to fix it.</t>
  </si>
  <si>
    <t>Total ROI</t>
  </si>
  <si>
    <t>SS.1-228</t>
  </si>
  <si>
    <t>Daily active users (DAU)</t>
  </si>
  <si>
    <t>Pendo</t>
  </si>
  <si>
    <t>https://www.pendo.io/glossary/daily-active-users-dau/</t>
  </si>
  <si>
    <t>The success of SaaS applications depends on retention—and retention depends on usage. This usage is often measured with a series of related metrics. Daily active users (DAU), weekly active users (WAU), and monthly active users (MAU) all represent, as the names suggest, measures of active usage inside the product. These are the most common ways to measure user engagement.</t>
  </si>
  <si>
    <t>While one would generally expect more engagement to be better than less, this is not always the case. Sometimes more engagement is an indicator of friction, revealing that users are spending more time than they should completing tasks and workflows inside the product. Using these metrics requires that companies first define what active usage means for their specific product. While a social network like Facebook closely monitors DAU, given that people don’t typically travel daily, a service like AirBnB would attach a different KPI to product usage.</t>
  </si>
  <si>
    <t>SS.1-229</t>
  </si>
  <si>
    <t>Website performance monitoring: What you should know</t>
  </si>
  <si>
    <t>Siteimprove</t>
  </si>
  <si>
    <t>https://siteimprove.com/en-us/performance/website-performance-monitoring/</t>
  </si>
  <si>
    <t>Load  time</t>
  </si>
  <si>
    <t>How quickly does your site load when a visitor requests to see it?</t>
  </si>
  <si>
    <t>Slow site speed increases your bounce rate, decreases on-site conversions, and generally creates a poor overall user experience, negatively affecting how visitors view your brand. 
Online, people have short attention spans and limited patience. If your site doesn’t load quickly enough, they’ll move on to someplace else, perhaps even your competitors.</t>
  </si>
  <si>
    <t>Use of a CDN</t>
  </si>
  <si>
    <t>Is your site content successfully served via a Content Delivery Network (CDN)?</t>
  </si>
  <si>
    <t>Server health</t>
  </si>
  <si>
    <t>How many requests your server can handle, how quickly it responds, and whether it returns any server errors.</t>
  </si>
  <si>
    <t>Downtime</t>
  </si>
  <si>
    <t>Is your site online at all? How often and for how long has it been unreachable?</t>
  </si>
  <si>
    <t>Every second that your site is down, you risk losing a prospective customer or upsetting an existing one – and once they’re gone, they may not come back. The more important your website is to achieving your business objectives, the more critical it is for you to keep it online at all times. 
Some industries are more at risk than others. A popular e-commerce site could be losing out on hundreds or thousands of dollars per minute of downtime. The negative implications of unexpected downtime for healthcare and public sector websites are also clear.</t>
  </si>
  <si>
    <t xml:space="preserve">1. Page size and images 
All else being equal, a light page with no images will load more quickly than one with lots of them. The longer your pages are and the more different elements they use, the more time a browser needs to process and load them. 
Of course, images and other visual elements play a key role in branding your site and giving users an interesting digital experience. The key is optimizing them so that they are no larger than necessary and compressing them to facilitate quick page load times. 
In short, keep your pages as clean as possible to make sure elements on them don’t take too long to show up. 
2. Server and server location
The quality of the server you use impacts how quickly it responds to requests, how many simultaneous requests it can handle, and how likely it is to go offline due to technical issues. Always invest in the best possible server for your website needs. 
Server location also plays a big role in site performance. The closer the server is to your customer, the less time it takes for requests to travel in either direction. That’s why you must always factor in the geographical location of your primary customers when picking where to locate your servers. 
3. Scripts 
Just like large images, heavy scripts slow down your website. They can even break the page altogether if they’re not optimized properly and so conflict with each other. 
Evaluate the business benefits of a script against its impact on loading time and site performance when deciding whether to keep it.  
4. CSS and JavaScript
Web designers use a combination of CSS and JavaScript to determine how a site looks and how the interactive on-page elements are presented. This makes sites eye-catching and unique, but it can also negatively impact their loading times. 
Every extra bit of code requires extra resources from your server and the user’s browser to process and load. JavaScript is especially notorious for impacting how quickly pages load. Find ways to reduce the use of CSS and JavaScript on your site – and where you must use them, always make sure they’re as optimized and streamlined as possible. 
5. Third-party assets
If your page relies on fetching resources from a third-party site, you’re at the mercy of that site’s performance. No matter how optimized your own site is, users won’t have a good experience if their browser needs to wait for a third-party script to load. 
Evaluate your reliance on external assets and make sure you’re only using reliable third parties with a proven track record of high performance. 
What is a good page performance?  
There are many third-party tools to measure your page performance. The specific metrics and score calculations they use may differ slightly.  
The rule of thumb is that you want your pages loading in as close to one second as possible. That’s a clear goal that’s unfortunately quite difficult to reach in practice.  
As a minimum, Google wants to see pages loading in under three seconds on both mobile and desktop. In fact, it strongly recommends aiming for less than two seconds. 
To help website owners achieve this, Google offers an open-source monitoring tool called Lighthouse that shows how well a site is doing according to Google’s key performance indicators. These are: 
First Contentful Paint: How long does it take for the user’s browser to load and display the very first piece of content on your website? 
Speed Index: How quickly does the content visually appear on the page, as experienced by the user? 
Largest Contentful Paint: How quickly does the largest above-the-fold item of content load? This metric looks only at the initial screen the user sees, not what loads further down on the page. 
Time to Interactive: At what point is the user able to comfortably interact with the page? This metric covers whether the user can engage with all the on-page interactive elements and whether the page reacts to these interactions in under 50 milliseconds. 
Total Blocking Time: For how long is your page prevented from reacting to a user’s clicks, keyboard presses, and swipes? 
Cumulative Layout Shift: How badly do all the visual elements shift on the page? A shift is where an element first appears in one spot and then suddenly moves elsewhere as more of the page loads. This is frustrating for users who want to engage with an element that unexpectedly changes its position. 
Google usually provides specific benchmarks to aim for in each of the metrics. For instance, it wants the first byte of a website to be served in under 1.3 seconds for desktops and in 2.5 seconds for mobile users. </t>
  </si>
  <si>
    <t>Speed Index</t>
  </si>
  <si>
    <t>How quickly does the content visually appear on the page, as experienced by the user?</t>
  </si>
  <si>
    <t>Largest Contentful Paint</t>
  </si>
  <si>
    <t>How quickly does the largest above-the-fold item of content load? This metric looks only at the initial screen the user sees, not what loads further down on the page.</t>
  </si>
  <si>
    <t>Time to Interactive</t>
  </si>
  <si>
    <t>At what point is the user able to comfortably interact with the page? This metric covers whether the user can engage with all the on-page interactive elements and whether the page reacts to these interactions in under 50 milliseconds.</t>
  </si>
  <si>
    <t>Total Blocking Time</t>
  </si>
  <si>
    <t>: At what point is the user able to comfortably interact with the page? This metric covers whether the user can engage with all the on-page interactive elements and whether the page reacts to these interactions in under 50 milliseconds.</t>
  </si>
  <si>
    <t>For how long is your page prevented from reacting to a user’s clicks, keyboard presses, and swipes?</t>
  </si>
  <si>
    <t>Cumulative Layout Shift</t>
  </si>
  <si>
    <t>How badly do all the visual elements shift on the page? A shift is where an element first appears in one spot and then suddenly moves elsewhere as more of the page loads. This is frustrating for users who want to engage with an element that unexpectedly changes its position.</t>
  </si>
  <si>
    <t>SS.1-230</t>
  </si>
  <si>
    <t>Top 50 Digital Marketing Metrics You Should Know in 2021</t>
  </si>
  <si>
    <t>Brian Bui</t>
  </si>
  <si>
    <t>https://directiveconsulting.com/blog/digital-marketing-metrics/</t>
  </si>
  <si>
    <t>The Impressions metric describes the number of times that your ad was displayed to a user on your chosen ad network.</t>
  </si>
  <si>
    <t>Clicks refers to the total number of clicks that your ad received.</t>
  </si>
  <si>
    <t>Advertising CTR is a metric that describes how often your ad impressions turn into clicks. You can calculate CTR by dividing Clicks by Impressions.</t>
  </si>
  <si>
    <t>Every digital advertising campaign has a goal, a final step that marketers want their prospects to take. It could be purchasing a product/service, opting into a newsletter, signing up for a free trial, or something else. Every time someone completes a desired action that and satisfies the campaign goal, that’s called a conversion. The Conversions metric describes the total number of times that the campaign goal was satisfied.</t>
  </si>
  <si>
    <t>Your conversion rate is the total number of conversions divided by the total number of people who viewed your landing page.</t>
  </si>
  <si>
    <t>Ad Spend</t>
  </si>
  <si>
    <t>The total amount of money that you have spent on advertising over a given period.</t>
  </si>
  <si>
    <t>Once you have some conversions for your digital advertising campaign, you can calculate a Cost Per Conversion. Your Cost Per Conversion is the total number of conversions divided by the total dollar amount you’ve spent on advertising.</t>
  </si>
  <si>
    <t>Revenue is the total of all income generated through your digital ad campaign in a given period. If your landing page sells a product or service, you’ll get some revenue with every conversion. If your campaign goal is to collect email opt-ins, you’ll need additional steps in your sales funnel to convert those leads into revenue.</t>
  </si>
  <si>
    <t>Once your ad campaign generates revenue, you can calculate your Return on Ad Spend (ROAS). ROAS is your total revenue divided by your total ad spending over a given period.</t>
  </si>
  <si>
    <t>An MQL is a lead that has been qualified by marketing based on predetermined criteria and is ready to be handed off to sales staff for next steps. Marketing and sales teams should develop and agree on criteria for defining an MQL.</t>
  </si>
  <si>
    <t>This will ensure that the right leads are passed to sales at the right time to maximize the chance of converting that lead to a sale. Lead scoring usually depends on two broad factors: lead profile (company, industry, job role, budget) and visitor engagement (interaction with ads, lead forms, emails, website and other touchpoints).</t>
  </si>
  <si>
    <t>Sales Accepted Leads</t>
  </si>
  <si>
    <t>An SAL is an MQL that the sales team has agreed meets the acceptable criteria for additional follow-up.</t>
  </si>
  <si>
    <t>When sales teams receive an MQL and convert it to an SAL, the next step is to contact the person and assess their real interest level to see if it makes sense to move forward</t>
  </si>
  <si>
    <t>Opportunities</t>
  </si>
  <si>
    <t>When an SQL agrees to take the next step by scheduling a product demo or planning a meeting with additional stakeholders, they become an opportunity. The opportunities metric measures the total number leads that booked a meeting or demo. When a lead becomes an opportunity, the only thing left is to convert them into a sale.</t>
  </si>
  <si>
    <t>Also known as conversion rate, your lead-to-close ratio is your total number of converted opportunities divided by total number of leads. This lets you know how efficiently your team and process are working together to convert leads into customers</t>
  </si>
  <si>
    <t>To measure your cost per lead for a B2B marketing campaign, calculate your total marketing spend, then divide that by the total number of leads you’ve generated (They could be MQLs or SQLs – it’s your choice).</t>
  </si>
  <si>
    <t>Cost per acquisition</t>
  </si>
  <si>
    <t>The CPA metric tells you how much it costs for your B2B marketing campaign to gain a customer. To calculate your CPA, take the total cost of your marketing campaign and divide it by the total number of conversions.</t>
  </si>
  <si>
    <t>If each sale or conversion you achieve results in a different amount of revenue, you’ll want to calculate your Average Revenue Per Deal.</t>
  </si>
  <si>
    <t>Businesses generate a significant percentage of their revenue from repeat customers and subscriptions. Customer Lifelong Value is a metric that quantifies the total amount of money a customer will spend with your business throughout the entire customer life cycle.</t>
  </si>
  <si>
    <t>ROI measures the overall financial impact of a marketing campaign on your business. To calculate the ROI for your marketing campaign, multiply your Total Customers by Customer Lifelong Value, then divide by the total cost of your marketing campaign.</t>
  </si>
  <si>
    <t>Bounce rate is a metric that measures how frequently a user lands on your page and leaves without engaging or interacting.</t>
  </si>
  <si>
    <t>Average Session Duration tracks how long the average visitor remains on your website before going elsewhere.</t>
  </si>
  <si>
    <t>While average session time applies to your entire website, the time on page metric measures how long users spend on a specific page before navigating away.</t>
  </si>
  <si>
    <t xml:space="preserve">This metric tracks the average number of pages viewed across all user sessions on your website.
</t>
  </si>
  <si>
    <t>Exit Rate</t>
  </si>
  <si>
    <t>The exit rate metric measures how frequently users leave your website after landing on a specific page. This is especially useful if your website contains a multi-page sales funnel and you need to determine which page or pages are causing prospects to abandon the purchasing process.</t>
  </si>
  <si>
    <t>Scroll Depth</t>
  </si>
  <si>
    <t>Scroll depth is a Google Analytics plugin that measures user engagement by looking at how far users scroll down a given page of your website.</t>
  </si>
  <si>
    <t>Website Conversion Rate</t>
  </si>
  <si>
    <t xml:space="preserve">The conversion rate for a landing page, or your website as a whole, can be calculated as the total number of conversions divided by the total amount of unique visitors.
</t>
  </si>
  <si>
    <t>The amount of website traffic that comes from search engines.</t>
  </si>
  <si>
    <t>The amount of website traffic that comes from users typing the website directly into the address bar of their browser.</t>
  </si>
  <si>
    <t>The amount of visitors to your website that arrived from a link on another website.</t>
  </si>
  <si>
    <t>The total amount of web traffic that found your website through social media channels.</t>
  </si>
  <si>
    <t xml:space="preserve">The total amount of web traffic generated for your website from a specific marketing campaign.
</t>
  </si>
  <si>
    <t xml:space="preserve">Google Analytics allows digital marketers to segment their website traffic by device, so you can see what percentage of visitors to your website are on desktop or on mobile devices.
</t>
  </si>
  <si>
    <t>Web Traffic by Location</t>
  </si>
  <si>
    <t>Segmentation by location means that you can see a breakdown of your website traffic by country of origin.</t>
  </si>
  <si>
    <t>Web Traffic by Landing Page</t>
  </si>
  <si>
    <t xml:space="preserve">Digital marketers can segment their web traffic by landing page to assess which of their landing pages are generating the most traffic.
</t>
  </si>
  <si>
    <t>Unique Traffic vs Repeat Traffic</t>
  </si>
  <si>
    <t>Google Analytics can also segment visitors in a given time period into unique (new) visitors and repeat visitors.</t>
  </si>
  <si>
    <t>Page Speed</t>
  </si>
  <si>
    <t>Page speed is a measurement of the loading time for a specific page of your website.</t>
  </si>
  <si>
    <t xml:space="preserve">Site speed is a measurement of the average loading time across all pages on your website.
</t>
  </si>
  <si>
    <t>First Contentful Paint (FCP)</t>
  </si>
  <si>
    <t>With respect to a specific web page, FCP measures how long it takes for the first text or images to appear on a screen.</t>
  </si>
  <si>
    <t>First Meaningful Paint (FMP)</t>
  </si>
  <si>
    <t>With respect to a specific web page, FMP measures how long it takes for the main content of a page to appear for users.</t>
  </si>
  <si>
    <t>First CPU Idle</t>
  </si>
  <si>
    <t>First CPU Idle happens when the main thread of a web page is first quiet enough to handle user input. This is a measurement of how long it takes for a web page to become minimally interactive for users.</t>
  </si>
  <si>
    <t>This metric measures how long it takes for a specific web page to become fully interactive for users.</t>
  </si>
  <si>
    <t>Max Potential First Input Delay</t>
  </si>
  <si>
    <t>This metric measures the delay between the first time that a user interacts with a page and the first time that the browser can respond to that interaction. A long first input delay may be caused by assets on the page that take a long time to load, which negatively impacts user experience.</t>
  </si>
  <si>
    <t>SS.1-231</t>
  </si>
  <si>
    <t>The Full Loop Analytics Framework</t>
  </si>
  <si>
    <t>Sol Mesz</t>
  </si>
  <si>
    <t>https://www.solmesz.com/blog-en/full-loop-analytics-framework-2</t>
  </si>
  <si>
    <t>Key Experience Indicators</t>
  </si>
  <si>
    <t>measure the impact of user satisfaction on product performance.</t>
  </si>
  <si>
    <t>Key Performance Indicators</t>
  </si>
  <si>
    <t>measure the impact of the product performance on business indicators.</t>
  </si>
  <si>
    <t>Key Business Indicators</t>
  </si>
  <si>
    <t>measure the impact of user satisfaction on business performance.</t>
  </si>
  <si>
    <t>Key Experience Indicators measure the relationship between User and Product, understanding product performance as a result of user satisfaction</t>
  </si>
  <si>
    <t>SS.1-232</t>
  </si>
  <si>
    <t>Metrics to support 'your' digital monetization strategy</t>
  </si>
  <si>
    <t>Adam Singer</t>
  </si>
  <si>
    <t>https://www.clickz.com/metrics-support-digital-monetization-strategy/</t>
  </si>
  <si>
    <t>Quantitative feedback</t>
  </si>
  <si>
    <t>Something I don’t see enough of is influencers going beyond boasting about their big follower counts and doing some extra legwork to get at the heart of what their audience really wants. For example, savvy marketing teams frequently run surveys to get at specific preferences of their users and improve content, products, etc.</t>
  </si>
  <si>
    <t>SS.1-233</t>
  </si>
  <si>
    <t>Key metrics and KPIs for measuring eCommerce marketing success</t>
  </si>
  <si>
    <t>QuickBooks Commerce</t>
  </si>
  <si>
    <t>https://www.tradegecko.com/blog/small-business-growth/key-metrics-and-kpis-for-measuring-ecommerce-marketing-success</t>
  </si>
  <si>
    <t>Changes in the volume or type of traffic to your website are a good indicator of whether your digital marketing techniques are effective.</t>
  </si>
  <si>
    <t>This includes factors such as overall site traffic, traffic sources (where your customers are coming from), time on site and bounce rate, and can be measured using Google Analytics.</t>
  </si>
  <si>
    <t>If you’re running paid ads or email marketing as part of your marketing campaign, your click through rate can tell you which content is garnering the most clicks from visitors.</t>
  </si>
  <si>
    <t>Similarly, if you are running ad campaigns, you should look at how much you are paying per click on your ad or per thousand impressions, depending on the type of campaign.</t>
  </si>
  <si>
    <t>As an eCommerce business, conversions will most likely be defined as product sales on your website.</t>
  </si>
  <si>
    <t>This is the cost you have paid to acquire new customers over a certain period.</t>
  </si>
  <si>
    <t>ou can calculate it by tallying your total marketing and advertising costs and dividing it by how many paying customers you had during that time. This should also be measured against previous periods and your industry average.</t>
  </si>
  <si>
    <t>SS.2-234</t>
  </si>
  <si>
    <t>Mixpanel Product Benchmark report</t>
  </si>
  <si>
    <t xml:space="preserve">
The total number of users who performed any action in a product (calculated monthly)</t>
  </si>
  <si>
    <t>The percentage change in reach month-over-month (MoM), or user growth, tells you how quickly products grow. "A measure of top-of-funnel performance, reach represents the total number of people who
have used the product in a recent time period. Regardless of the acquisition channel, reach includes all the users who could potentially become active and move further down the funnel to convert, making this metric most meaningful to growth teams."</t>
  </si>
  <si>
    <t>A measure of top-of-funnel performance, reach represents the total number of people who
have used the product in a recent time period. Regardless of the acquisition channel, reach includes all the users who could potentially become active and move further down the funnel to convert, making this metric most meaningful to growth teams.</t>
  </si>
  <si>
    <t>A measure of how many users get value from your product within the first week: calculated as % new users (based on user creation date) who performed a key action in the first 7 days</t>
  </si>
  <si>
    <t>the number of people who performed 1 or more key action in a week</t>
  </si>
  <si>
    <t>A measure of how frequently users interact with the product while performing key actions: calculated as total key actions in a week divided by WAU</t>
  </si>
  <si>
    <t>When you know your baseline engagement and the industry benchmark, you can begin experimenting to improve your results. Most commonly, marketers engage users by sending them emails or push notifications. User analytics can help you find the right triggers, but you also want to consider timing. The data below can point to the best (and the worst) days of the week to reach out to users.</t>
  </si>
  <si>
    <t>A measure showing whether users are coming back to use the product: calculated over 7 and 30 days</t>
  </si>
  <si>
    <t>As the cost of user acquisition increases every year and in every industry, customer loyalty becomes the primary path to profitability. Retention measures the percentage of people who continue to use a product over a particular period (e.g., a week or a month).</t>
  </si>
  <si>
    <t>SS.2-235</t>
  </si>
  <si>
    <t>Align Customer Experience Strategy to Business Metrics</t>
  </si>
  <si>
    <t>John Zimmerer</t>
  </si>
  <si>
    <t>https://www.topdownsystems.com/resources/blog/align-customer-experience-strategy-to-business-metrics</t>
  </si>
  <si>
    <t>SS.3-236</t>
  </si>
  <si>
    <t>Amazon DSP Business Case: Quantifying Success</t>
  </si>
  <si>
    <t>Tik Yup</t>
  </si>
  <si>
    <t>https://content26.com/blog/amazon-dsp-business-case-quantifying-success/</t>
  </si>
  <si>
    <t>Organic sales</t>
  </si>
  <si>
    <t>Channel sales</t>
  </si>
  <si>
    <t>Organic sales growth</t>
  </si>
  <si>
    <t>An individual metric that offers useful insight is the search rank of your branded terms. If we know that search rank is improving, then we can extrapolate that your branded terms are relatively more popular when compared with other search terms and are becoming more top of mind when consumers search on Amazon.</t>
  </si>
  <si>
    <t>SS.3-237</t>
  </si>
  <si>
    <t>Back to Basics: A Primer on Marketing Metrics</t>
  </si>
  <si>
    <t>https://act-on.com/blog/back-to-basics-a-primer-on-marketing-metrics/</t>
  </si>
  <si>
    <t xml:space="preserve"> newer metric, which started to be tracked more recently by marketers and brand loyalty experts. CLV is not easy to hard-stamp. It’s less scientific and more about how long your current or new customers will stick around.
</t>
  </si>
  <si>
    <t>SS.3-238</t>
  </si>
  <si>
    <t>Cohort Analysis: The Key to Data-Driven Product Decisions</t>
  </si>
  <si>
    <t xml:space="preserve">Paula Becchetti
</t>
  </si>
  <si>
    <t>https://www.trychameleon.com/blog/cohort-analysis</t>
  </si>
  <si>
    <t>App uninstalled</t>
  </si>
  <si>
    <t xml:space="preserve">Take a look at the vertical axis. The cohorts generally run in this direction, with the oldest cohorts on the top and the newest at the bottom. In this particular chart, we have monthly cohorts of people who installed an app, starting from February through to August. The first column shows us the dates of installation, the second one the number of users who installed the app that month. 
The horizontal axis shows the passage of time. Across it, you’ll find different periods (always from the same length) since the start of each cohort. In the example, they range from month 0 (the month of acquisition) to month 6, six months from the month of acquisition. 
Then comes the core data, placed in the cells in the middle, where stands the metric you’re examining—in this case, retention rates N months after acquisition. You’ll always have more data from the oldest cohorts because they were analyzed earlier, resulting in the typical triangle shape of a cohort chart—therefore sometimes referred to as the triangle chart. 
After visualizing the whole chart, there are three ways to read it. 
Vertically. If we go across a single column, we can analyze the progress of the metric in the same month of acquisition (same moment in the user life cycle) across cohorts. 
Horizontally. If we look at the same row, we’ll be analyzing the evolution of the metric in the same cohort throughout time. In the example, how retention rates decrease from month 0 to month 6 in the first cohort. 
Diagonally. We can take a peek at how the metric looks like the same calendar month in all cohorts—for example, August retention rates.
</t>
  </si>
  <si>
    <t xml:space="preserve"> as its name suggests, are based on when members sign up for a product. Like any cohort, as mentioned earlier, groups are defined by a shared moment and a common event, but that event can’t be anything other than acquisition (purchase, registration, download, you name it). Acquisition cohorts are great to identify when new users are churning, hence measuring retention and churn rates across a period. 
Analyses like this are useful, for example, to measure the success of an app launching. You can break down your cohorts by day for the first week of launching, by week during the first month, and by month during the first 6 months after your product hits the market to see how long people continue to use your app from their starting point. Look out for cells where retention rates drop off drastically—is it on day 1, when they had to register, or is it during week 2 when they finished your onboarding material? That way you’ll get a sense of where potential issues are located.</t>
  </si>
  <si>
    <t>SS.3-240</t>
  </si>
  <si>
    <t>Digital advertising metrics: Cost-per action vs cost-per click</t>
  </si>
  <si>
    <t>MEGAN SULLIVAN-JENKS</t>
  </si>
  <si>
    <t>https://choozle.com/blog/digital-advertising-metrics-cost-per-action-vs-cost-per-click/</t>
  </si>
  <si>
    <t>Cost per action</t>
  </si>
  <si>
    <t>is a digital advertising metric that measures the aggregate cost to acquire one paying customer on a campaign or channel level.</t>
  </si>
  <si>
    <t xml:space="preserve">$1,000 spent in January / 10 sales = $100 CPA
</t>
  </si>
  <si>
    <t>Keep in mind, CPA is also a good metric for companies that don’t directly sell a product or service on their website. The acquisition or conversion can be a lead capture, demo signup, or one of many other indicators of a potential customer.</t>
  </si>
  <si>
    <t>Directly evaluating for a specific action a customer is taking
Generate ideal site engagement with the desired action
Gives you better control of tracking across different marketing channels
CPA ensures that you’re investing in the most cost-effective channels of various marketing efforts</t>
  </si>
  <si>
    <t>Could generate low engagement on a single action, even if you’re serving lots of ads and generating lots of clicks
High-value products or services will need higher budgets to achieve the desired outcomes
CPA becomes handy once you figure out how much a certain customer’s action is worth to your business
Can calculate across channels and objectives as you are learning and optimizing campaigns</t>
  </si>
  <si>
    <t>is one of universal digital advertising metrics that measures the aggregate cost to acquire one click on a campaign or channel level. means that the advertiser pays each time one of their ads is clicked. In other words, the advertiser is paying for visitors sent to their site.</t>
  </si>
  <si>
    <t>Ads are displayed to your target audience during the top of funnel type acquisition
An early indicator if your digital advertising strategy is resonating with your incidence
An ideal metric if you have additional goals, such as time spent on the site or the number of pages visited, as it can help guide changes that need to be made</t>
  </si>
  <si>
    <t>Can generate low traffic to website because your strategy or message isn’t resonating with your target audience
Better suited for advertisers who are doing more broad, top-of-funnel type acquisition as opposed to looking for further down-funnel engagement
Will vary drastically across channels and strategy</t>
  </si>
  <si>
    <t>SS.3-241</t>
  </si>
  <si>
    <t>Experiential Marketing Metrics: How to Measure Success</t>
  </si>
  <si>
    <t>MC2</t>
  </si>
  <si>
    <t>https://www.mc-2.com/knowledge/experiential-marketing-metrics-how-to-measure-success/</t>
  </si>
  <si>
    <t>ou can’t just collect data haphazardly, you have to collect information in a smart way that will advance your goals. For that reason, lead capture software is a must. By integrating audience data into your CRM software, you can track sales back to their original source. New to this stuff? Don’t’ be afraid to utilize a partner who can show you how to select the best software for your specific needs.</t>
  </si>
  <si>
    <t>SS.3-243</t>
  </si>
  <si>
    <t>How Do You Know if Your Product Features Are Going to Make an Impact?</t>
  </si>
  <si>
    <t xml:space="preserve">ERIC WEISS
</t>
  </si>
  <si>
    <t>https://www.fullcycleproduct.com/blog/how-do-you-know-if-your-product-features-are-going-to-make-an-impact</t>
  </si>
  <si>
    <t>This is obviously a form of customer satisfaction. It’s a qualitative measure that attempts to answer the questions:
Does the feature delight the customer? 
Is it frictionless?
Is it user-friendly?
Is it full of pleasing design elements?</t>
  </si>
  <si>
    <t>Dayly active users</t>
  </si>
  <si>
    <t xml:space="preserve">Engagement is about how often users interact with the product or feature over a given period of time.  Highly engaging features require little reinforcement, as users are eager to use it on a daily basis. You can measure engagement by the number of interactions as a proportion of the total user base in any given time period.
</t>
  </si>
  <si>
    <t>Engagement can be measured by the number of interactions over a given time period by the total number of active users.  The common DAU/MAU ratio is an example of an engagement metric.</t>
  </si>
  <si>
    <t>New User Growth</t>
  </si>
  <si>
    <t>When looking at a specific feature, it’s how many of your active users are engaging with this feature.  If you’ve created a valuable feature, positioned it properly in the application, and made your users aware of its existence and benefits, you should see a high percentage of your active users adopting new features.</t>
  </si>
  <si>
    <t>Retention measures how long users stay active. It’s less about how active they are, only that they keep coming back over time.</t>
  </si>
  <si>
    <t>If you are using a subscription model, you can simply measure how long they continue to pay for the subscription. Otherwise, you can measure the time between registration and their most recent activity.</t>
  </si>
  <si>
    <t>Completed workflows</t>
  </si>
  <si>
    <t>This metric can be taken one of two ways. In the quantitative sense, you can simply measure whether or not your customers reach the end of the workflow successfully.</t>
  </si>
  <si>
    <t>SS.2-244</t>
  </si>
  <si>
    <t>How To Determine Android Mobile App Metrics To Ensure Its Market Fit</t>
  </si>
  <si>
    <t xml:space="preserve">Rahul Jain
</t>
  </si>
  <si>
    <t>https://elearningindustry.com/android-mobile-app-metrics-ensure-market-fit-determine</t>
  </si>
  <si>
    <t>This is the average revenue generated by an individual user in a particular time period over the number of users active on the app, in the same time period.</t>
  </si>
  <si>
    <t xml:space="preserve">ARPU for each app varies as the revenue model of each app is different, so determining the success of the app only on this parameter is not right. It plays one of the most important roles but, the success is not solely dependent on these metrics.
</t>
  </si>
  <si>
    <t>Cost per install</t>
  </si>
  <si>
    <t>If you are spending too much on installing the app, it will have a negative impact on the overall business. So, it is important that you optimize this cost over the time period. If you achieve a stage where the cost per install is very low, then it can be stated that your app is performing well in a particular market with its current features and version.</t>
  </si>
  <si>
    <t>If your app fails to engage the users, it is a clear fail. This is one of the most important metrics to determine the success of the app. It is important to understand how the users are interacting with the app, and how well they are able to understand the different elements of the app. The features that are not accessed by the user should be optimized, and the ones that are frequently used should be improved in a consistent manner.</t>
  </si>
  <si>
    <t>SS.2-245</t>
  </si>
  <si>
    <t xml:space="preserve">Feature Adoption 101: What Is It And How To Increase It
</t>
  </si>
  <si>
    <t>Userpilot</t>
  </si>
  <si>
    <t>https://userpilot.com/blog/feature-adoption-101/</t>
  </si>
  <si>
    <t>measures is how much of your total target users actually use a particular feature.</t>
  </si>
  <si>
    <t>Depth of feature adoption</t>
  </si>
  <si>
    <t xml:space="preserve">If you’ve built something for repeated usage, you want users to do just that. This metric gives you insight into how many of your initial users use a feature again. It shows the stickiness, ease of use, and usefulness of your feature to its users.
</t>
  </si>
  <si>
    <t>Time to adapt</t>
  </si>
  <si>
    <t>This shows how long it takes from when a user has been informed of a new feature and has activated it, to when they actually start using it.</t>
  </si>
  <si>
    <t>Duration of the feature adoption</t>
  </si>
  <si>
    <t>This is how long it takes users to continue using a feature long after its introduction. Many times users will try out or test a new feature in the initial stages but after a while, the ‘hype’ dies down.</t>
  </si>
  <si>
    <t xml:space="preserve">Duration of adoption gives clear insights into the longevity value of your features and shows how valuable they are to users in the long run.
</t>
  </si>
  <si>
    <t>SS.2-246</t>
  </si>
  <si>
    <t xml:space="preserve">How to measure marketing success: profit vs ROI
</t>
  </si>
  <si>
    <t>Blue Latitude Health</t>
  </si>
  <si>
    <t>http://www.pmlive.com/pmhub/healthcare_digital_communications/blue_latitude/white_papers_and_resources/how_to_measure_marketing_success_profit_vs_roi3</t>
  </si>
  <si>
    <t>xplains that ROI only provides a short-term view of success. She says: “Our metrics are based on product ROI and we see that as very short-term.</t>
  </si>
  <si>
    <t>SS.2-247</t>
  </si>
  <si>
    <t>How to predict the future success of new products?</t>
  </si>
  <si>
    <t>Nick De Mey</t>
  </si>
  <si>
    <t>https://www.boardofinnovation.com/blog/how-to-predict-the-future-success-of-new-products/</t>
  </si>
  <si>
    <t>Adoption score</t>
  </si>
  <si>
    <t>The higher, the more likely this product can thrive in the years to come.</t>
  </si>
  <si>
    <t>SS.2-248</t>
  </si>
  <si>
    <t>How would you measure the success of Google Calendar?</t>
  </si>
  <si>
    <t>Eli Marcus</t>
  </si>
  <si>
    <t>https://www.productmanagementexercises.com/5003/how-would-you-measure-the-success-of-google-calendar</t>
  </si>
  <si>
    <t>Users that are actively using a product are showing the success of the profuct</t>
  </si>
  <si>
    <t>SS.2-249</t>
  </si>
  <si>
    <t>Subscription Business Model Metrics Guide</t>
  </si>
  <si>
    <t>Recurly</t>
  </si>
  <si>
    <t>https://recurly.com/content/key-metrics-for-subscription-commerce/</t>
  </si>
  <si>
    <t>CAC is an estimate of the cost associated with acquiring a new subscriber. It includes the costs associated with acquiring a customer, including marketing, sales, and headcount. How effective are my sales and marketing efforts?
When combined with LTV, am I spending too much to acquire customers in relation to what they’re worth?
Can I monetize subscribers at a higher rate than it takes to acquire them?
How long will it take to achieve payback and what are the implications for capital?</t>
  </si>
  <si>
    <t>CAC is important for assessing Subscriber ROI (Return on investment) since costs impact profit. It also provides visibility into acquisition campaign efficiency and helps keep marketing and sales budgets in check. When combined with LTV, CAC helps to answer questions such as:</t>
  </si>
  <si>
    <t>CAC varies widely across industries and business types. Hubspot has good benchmarks to provide you a baseline for customer costs.</t>
  </si>
  <si>
    <t>LTV : CAC</t>
  </si>
  <si>
    <t>LTV:CAC is a ratio that measures the relationship between the lifetime value of a customer and the costs of acquiring that customer</t>
  </si>
  <si>
    <t>LTV:CAC identifies key levers you should pay attention to and pull to accelerate profitable revenue growth.
You should monitor how much it costs to acquire new customers because higher costs can drive up CAC and make the ratio less attractive.
Calculating your LTV:CAC ratio is an excellent way to see if your business is in a position for sustainable growth. LTV:CAC serves as a barometer to determine how much you should spend on marketing and/or sales to maximize your growth.</t>
  </si>
  <si>
    <t xml:space="preserve">The Payback Period is important as it helps you to be able to accurately forecast how long it will take to "payback" the cost of acquiring each customer based on the MRR (Monthly Recurring Revenue).
The Payback Period helps to answer questions such as:
Is my CAC on target based on how long it will take each customer to reach to "break-even" point?
Can I monetize subscribers at a higher rate than it takes to acquire them?
How long will it take to achieve payback and what are the implications for capital?
</t>
  </si>
  <si>
    <t xml:space="preserve">Trial Conversion Rate is the rate at which people who sign up for a free trial version of your product or service become paying subscribers.
</t>
  </si>
  <si>
    <t>It’s important to think about the trial length and the costs you'll incur by offering a free product or service compared to the value you'll gain from the percentage of trial users who convert. Trial Conversion Rate can address questions such as:
How effective is my free trial at converting users to paid subscribers?
When combined with the LTV of trial subscribers that converted to paid, how successful is my trial at producing valuable subscribers?</t>
  </si>
  <si>
    <t>Epic Guide To SaaS Mtrics for Customer Success and Product Management</t>
  </si>
  <si>
    <t>Monthly Recurring Revenue is the predictable revenue a business can expect on a monthly basis; includes all invoiced recurring charges, credits, and refunds from active subscriptions. It typically excludes one-time charges, taxes, and other variable fees.</t>
  </si>
  <si>
    <t xml:space="preserve">MRR = Sum of all recurring revenue for the month, including gains and losses
</t>
  </si>
  <si>
    <t>Often considered one of the most valuable metrics for a digital media subscription business, this metric can help answer questions like:
When compared to previous months, what is the growth trajectory of my business?
How is customer acquisition or churn impacting my revenue?</t>
  </si>
  <si>
    <t>Understanding and tracking the customer events that impact MRR is key to maintaining revenue growth and/or identifying reasons for any revenue decline.</t>
  </si>
  <si>
    <t xml:space="preserve">MRR gained from new accounts with a new subscription
</t>
  </si>
  <si>
    <t>MRR gained from accounts upgrading or otherwise contributing more MRR today than they did yesterday</t>
  </si>
  <si>
    <t xml:space="preserve">	MRR gained from accounts that have churned completely and then returned with a new subscription.</t>
  </si>
  <si>
    <t xml:space="preserve">Churned MRR	</t>
  </si>
  <si>
    <t xml:space="preserve">	MRR lost from accounts that have churned their last or only subscription</t>
  </si>
  <si>
    <t>MRR lost from accounts downgrading subscriptions or otherwise contributing less MRR than yesterday</t>
  </si>
  <si>
    <t>New MRR + Expansion MRR + Reactivation MRR - Contraction MRR - Churned MRR</t>
  </si>
  <si>
    <t>Monthly Recurring Revenue can help answer questions such as:
Why is my MRR increasing or decreasing?
When combined with Subscriber Churn rate, am I churning my high-value customers?
Is my reactivation revenue higher during certain seasons or times of the year?</t>
  </si>
  <si>
    <t>LTV is an estimate of the profit made from the average customer over the period that they remain a customer (from signup to churn).</t>
  </si>
  <si>
    <t>LTV
=
Average revenue per customer × Gross margin percentage/
Customer churn rate</t>
  </si>
  <si>
    <t>Customer lifetime value is an important metric as it represents the upper limit on how much you should spend to acquire new customers. It helps digital publishing businesses make key business decisions related to sales, marketing, and other important investments. It helps to answer questions such as:
Who are my most valuable customers and my least valuable customers?
How much money should I spend to acquire new customers and still maintain profitability?
How much money should I spend to support and retain a customer?</t>
  </si>
  <si>
    <t>Subscriber return on investment</t>
  </si>
  <si>
    <t xml:space="preserve">ROI
=
Lifetime value/
Customer acquisition cost
</t>
  </si>
  <si>
    <t>ROI helps subscription businesses understand the true nature of their growth and if it’s sustainable. You might have a high LTV, but it’s only sustainable if your Customer Acquisition Cost is lower than the customer Lifetime Value.</t>
  </si>
  <si>
    <t xml:space="preserve">Average Revenue Per Customer tells you how much revenue is received, on average, from each customer.
</t>
  </si>
  <si>
    <t xml:space="preserve">ARPC
=
Total revenue for the month/
Subscribers contributing to that revenue
</t>
  </si>
  <si>
    <t xml:space="preserve">Average Revenue Per Customer provides a quick glimpse into the value of your subscribers and can be an indicator of overall growth when increases are seen. Keep in mind that a few large customers can greatly impact the average, so it’s also useful to look at the range of revenue contributed by each customer. ARPC helps to answer questions such as:
</t>
  </si>
  <si>
    <t>A measure of a company's ability to grow recurring revenue in spite of churn. Sometimes referred to as growth efficiency. An estimate of the average cost to acquire a new customer.</t>
  </si>
  <si>
    <t>The quick ratio is an indicator of a company’s short-term liquidity position and measures a company’s ability to meet its short-term obligations with its most liquid assets. 
Quick Ratio helps answers questions such as:
The quick ratio indicates a company's capacity to pay its current liabilities without needing to sell its inventory or get additional financing.
The quick ratio is considered a more conservative measure than the current ratio, which includes all current assets as coverage for current liabilities.
The higher the ratio result, the better a company's liquidity and financial health; the lower the ratio, the more likely the company will struggle with paying debts.</t>
  </si>
  <si>
    <t>The percentage of revenue the company retains after accounting for all the direct costs associated with making a product or providing a service.</t>
  </si>
  <si>
    <t>This metric provides a measure of a business’ profitability. This metric indicates whether sales are sufficient to cover direct costs and is an important signpost to profitability. While the calculation itself is simple, it's crucial to measure costs of goods sold (COGS) accurately for your business. A box of the month club will have a very different COGS than a SaaS business or an OTT business. 
This metric answers questions around operational costs and efficiency, such as:
How much money do I have to reinvest back into my business?
Are price points set appropriately based on costs?
Subscription businesses use these key metrics to understand exactly how their business is performing so they can make the decisions that will build their customer base, improve plan performance, and profits—critical factors that enable business growth and success.</t>
  </si>
  <si>
    <t>Subscriber Churn</t>
  </si>
  <si>
    <t>Subscriber Churn is the total number of subscribers that have ended their subscriptions over a selected time period, usually separated by expiration reason: voluntary or involuntary. Churn can be shown as a number or percentage.</t>
  </si>
  <si>
    <t xml:space="preserve">Your subscriber churn rate is an indication of how well your business retains subscribers. Often subscriber churn is an indication of how valuable subscribers find your product or service. Subscriber Churn can answer questions such as:
How many subscribers actively canceled their subscriptions (voluntary churn)?
How many subscribers were lost due to failed payments (involuntary churn)?
Given the different causes for these two types of churn, where do I need to focus my customer retention efforts?
</t>
  </si>
  <si>
    <t xml:space="preserve">Churn MRR is the amount of monthly recurring revenue lost due to customer cancellations.
</t>
  </si>
  <si>
    <t xml:space="preserve">Churn MRR is an excellent metric to track for businesses that have different price tiers with customers paying different amounts. For these businesses, all customers are not created equal and one customer isn’t worth the same as the next. One customer can generate $10 per month, another can generate $500 per month.
</t>
  </si>
  <si>
    <t>SS.2-250</t>
  </si>
  <si>
    <t>Key Performance Metrics for Business Success</t>
  </si>
  <si>
    <t>Pursuitlending</t>
  </si>
  <si>
    <t>https://pursuitlending.com/resources/key-performance-metrics-for-business-success/</t>
  </si>
  <si>
    <t>Cash-flow forecast</t>
  </si>
  <si>
    <t>If your business has been in operation for a year or more, then you’ll have performance data available that can help you in many ways. For example, you can identify seasonal or other business cycles, when cash flow may increase or be pinched. Knowing this in advance, you can plan for potential loans or lines of credit to keep your business financially stable and strong during tight times.
Your cash-flow forecast also helps you and your accountant develop tax-wise strategies for growth, like determining the best time to invest in new equipment, add more staff or expand with another location.
If your business is a startup, you’ll want to pay close attention to your forecasted cash flow and note any circumstances that impact it as you build real data. Every detail can help you get closer to better forecasts in the years ahead</t>
  </si>
  <si>
    <t>often expressed as a percentage of sales, is the amount of money a company has left over after the cost of goods sold (COGS) has been deducted.</t>
  </si>
  <si>
    <t>This is important, because it helps you quantify how much money your business keeps, versus how much you’re paying for operational expenses to run the company’s day-to- day activities (the expenses not directly associated with production).</t>
  </si>
  <si>
    <t>Revenue growth rate is a simple measure that shows the rate at which your business’s sales (or revenues) are increasing, decreasing or plateauing and is a basic measure of business performance.</t>
  </si>
  <si>
    <t>Inventory turnover</t>
  </si>
  <si>
    <t>measures the number of units sold in a given period and shows how effective your business is at moving goods. The goal is to turn over goods at a high rate without significantly lowering prices.</t>
  </si>
  <si>
    <t>When your business’s inventory turnover is strong, it shows that your offerings are attractive to your target demographic and that you’re reaching them effectively. If turnover is slow, or you can only move goods at high rates by deeply discounting your products, this metric shows important business challenges that need to be addressed, such as:
you’re stocking the wrong items for your target demographic
you’re not reaching your target demographic
you’re facing competition that you’re not aware of or effectively overcoming</t>
  </si>
  <si>
    <t>Relative market share</t>
  </si>
  <si>
    <t>Relative market share shows how much of a given market your business controls. For example, you may be the second-largest supplier of goods in your industry or the largest ice cream stand in your town.</t>
  </si>
  <si>
    <t>This is an overall indicator of how your business is performing in comparison to your competitors and can help you identify adjustments that can improve your business’s standing. It’s an important indicator because even if your revenue is increasing steadily, if your business’s relative market share is falling over time, it can be an early indicator that your competition is creating more challenges than you realize.</t>
  </si>
  <si>
    <t xml:space="preserve">This shows how quickly your business loses money and how long you can go before your business runs out of money. And while that sounds alarming, if you understand it, it can give valuable insight.
</t>
  </si>
  <si>
    <t>For startup and early-stage businesses, it’s typical to spend more money than you generate, at least for a while. That’s because of all the expenses associated with opening and operating a business before you’ve secured enough customers to generate a profit. And for existing businesses, there will also be times when expenses will exceed income, such as during off-seasons for seasonal businesses.
When you have a realistic sense of these circumstances, you can effectively plan for them, through loans and lines of credit, or identify ways to reduce expenses or increase revenues during those times.</t>
  </si>
  <si>
    <t>Retention/churn rate</t>
  </si>
  <si>
    <t>Your retention rate is the percentage of customers that stay with you over a given time. Your goal is to keep as many as possible, because it’s more expensive to gain new customers than it is to keep existing customers.</t>
  </si>
  <si>
    <t>Likewise, your churn rate is the percentage of customers you lose over time. While some churn is inevitable, knowing why you’re losing them can help you understand if solutions can be created to strengthen loyalty and help you keep them.</t>
  </si>
  <si>
    <t>This is the total of the expenses involved in acquiring your customers, divided by the total number of customers gained, in a particular period. This can help you understand how effective your marketing and advertising are, as well as how far you should go to keep your customers.</t>
  </si>
  <si>
    <t>SS.2-251</t>
  </si>
  <si>
    <t>Learn the most common metrics for SaaS products</t>
  </si>
  <si>
    <t>OpenClassRooms</t>
  </si>
  <si>
    <t>https://openclassrooms.com/en/courses/4849581-analyze-metrics-to-define-a-data-driven-product-strategy/5166036-learn-the-most-common-metrics-for-saas-products</t>
  </si>
  <si>
    <t>cost of acquiring a customer). In this example, you could take into account you (Spotify) had to pay Google Adwords for your ad to be shown.</t>
  </si>
  <si>
    <t>The LTV: CAC ratio is at least three. This means that the lifetime value of an average customer divided by the cost of acquiring that customer will have a result of three. In other words, the lifetime value of an average customer will be at least three times as much as the cost of acquiring that customer!</t>
  </si>
  <si>
    <t>If you add up the revenue you make each month from all paying users, this tells you your monthly recurring revenue</t>
  </si>
  <si>
    <t>Daily and monthly active users (DAU and MAU) show you how many users are actually using your product. Of course, you need to define what this means. It could involve visiting a website, logging-in, or doing something more meaningful like listening to a song (in the Spotify case). Once you have defined what an active user is, then the daily and monthly totals of users who are active is the DAU and MAU respectively.</t>
  </si>
  <si>
    <t>Stickiness refers to how "sticky" a product is.  (Gee, thanks!) More specifically, this is an industry term for the level of engagement that users have with a product. Products like Snapchat, Facebook or Instagram are very sticky, meaning that users log in every day. To calculate stickiness or engagement, calculate the ratio between daily and monthly users. Stickiness</t>
  </si>
  <si>
    <t>Time spent in the product</t>
  </si>
  <si>
    <t>n general, the more time that users spend on your product, the more they like it and the less likely they are to churn. However, it is possible that users could spend more time in your product because something is broken, page load time is slow, or they are not finding the options that they want very quickly.</t>
  </si>
  <si>
    <t>Therefore, you have to make sure that this metric reflects users that are spending more time on your product because they like it, rather than because they are frustrated by it. You can do this by keeping an eye on site performance metrics, support requests for complaints, as well as frequently talking directly to your customers.</t>
  </si>
  <si>
    <t>SS.2-252</t>
  </si>
  <si>
    <t>The Key to Measuring the Success of Marketing Campaigns</t>
  </si>
  <si>
    <t>Ellen Thompson</t>
  </si>
  <si>
    <t>https://getjess.com/the-key-to-measuring-the-success-of-marketing-campaigns/</t>
  </si>
  <si>
    <t>Acceptable Cost of Acquiring a One-Time Customer</t>
  </si>
  <si>
    <t>Average Sale x (1 – Cost of Goods Sold %)</t>
  </si>
  <si>
    <t xml:space="preserve">Number of visits x payment per visit x profit margin:
</t>
  </si>
  <si>
    <t xml:space="preserve">To measure how much it cost to acquire your customer, add up how much you spent on a particular marketing campaign and divide it by the number of customers you acquired.*
</t>
  </si>
  <si>
    <t>SS.2-253</t>
  </si>
  <si>
    <t>Can UX Metrics Predict Software Revenue Growth</t>
  </si>
  <si>
    <t>Jeff Sauro, PhD</t>
  </si>
  <si>
    <t>https://measuringu.com/uxmetrics-growth/</t>
  </si>
  <si>
    <t>System Usability Scale</t>
  </si>
  <si>
    <t>We found that using the original NPS data reported by Reichheld was a good predictor of growth within the industry. Across the seven industries studied we found the NPS can predict around 38% of future revenue growth.</t>
  </si>
  <si>
    <t>We’ve consistently seen a strong relationship between the SUS and NPS across many data sets. Typically, attitudes toward usability as measured by the SUS explain between 30%–50% of likelihood to recommend scores (the NPS). We also see that strong relationship with this data. The correlation between the 20 product SUS scores and NPS scores in the MeasuringU benchmark report is r = .81, meaning attitudes toward usability explain a substantial 66% of the variability in consumer software NPS. While these two concurrently collected attitudinal metrics have a strong correlation, do either of these predict revenue growth for their product?</t>
  </si>
  <si>
    <t>This analysis suggests tracking common UX metrics such as the SUS and NPS in the consumer software industry may be good leading indicators of revenue growth. This is encouraging because many organizations already collect this data for their products. It’s also encouraging that popular UX metrics that measure customer attitude (which are easy to collect) are tied to future business outcomes (that are often hard to measure).</t>
  </si>
  <si>
    <t>SS.2-254</t>
  </si>
  <si>
    <t xml:space="preserve">Net Revenue Retention drives B2B success
</t>
  </si>
  <si>
    <t>Michael Kopp</t>
  </si>
  <si>
    <t>https://tallystreet.com/2020/net-revenue-retention-drives-b2b-success/</t>
  </si>
  <si>
    <t>Net revenue retention (NRR) provides a revenue-based view of customer retention. Over the last 10 years, NRR became a key, high-level metric that many software-as-a-service (SaaS) companies already track, but it also works for any product or service company that relies on repeat business for its success.</t>
  </si>
  <si>
    <t>NRR uses the net of revenue expansion and contraction to help businesses measure the overall success of their customer retention efforts. So while losing customers will happen, you should be growing revenues from retained customers to compensate for you what you’ve lost — and that’s exactly what NRR captures.</t>
  </si>
  <si>
    <t>NRR becomes increasingly important as a small business grows to a midsized business (and beyond). For example, a $5 million business that churns 20% can replace that $1MM with new business when it’s growing 50%+ each year. But when it’s a $30MM business then it needs to replace $6MM, at the same time growth rates may be slowing.</t>
  </si>
  <si>
    <t>SS.2-255</t>
  </si>
  <si>
    <t xml:space="preserve">One Metric to Rule Them All
</t>
  </si>
  <si>
    <t>Asli Aladag</t>
  </si>
  <si>
    <t>https://medium.com/@aslialadag/one-metric-to-rule-them-all-be8690ed44e7</t>
  </si>
  <si>
    <t>One metric that rule them all</t>
  </si>
  <si>
    <t xml:space="preserve">Agile is all about learning and implementing the learnings into next iterations. For that reason, as a product manager you need to know specifically how that single metric is changed after the implementation. If you have multiple features in your product implemented at the same time or you are using multiple metrics to measure your success you will never has a clear vision of the effect of the implementation. As have mentioned in the beginning without being able to measure you will never be able to improve.
</t>
  </si>
  <si>
    <t>SS.2-256</t>
  </si>
  <si>
    <t>Performance Insights Dashboards</t>
  </si>
  <si>
    <t>Adobe Experience League</t>
  </si>
  <si>
    <t>https://experienceleague.adobe.com/docs/marketo/using/product-docs/reporting/performance-insights/performance-insights-dashboards.html</t>
  </si>
  <si>
    <t>Opportunities Won</t>
  </si>
  <si>
    <t>Opportunities Won
The portion of credit a program received for influencing a won opportunity.</t>
  </si>
  <si>
    <t>Revenue Won</t>
  </si>
  <si>
    <t>The portion of credit (in monetary value) received for influencing a won opportunity.</t>
  </si>
  <si>
    <t>Cost Per Opportunity Won</t>
  </si>
  <si>
    <t>The portion of the cost of the program that influenced new opportunities divided by the total number of new opportunities created.</t>
  </si>
  <si>
    <t>Revenue Won to Cost Ratio</t>
  </si>
  <si>
    <t xml:space="preserve">	
The portion of credit (in monetary value) received for influencing a won opportunity divided by the portion of the cost of the program that influenced new opportunities.</t>
  </si>
  <si>
    <t>SS.2-257</t>
  </si>
  <si>
    <t>Intuitive usage analytics for non-technical users</t>
  </si>
  <si>
    <t>Catalyst</t>
  </si>
  <si>
    <t>https://catalyst.io/product/product-usage</t>
  </si>
  <si>
    <t>Customizable Success Metrics</t>
  </si>
  <si>
    <t>Build different Success Metrics that align with your customer’s desired business outcomes and key performance indicators. Choose from Total # of Events, Percentage of Users Performing Events, and more.</t>
  </si>
  <si>
    <t>SS.2-258</t>
  </si>
  <si>
    <t>CustomerSuccessBox</t>
  </si>
  <si>
    <t>https://customersuccessbox.com/product-usage/</t>
  </si>
  <si>
    <t>Number of active users using the product</t>
  </si>
  <si>
    <t>SS.2-259</t>
  </si>
  <si>
    <t>Quantifying Customer Success: The Metrics That Matter Most</t>
  </si>
  <si>
    <t>Workday Adaptive Planning</t>
  </si>
  <si>
    <t>https://blog.adaptiveplanning.com/how-to/quantifying-customer-success-the-metrics-that-matter-most/</t>
  </si>
  <si>
    <t>SS.2-260</t>
  </si>
  <si>
    <t>SAAS MARKETING METRICS TO TRACK YOUR PRODUCT AND COMPANY GROWTH</t>
  </si>
  <si>
    <t>Verbinden</t>
  </si>
  <si>
    <t>https://www.iverbinden.com/saas-marketing-metrics-to-track-your-product-and-company-growth.htm</t>
  </si>
  <si>
    <t>Retaining your customer base is equally important as making new sales. Churn rate measures how much business you have lost within a certain period of time. It is one of the most important metrics. You must keep an eye on customer churn and revenue churn.</t>
  </si>
  <si>
    <t>is the percentage of customers who are canceling their subscription every month. An acceptable percentage of customer churn is 5% every month. Think about it. If you are acquiring 10% more customers and losing 3% on a monthly basis, then you are adding more to your customer base.</t>
  </si>
  <si>
    <t>is the income loss from a churned customer. What if a large-paying customer leaves? You may have a bad time sustaining your business. For instance, 35 customers paying $29 is actually no match for one customer paying $1000 a month. Losing the $1000 customer is hard, but replacing them with another one is harder.</t>
  </si>
  <si>
    <t>This is another important metric for your SaaS business because you will not recover all the money you have spent building and marketing the product during the development phase. Software service companies take half the money upfront and the remaining half after the delivery. The same does not work for a SaaS business.</t>
  </si>
  <si>
    <t>This is pretty easy to describe. It is the revenue you generate from each customer. When you sell a service to a customer, you do not stop at that. You will want to increase the average revenue from him/her by upselling or cross-selling.
The below picture shows Godaddy upselling web hosting to customers when they buy a domain name from them. Cross-selling is the sales of third-party solutions and software to augment the user experience.</t>
  </si>
  <si>
    <t>Customer Lifetime Value (CLV) is the estimate of the average gross revenue that a customer will generate until they are your customers (churn). CLV shows how much is a customer worth to your company on an average, meaning, it is a forecast of how much revenue you may generate. Each renewal yields another year of recurring revenue, increasing the customer lifetime value.</t>
  </si>
  <si>
    <t>SS.2-261</t>
  </si>
  <si>
    <t>SaaS metrics - which ones really matter?</t>
  </si>
  <si>
    <t>Nicolas Jacobeus</t>
  </si>
  <si>
    <t>https://belighted.com/blog/saas-metrics</t>
  </si>
  <si>
    <t>Monthly Recurring Revenue is the most basic SaaS metric. This is your predictable revenue stream. You will be tracking this SaaS metric from the start in its most basic form as you have users sign up. But it will become more complex as time goes on.</t>
  </si>
  <si>
    <t>Because it’s influenced by so many factors, you’ll eventually want to break it down to reflect revenue from new customers and renewals, and take into account revenue changes due to customers upgrading, downgrading, or leaving.</t>
  </si>
  <si>
    <t>Customer Acquisition Cost is the sum of all marketing and sales costs involved in gaining a new customer. You can begin with fairly simple math. Then, as you try new marketing channels in the expansion stage, you’ll want to break this metric out by channel. At first, it may be obvious which channels are performing, but as things become more complex, CAC will let you see which channels are performing best for you.</t>
  </si>
  <si>
    <t>The SaaS metric “churn” refers to the effect of customers who downgrade or leave. You can look at churn rate in terms of number of customers as well as MRR churn rate, which is the revenue lost from those customers who leave.</t>
  </si>
  <si>
    <t>Customer Lifetime Value is a measure of how much money you can make from a typical customer over the entire duration of their relationship with you.</t>
  </si>
  <si>
    <t>SS.2-262</t>
  </si>
  <si>
    <t>SaaS Product Metrics to Drive Success</t>
  </si>
  <si>
    <t>Martin Murtland</t>
  </si>
  <si>
    <t>https://www.linkedin.com/pulse/saas-product-metrics-drive-success-martin-murtland/?articleId=6658766708708265984</t>
  </si>
  <si>
    <t>Attention</t>
  </si>
  <si>
    <t>the cost of attracting a visitor.</t>
  </si>
  <si>
    <t>It is also important to understand how users become aware of your product e.g. email, event, public relations, thought leadership, etc. therefore break the metric down by channel to understand which mechanism is the most effective.</t>
  </si>
  <si>
    <t>Enrollment (visitor to lead conversion rate)</t>
  </si>
  <si>
    <t>he percentage of visitors that subscribe to a free trial or provide contact information i.e. your success of converting visitors into users or leads.</t>
  </si>
  <si>
    <t>The key is to remove the friction to enroll e.g. remove unnecessary registration fields, reduce the steps to reach a key action or value in your product, make the language in your product clear, concise, and action-orientated and ensure the product's performance is responsive. There is nothing worse than having to wait for a page to download. First impressions count.</t>
  </si>
  <si>
    <t>is how many free trials does it take to generate revenue expressed as a percentage. For example, if 100 users signed up for a free trial and 10 of them subscribe to the paid product the conversion rate would be 10% (10/100).</t>
  </si>
  <si>
    <t>Virality or Referral</t>
  </si>
  <si>
    <t>number of new users each user adds or the viral coefficient. Users are helping drive growth when virality is greater than one but you also need to consider churn. Also, measure the actions that drive virality e.g. inviting contacts.</t>
  </si>
  <si>
    <t>are your customers using your product consistently and engage with it. This metric shows if the product is good enough that users come back again to use it. Products do have different value propositions and usage behaviors.</t>
  </si>
  <si>
    <t>A key metric but it is also important to understand what users are doing inside the product e.g. how long they use it and what features are used most frequently. It is also insightful to understand which users have the highest engagement and what these customers have in common. You can then focus on their needs and iterate. It is easier to iterate with a highly engaged segment of the market. Then test which changes worked. Dormant users are at a high risk of canceling. It is also important to agree on the definition of an active user. For example, is it enough for the user just to log in, or do they have to utilize the functionality? Set benchmarks for your users that trigger you to reengage them.</t>
  </si>
  <si>
    <t>tracks the stickiness of your product by the level of its usage or user engagement. Stickiness is:</t>
  </si>
  <si>
    <t>is the percentage of customers who stop using your product over time and can be measured weekly, monthly, etc. A high churn rate is bad for your product; therefore you need to dig into why this is happening.</t>
  </si>
  <si>
    <t>Customer Churn Rate = Number of inactive users during the period / Number of customers at the beginning of the period x 100</t>
  </si>
  <si>
    <t>Churn indicates how loyal users are which is critical to building a sustainable business. It is pointless adding new customers at the top if they fall out the bottom. It is like putting water into a bucket with a big hole in it. The calculations are:</t>
  </si>
  <si>
    <t>an estimate of how much a customer is worth over their lifetime i.e. from first becoming a customer to no longer being a customer or from cradle to grave.</t>
  </si>
  <si>
    <t>LTV = Number of months for a user to churn x Average monthly revenue per user or</t>
  </si>
  <si>
    <t>a key metric for any subscription business and measures predictable recurring revenue in a month. It is why I love subscription revenue. If MRR flattens out it means you're losing customers as fast as you are adding them. MRR is calculated by:</t>
  </si>
  <si>
    <t xml:space="preserve">MRR = Sum of the monthly revenue fee for each of your paying customers or MRR = Average revenue per customer x Total number of paying customers
</t>
  </si>
  <si>
    <t>how much a customer is worth in a specific period e.g. per month or per annum:</t>
  </si>
  <si>
    <t>ARPA = Total revenue / Total number of customers ARPA = Total MRR / Total number of customers</t>
  </si>
  <si>
    <t>estimates the average MRR for new customers and is useful to track over time to see if increasing your deal size. Can also be expressed as average contract value (ACV):</t>
  </si>
  <si>
    <t>ASP = Total new business MRR from new customers in a period / Number of new customers in that period</t>
  </si>
  <si>
    <t>Upsell Revenue or Expansion MRR</t>
  </si>
  <si>
    <t>number of customers or revenue generated via upsells and can include moving to a higher tier or subscribing to multiple products. It is also useful to look at what percentage of customers subscribe to more than one product.</t>
  </si>
  <si>
    <t>how much does it cost to obtain a new customer. The goal is to find a growth model where CAC is a small percentage of CLV. CAC is a particularly good metric to track during the growth phase of a product and key for new companies, but CAC can be large at the start as you build your revenue pipeline.</t>
  </si>
  <si>
    <t>CAC = Total sales and marketing costs including personnel in a period / Total number of new customers added during the period e.g. per month</t>
  </si>
  <si>
    <t xml:space="preserve">like customer churn but with revenue. Important to calculate as the subscription revenue may vary per customer e.g. a large customer with lots of users will generate a lot more revenue and be more impactful if they do not renew their subscription.
</t>
  </si>
  <si>
    <t>is a measure of customers or revenue retained in a period expressed as a percentage. The higher your retention the lower the churn which will help drive growth.</t>
  </si>
  <si>
    <t>Renewal Rate = Number of active users that renew / Total number of active users at the beginning of the period or Renewal Rate = MRR that renews / Total MRR at beginning of period</t>
  </si>
  <si>
    <t xml:space="preserve">There is no silver bullet for improving retention but you need to have a stable foundation in order to grow. Hence important to focus on retention and customer feedback. Calculating the renewal rate can be complicated especially if you have a heterogeneous customer base and if this is the case look to calculate retention rate by segment, by customers' lifetime or cohort or by pricing plan. It is best to look at retention from the perspective of the number of users and MRR. It is calculated:
</t>
  </si>
  <si>
    <t>number of complaints per customer or per transaction i.e. Total number of complaints / Total number of customers or Total number of transactions.</t>
  </si>
  <si>
    <t>is the cost to retain a customer. It is calculated by calculating the total cost associated with retaining a customer e.g. cost of customer service/support and customer success teams this includes their time, tools, and materials divided by the number of retained customers.</t>
  </si>
  <si>
    <t>Revenue Retention Rate</t>
  </si>
  <si>
    <t>is the recurring revenue the product retains over a period. This can be calculated as gross (excludes upsells) or net (includes upsells). It is calculated:</t>
  </si>
  <si>
    <t>Net Revenue Retention = Current MRR including upsells / MRR from the same group of customers 12 months ago</t>
  </si>
  <si>
    <t>SS.2-263</t>
  </si>
  <si>
    <t>Service Rules for Customer Retention are Changing—Are You Keeping Up</t>
  </si>
  <si>
    <t>Iaian Michel</t>
  </si>
  <si>
    <t>https://www.crazyspeedtech.com/startup-kpis-5-metrics-track-product-success/</t>
  </si>
  <si>
    <t>Recuring revenue</t>
  </si>
  <si>
    <t>Acquisition cost</t>
  </si>
  <si>
    <t>SS.2-264</t>
  </si>
  <si>
    <t>The Confidence Question – Do We Really Need Another Metric?</t>
  </si>
  <si>
    <t>Sue Duris</t>
  </si>
  <si>
    <t>https://m4comm.com/the-confidence-question-do-we-really-need-another-metric/</t>
  </si>
  <si>
    <t>He says Net Promoter Score (NPS) sucks and he references the following as an example: “I see companies with high NPS that have high churn and I see companies with low NPS with amazing retention and expansion. So that tells me, at least from a Customer Success standpoint, NPS is a garbage metric”.</t>
  </si>
  <si>
    <t>SS.2-265</t>
  </si>
  <si>
    <t>The most important metric for Customer Success</t>
  </si>
  <si>
    <t>Guy Nirpaz</t>
  </si>
  <si>
    <t>https://www.guynirpaz.com/2016/05/28/the-most-important-metric-for-customer-success/</t>
  </si>
  <si>
    <t>DAU is the most important metric for Customer Success and user engagement. When Facebook present their quarterly business results, it is the first metric that is being reported on their quarterly call.</t>
  </si>
  <si>
    <t>SS.2-266</t>
  </si>
  <si>
    <t>Top 5 Essential Metrics to Measure Business Success</t>
  </si>
  <si>
    <t>Sage Software Solutions</t>
  </si>
  <si>
    <t>https://www.sagesoftware.co.in/blogs/top-5-essential-metrics-to-measure-business-success-2/</t>
  </si>
  <si>
    <t>Businesses may lose a lot of money if they don’t pay attention to how effective their marketing campaigns are. It’s imperative to know which among them is converting prospects into customers who are willing to purchase products from you. A business management software not only helps you do that but also saves time by identifying the most profitable partner relationships.</t>
  </si>
  <si>
    <t xml:space="preserve">A business management software empowers you to check customer loyalty towards your products. It does this by creating surveys that are marked on a scale of 1-10. Those who give a 9-10 are classified as promoters, 7-8 as passives, and 1-6 as detractors. The net promoter score is calculated by subtracting the net detractor percentage from the net promoter percentage. A high score indicates that customers like your products and would continue buying it in the future.
</t>
  </si>
  <si>
    <t>Margins</t>
  </si>
  <si>
    <t>First, let’s understand what margin means. Suppose the cost to make a product is Rs. 100 and you sell it for Rs. 50.</t>
  </si>
  <si>
    <t>Product usage is one of the most useful metrics to check business success. This is because the more customers purchase your products, the more the probability of them buying it again. Business management software provides statistics that track how often customers:</t>
  </si>
  <si>
    <t>SS.2-267</t>
  </si>
  <si>
    <t>Top 7 Cloud Metrics for Value-Based Practices</t>
  </si>
  <si>
    <t>GUY PEARSON</t>
  </si>
  <si>
    <t>https://www.firmofthefuture.com/content/top-7-cloud-metrics-for-value-based-practices/</t>
  </si>
  <si>
    <t>Accountants sum the monthly fee paid by every customer to calculate the MRR. This is unquestionably one of the most crucial metrics to be tracked over time because once a new customer is acquired, there is no ongoing cost to acquire new customers or sales expenditure.</t>
  </si>
  <si>
    <t>Generally, MRR is a very predictable source of ongoing subscription revenue and a major source of revenue for major accounting businesses.</t>
  </si>
  <si>
    <t>The CAC is the price paid to acquire a new customer. It can be worked out by dividing the total costs associated with acquisition by total new customers within a specific time period.</t>
  </si>
  <si>
    <t xml:space="preserve">This metric is generally used in conjunction with the lifetime value of the customers to calculate how much money is being made from each customer, relative to the cost of acquisition. Accountants, therefore, usually also work out a cost to acquire versus lifetime value ratio. Generally, this can be displayed by the following: A ratio of less than 1:1 means that the business is actually losing money for each customer it acquires.
A ratio of 1:1 means that the business is only breaking even with each customer acquisition.
A ratio of 3:1 means the business is thriving and has a solid business underlying business model.
Greater than 4:1 the business is performing well, but underinvesting. More clients could be acquired.
</t>
  </si>
  <si>
    <t>The lifetime value is the total financial benefit from the future relationship with a customer. It can be summarized as the dollar value of each customer. This is an extremely important metric because it allows business to determine the maximum they they should spend to attract new customers.</t>
  </si>
  <si>
    <t xml:space="preserve">Customer lifetime value also emphasizes the importance of having a long, healthy and stable consumer relationship, rather than trying to focus on short-term earnings. One of the most important components of identifying customer lifetime value is identifying that not all customers are created equally. Segmenting the lifetime value of specific groups of clients can allow the company to predict its most profitable group of customers and focus on them more, rather than on less profitable customers. Accountants increasingly find that focusing on high-value customers can enable them to bolster their business relationships and reduce customer churn.
</t>
  </si>
  <si>
    <t>Non-Recurring Revenue</t>
  </si>
  <si>
    <t>This comprises of earnings that are once-off events, which are unusual in nature for a company. Extraordinary earnings are said to be non-recurring when they will not generally take place again in the future. These are separately disclosed as infrequent items, which are unrelated to the typical operating activities of a firm, or of a contract nature (a one-off deal, for example).</t>
  </si>
  <si>
    <t>With regard to accounting services, this refers to the number of subscribers who discontinue/downgrade their services within a specific period. Churn is inherently negative, as it reduces a firm’s revenue stream and total earning power.</t>
  </si>
  <si>
    <t>The average revenue per client is a measure of the average revenue generated per client.</t>
  </si>
  <si>
    <t xml:space="preserve">This helps businesses to segment their client base and work out which clients are generating the most/least revenue and the respective sources of revenue. This helps accounting firms measure the effectiveness of their service offerings.
</t>
  </si>
  <si>
    <t>The net promoter score measures customer business experience and serves to predict business growth. The net promoter score currently commonly serves as a metric for customer experience management around the world.</t>
  </si>
  <si>
    <t>The net promoter score is calculated using a 0-10 scale: How likely is it that you would recommend the brand to a friend or colleague?
9-10: These are very loyal customers who keep purchasing, as well as referring others, helping the business expand even further.
7-8: Satisfied clients, although they are unlikely to promote and may be vulnerable to competitive offerings.
0-6: These are known as detractors and are unhappy clients who may speak out negatively against your brand, thereby hurting firm image.</t>
  </si>
  <si>
    <t>SS.2-268</t>
  </si>
  <si>
    <t>Business</t>
  </si>
  <si>
    <t>Monthly recurring revenue is the amount of of sales you’re adding, or subtracting, each and every month that you expect to receive in perpetuity</t>
  </si>
  <si>
    <t>The second most important KPI for your SaaS business is the monthly churn rate. It’s very closely related to monthly recurring revenue and they should therefore be calculated and analyzed together. While recurring revenue measures the amount of money you can rely on making each month, a SaaS company’s monthly churn rate measures the amount of customers it loses every month.</t>
  </si>
  <si>
    <t xml:space="preserve">Monthly recurring revenue = (total monthly revenue - non-recurring revenue)
</t>
  </si>
  <si>
    <t>For a SaaS business, monthly recurring revenue is the most important measurement of sales. Since you charge your customers on a subscription-based model, it’s important that you track the amount of money you receive each month as your revenue KPI.</t>
  </si>
  <si>
    <t xml:space="preserve">Monthly churn rate = (monthly customers lost) / (total monthly customers)
</t>
  </si>
  <si>
    <t xml:space="preserve">This is an important SaaS financial metric because it helps you strategize ways to cross-sell and upsell existing customers. It’s important that you reduce your churn and increase your monthly recurring revenue first, but once you have both of those KPI numbers under control, it’s time to focus on increasing the revenue you earn from your existing customers.
</t>
  </si>
  <si>
    <t xml:space="preserve">ARPU = (total monthly revenue) / (total monthly customers)
</t>
  </si>
  <si>
    <t>This financial metric is the linchpin for your business. You could be growing your recurring revenue, average revenue per customer, LTV, and reducing your churn, but it’s all for naught if you’re spending too much money acquiring your customers.</t>
  </si>
  <si>
    <t xml:space="preserve">CPA = (total marketing expenses + total sales expenses) / (new monthly customers)
</t>
  </si>
  <si>
    <t>This is an important KPI because it will show you if you’re getting a positive return on investment (ROI) or not. If you’re growing your revenue and customer base, but if your CPA is higher than your LTV, then your business won’t succeed. Alternatively, if your LTV is higher than your CPA, then you know you’re headed in the right direction.</t>
  </si>
  <si>
    <t>SS.2-269</t>
  </si>
  <si>
    <t>Use These 5 Metrics to Measure Your Stores’ Personalization</t>
  </si>
  <si>
    <t>Andrew Hoeft</t>
  </si>
  <si>
    <t>https://www.datecheckpro.com/blog/2019/05/06/grocery-retail-personalization-metrics</t>
  </si>
  <si>
    <t>Revenue per visit is a metric that you’re probably already tracking, but are you using it to gauge the results of your personalization tactics? This stat references the amount of (you guessed it!) money that your business is taking in per visit from a customer.</t>
  </si>
  <si>
    <t xml:space="preserve"> how exactly does that line up with personalization? Revenue per visit can be used to determine whether or not you are employing personalization strategies that are impacting your bottom line. For example: are you stocking your shelves with items that are personalized to your clientele? Are your targeted communications working?
If your revenue per visit goes up when you implement a new tactic, you can determine which projects are working, and which offers are being redeemed and having an impact on your business. If it goes down, you can make quick changes to your personalized recommendations so that customers have a more satisfactory experience.</t>
  </si>
  <si>
    <t>If you’re planning on using tech in order to personalize your in-store experience, tracking metrics becomes even easier. In this scenario, you can use a stat like conversion rate to see how well your offers and communications match up with the customers you’re sending them to.</t>
  </si>
  <si>
    <t>When using a loyalty program or sending personalized coupons via an app or email, conversion rate is important to track and understand because it tells you whether you’re truly offering a personalized experience or not. If you have a low conversion rate, you may need to do a bit more market research or data collection in order to offer the level of personalization that you’re hoping for.</t>
  </si>
  <si>
    <t>Lifetime value is a metric that tells you how much revenue you’re likely to take in from a specific customer. You can use loyalty program and other customer data to gather the information that you need for this metric, but did you know that you could use it to measure your stores’ personalization?</t>
  </si>
  <si>
    <t>SS.2-270</t>
  </si>
  <si>
    <t xml:space="preserve">How To Drive Your User Adoption Metrics [In-Depth Guide]
</t>
  </si>
  <si>
    <t>https://userpilot.com/blog/user-adoption-metrics/</t>
  </si>
  <si>
    <t>You start getting a much better sense of what’s going on in users’ heads when you track how long they are logged in for – in addition to whether they have logged in.</t>
  </si>
  <si>
    <t xml:space="preserve">Many SaaS businesses track their Daily Active User (DAU), Weekly Active User (WAU) and Monthly Active User (MAU) figures religiously. Dividing the these figures by the TOTAL user numbers for the period gives a useful percentage ratio.
</t>
  </si>
  <si>
    <t>SS.2-271</t>
  </si>
  <si>
    <t>The customer acquisition cost, or CAC as it’s called, is a metric that identifies how much money you are spending on acquiring new customers. When you are still early on in your growth, this is a very helpful metric, since it helps you ascertain whether you are operating efficiently.</t>
  </si>
  <si>
    <t>To get as accurate of a CAC as possible, you first need to total up everything involving sales and marketing. This includes things like salaries and bonuses, as well as rent, vehicles, and more. Then, you have to divide that sum by how many customers who have attained within a defined period of time.</t>
  </si>
  <si>
    <t>Your monthly recurring revenue, or MRR, may very well tell you more about the health of your business than any other out there. This is why it’s considered the “holy grail” of all SaaS-related metrics. Simply put, this measures how much revenue your business has generated in a month, every month.</t>
  </si>
  <si>
    <t>Churn Rate</t>
  </si>
  <si>
    <t>Understanding churn is essential for every SaaS product manager to understand. Churn is when users stop using your product. The churn rate looks at the percentage of users who have either canceled or decided not to renew their recurring subscriptions.</t>
  </si>
  <si>
    <t>Overall, SaaS businesses that make less than $10 million annually usually see a 20% churn rate. This leads to an average annual revenue loss of 5% due to churn. 
When you notice a high churn rate, you will soon see it impact your MRR. From a user perspective, it may indicate that people are dissatisfied with your product enough to stop using it. 
You can also get more specific with regards to churn. Taking MRR, you can figure out how much monthly recurring revenue you are missing out on due to churn.
Also, you can isolate churn down to one type of account, such as a premium subscription, to identify the percentage of customers who are churning.</t>
  </si>
  <si>
    <t xml:space="preserve">As the name suggests, the lifetime value, or LTV, is the estimated amount of revenue a particular customer will generate over the entire time they use your product. It is no easy task accurately calculating the LTV. There are many variables at play, and nobody can accurately predict the future. 
</t>
  </si>
  <si>
    <t>The LTV is especially helpful when your business is considering moving in a new direction. Depending on what LTV model you use, you can find out how much your customer acquisition cost will be, what the effects are when you lose users, and how product changes will affect revenue from a particular user. 
You can measure the overall health of a product by looking at the LTV. When this metric increases, it suggests your business is performing well. Customers are satisfied and will continue generating revenue for you.</t>
  </si>
  <si>
    <t xml:space="preserve">Do you know how many users are actively using your product? It could give you several indicators and act as a barometer of your product’s health. In a way, you could also consider this a business metric, which means it shows how much you are expanding into the market.
Overall, when you know how many active users you have on a daily, weekly, and monthly basis, you understand exactly how many people use your product. 
</t>
  </si>
  <si>
    <t>SS.2-272</t>
  </si>
  <si>
    <t>Why every PM should be measuring product engagement right now</t>
  </si>
  <si>
    <t>Sara Estes</t>
  </si>
  <si>
    <t>https://www.pendo.io/pendo-blog/why-every-pm-should-be-measuring-product-engagement-right-now</t>
  </si>
  <si>
    <t>to give product managers a singular view into product engagement. The score is made up of three metrics:</t>
  </si>
  <si>
    <t>The percentage of users or accounts using key features in your product, represented by any or all of your Core Events</t>
  </si>
  <si>
    <t>The 30 day rolling average of the percentage of monthly active users who return either daily (DAU/MAU) or weekly (WAU/MAU)</t>
  </si>
  <si>
    <t>You user or account growth rate for the chosen time period, compounded to the annual growth rate</t>
  </si>
  <si>
    <t>SS.0-275</t>
  </si>
  <si>
    <t>Customer Lifetime Value (CLV or LTV)</t>
  </si>
  <si>
    <t>Klipfolio</t>
  </si>
  <si>
    <t>klipfolio.com/resources/kpi-examples/saas-metrics/customer-lifetime-value</t>
  </si>
  <si>
    <t>Customer Lifetime Value (CLV or LTV) measures the amount of money a customer brings in over the entire time they do business with a company.</t>
  </si>
  <si>
    <t>To calculate Customer Lifetime Value for your company, you need some numbers. First, you need to know how long the average customer sticks with you before they cancel their service. Because of course the longer a customer sticks with you, the more valuable they are.</t>
  </si>
  <si>
    <t>Lifetime Value = Gross Margin % X ( 1 / Monthly Churn ) X Avg. Monthly Subscription Revenue per Customer</t>
  </si>
  <si>
    <t>Start by looking at your churn rate – the number of people who cancel their subscription in any given month. If you have 1,000 customers and every month 20 of them cancel, that works out to two per cent monthly churn. By simply inverting this value ( 1 / Monthly Churn ), you can calculate how many months on average your customers will stick around. At a 2% monthly churn, that works out to 50 months.</t>
  </si>
  <si>
    <t>measures the relationship between the lifetime value of a customer and the cost of acquiring that customer. This is a particularly crucial measure for subscription based companies.</t>
  </si>
  <si>
    <t>Start by looking at your churn rate – the number of people who cancel their subscription in any given month. If you have 1,000 customers and every month 20 of them cancel, that works out to two per cent monthly churn. By simply inverting this value ( 1 / Monthly Churn ), you can calculate how many months on average your customers will stick around. At a 2% monthly churn, that works out to 50 months.
You will also need to know your Gross Margin % (the percentage of profit that remains after you have paid your costs for the product or servic</t>
  </si>
  <si>
    <t>SS.0-276</t>
  </si>
  <si>
    <t>Customer Churn Rate</t>
  </si>
  <si>
    <t>https://www.klipfolio.com/resources/kpi-examples/saas-metrics/customer-churn-rate</t>
  </si>
  <si>
    <t>Measures the rate at which a subscription based company is losing its customers due to account cancellations or non-renewal of subscriptions</t>
  </si>
  <si>
    <t>Customer Churn Rate (also known as Customer Attrition Rate) is the rate at which a subscription based company (such as a SaaS company, a telephone company, an internet service company or a bank etc.) is losing its customers due to account cancellations or non-renewal of subscriptions. Customer Churn Rate is a critical KPI for these types of businesses because (1) the cost of retaining a current customer is almost always less than attaining a new one1, and (2) for businesses with recurring revenue models, keeping a customer can be worth hundreds and even thousands of dollars in future revenue.</t>
  </si>
  <si>
    <t>SS.0-277</t>
  </si>
  <si>
    <t>Customer churn</t>
  </si>
  <si>
    <t>https://www.pendo.io/glossary/customer-churn/</t>
  </si>
  <si>
    <t>Customer churn is a vital metric for any subscription business, especially SaaS companies. It’s a measure of how many customers (sometimes referred to in sales shorthand as “logos”) do not renew at the end of their subscription.</t>
  </si>
  <si>
    <t xml:space="preserve">Churn (in all its forms) is such a critical health metric for SaaS businesses because customer acquisition costs are typically high for subscription software companies. So high, in fact, that it’s not uncommon for a vendor to not recoup its acquisition costs until several years into the contract. As a result, early churn means the company lost money on that customer. Similarly, understanding churn is a prerequisite to understanding customer lifetime value, which is another foundational metric for SaaS businesses.
</t>
  </si>
  <si>
    <t>Value: What benefits do I get when I use this product? Do I get what I expected when I initially bought?
Usage: How often do I use this product? Is this a mission-critical, daily use application, or is this an infrequent, nice-to-have?
Relationships: How attached am I to the people behind the product? Is there a strong bond between a customer success team and an internal champion? Do I feel invested in this specific company’s product?
Alternatives: Are there other ways to solve my problem? Would I use them more frequently, or do I have a stronger relationship with an alternative provider?</t>
  </si>
  <si>
    <t>SS.0-278</t>
  </si>
  <si>
    <t>Ho to use the stickness ratio to measure product health</t>
  </si>
  <si>
    <t>Kevib Yanushefski</t>
  </si>
  <si>
    <t>https://www.pendo.io/pendo-blog/use-stickiness-ratio-measure-product-health/</t>
  </si>
  <si>
    <t>For any given day (for DAU) or week (for WAU), count how many users logged into your app, and divide by the number of users who logged in during the previous 30 days. Expressed as a percent, this is your stickiness ratio. The numerator and denominator recalculate every day, so you can think of stickiness as a moving average of user retention. Pendo’s stickiness widget smoothes out noise by ignoring inactive users, but is granular enough to notice spikes and prompt you to investigate. We also give you the ability to exclude weekends from calculation, so your B2B app isn’t negatively impacted by your user’s natural work schedule.</t>
  </si>
  <si>
    <t>SS.0-279</t>
  </si>
  <si>
    <t>https://www.pendo.io/glossary/net-promotor-score-nps/</t>
  </si>
  <si>
    <t>Net Promoter Score, or NPS, is a metric companies use to measure their customers’ propensity to advocate for the brand, which, in turn, serves as a proxy for customer happiness and, eventually, business growth.</t>
  </si>
  <si>
    <t xml:space="preserve">[(# Promoters / # Respondents) – (# Detractors / # Respondents)] * 100
</t>
  </si>
  <si>
    <t xml:space="preserve">It’s important, particularly for software companies, to understand the distinction between account-level NPS and user-level NPS. User NPS captures the score of the person who uses the software regularly. Because that individual is closest to the product, their score is likely higher than the account score, because the latter will be mitigated by less-informed perspectives of those who may be more distant from the product.
NPS tracking can get sophisticated quickly. The medium over which the score is captured can also bias results. An NPS survey conducted within the product itself is likely to produce a higher score than an emailed survey, because the former is capturing a higher concentration of active, engaged users.
None of this context is intended to suggest that user NPS or in-app NPS is more or less valuable than their counterparts. Only that it’s helpful to be aware of biases and to be consistent when benchmarking over time.
The method of collecting survey data isn’t the only factor that impacts an NPS score. The buying experience, onboarding process, and, of course, the product itself all have the potential to create Detractors and Promoters alike. To this end, understanding which pages or features in the product increase customer satisfaction and guiding users to those features is one of the most reliable ways to improve NPS over time. For example, Cision Trendkite found that depth of use had a significant impact on customer satisfaction–their Promoters used a much larger set of features in the application compared to Detractors and Passives.
</t>
  </si>
  <si>
    <t>SS.0-280</t>
  </si>
  <si>
    <t xml:space="preserve">User retention
</t>
  </si>
  <si>
    <t>https://www.pendo.io/glossary/user-retention/</t>
  </si>
  <si>
    <t>Also known as “cohort retention,” user retention is a key metric to measure the growth of SaaS and digital products. User retention looks at first-time users within a specific time frame (typically one month or one week), and calculates the percentage of those users that return in subsequent time periods. User retention can measure user logins globally, logins for a subset of users, or retention for specific behaviors like visiting a part of an application, using a specific feature, or completing a key workflow.</t>
  </si>
  <si>
    <t xml:space="preserve">User acquisition is expensive. Often it takes SaaS companies years before they can turn a profit on a new customer. Failing to retain customers means that every new business win results in a financial loss. Only by retaining customers past the payback period can an organization turn a profit on each customer.
</t>
  </si>
  <si>
    <t xml:space="preserve">Onboarding: User retention starts with successful onboarding. A user must be able to execute product basics, like setting up their new account. If there are key configuration steps, such as completing an integration or inviting teammates, the user must be guided through those actions as quickly as possible.
Activation: Once onboarding is complete, it’s critical that new users see immediate value from the product. Helping the user realize early wins builds momentum and motivates them to return.
Habit: The final step in driving user retention is creating usage habits. What triggers should prompt a user to come back to the product to complete another task? Combining user habits–like taking a photo of a receipt for expense-processing apps–with the natural usage frequency for the application can inform an organization’s onboarding and activation strategies.
</t>
  </si>
  <si>
    <r>
      <rPr>
        <sz val="10"/>
        <color rgb="FF000000"/>
        <rFont val="Arial"/>
        <family val="2"/>
        <charset val="1"/>
      </rPr>
      <t xml:space="preserve">Once you’ve decided on the appropriate time period, measuring user retention is quite simple. First, use product analytics to compare the number of users at the start of the time frame with the number of users at the end of the time frame. To calculate your user retention rate, divide the first number by the second number. As mentioned above, you can segment your user base to view retention from different perspectives; user retention can measure user logins across the entire product, logins for a subset of users, or retention for certain user behaviors.
Ready to increase user retention? Learn how to reduce churn with Pendo.
LEARN MORE
pendo logo
WE LOVE GREAT PRODUCTS
Let us show you how we can help improve yours.
TRY PENDO FREE
Facebook
LinkedIn
Twitter
LEARN MORE
Why Pendo
How I Pendo
Product-led Hub
In-App Messaging
User Surveys &amp; Polls
Tooltips
Adoption Funnels &amp; Journeys
NPS
Feature Adoption Analytics
Pendo for Mobile
Interactive Product Benchmarks
Pendo for Financial Services
Pendo for EdTech &amp; Digital Learning
Pendo for Healthcare
Customer support calculator
Customer retention calculator
SUPPORT
Services &amp; Support
Help Center
Pendo Demo Center
Tour the Product
NPS Demo
Guide Showcase
Security &amp; Privacy
GLOSSARY
User Onboarding
Customer Retention
Customer Feedback
In-app Messaging
NPS (Net Promoter Score)
Product Analytics
Product Experience
Product Roadmap
Voice of the Customer
COMPANY
About
Careers
News
Events
LANGUAGE
English
Français
Deutsch
</t>
    </r>
    <r>
      <rPr>
        <sz val="10"/>
        <color rgb="FF000000"/>
        <rFont val="Microsoft YaHei"/>
        <family val="2"/>
        <charset val="1"/>
      </rPr>
      <t xml:space="preserve">日本語
</t>
    </r>
    <r>
      <rPr>
        <sz val="10"/>
        <color rgb="FF000000"/>
        <rFont val="Arial"/>
        <family val="2"/>
        <charset val="1"/>
      </rPr>
      <t xml:space="preserve">Legal Privacy Policy Manage Preferences 877.320.8484
© 2021 Pendo.io, Inc. All rights reserved.
</t>
    </r>
  </si>
  <si>
    <t>ohuennaja formula</t>
  </si>
  <si>
    <t>Unique metrics</t>
  </si>
  <si>
    <t>Freqs</t>
  </si>
  <si>
    <t>fAvera</t>
  </si>
  <si>
    <t>Monthly recurring revenue</t>
  </si>
  <si>
    <t>Jonathan Anderson</t>
  </si>
  <si>
    <t>https://www.getfeedback.com/resources/ux/top-ux-metrics-you-should-be-using</t>
  </si>
  <si>
    <t>GetFeedback</t>
  </si>
  <si>
    <t>Mohsin Ansari</t>
  </si>
  <si>
    <t>https://www.geckoboard.com/dashboard-examples/company/saas-company-kpis-summary-dashboard/</t>
  </si>
  <si>
    <t>Wojciech Horyza</t>
  </si>
  <si>
    <t>https://medium.com/@njovikj/5-digital-marketing-metrics-why-to-use-them-and-how-to-track-them-510d85a4b3dc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</si>
</sst>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Arial"/>
      <charset val="1"/>
    </font>
    <font>
      <sz val="10"/>
      <color rgb="FF000000"/>
      <name val="Arial"/>
      <family val="2"/>
      <charset val="1"/>
    </font>
    <font>
      <u/>
      <sz val="10"/>
      <color rgb="FF0000FF"/>
      <name val="Arial"/>
      <family val="2"/>
      <charset val="1"/>
    </font>
    <font>
      <b/>
      <sz val="10"/>
      <color rgb="FF000000"/>
      <name val="Arial"/>
      <family val="2"/>
      <charset val="1"/>
    </font>
    <font>
      <u/>
      <sz val="10"/>
      <color rgb="FF1155CC"/>
      <name val="Arial"/>
      <family val="2"/>
      <charset val="1"/>
    </font>
    <font>
      <sz val="10"/>
      <color rgb="FF222222"/>
      <name val="Arial"/>
      <family val="2"/>
      <charset val="1"/>
    </font>
    <font>
      <u/>
      <sz val="10"/>
      <color rgb="FF3A76C1"/>
      <name val="Arial"/>
      <family val="2"/>
      <charset val="1"/>
    </font>
    <font>
      <sz val="10"/>
      <name val="Arial"/>
      <family val="2"/>
      <charset val="1"/>
    </font>
    <font>
      <sz val="10"/>
      <color rgb="FF000000"/>
      <name val="Microsoft YaHei"/>
      <family val="2"/>
      <charset val="1"/>
    </font>
    <font>
      <sz val="10"/>
      <color rgb="FF000000"/>
      <name val="Arial"/>
      <family val="2"/>
    </font>
    <font>
      <b/>
      <sz val="10"/>
      <color rgb="FF000000"/>
      <name val="Arial"/>
      <family val="2"/>
    </font>
    <font>
      <sz val="13"/>
      <color rgb="FF000000"/>
      <name val="Arial"/>
      <family val="2"/>
    </font>
    <font>
      <b/>
      <sz val="11"/>
      <color rgb="FF000000"/>
      <name val="Arial"/>
      <family val="2"/>
    </font>
  </fonts>
  <fills count="5">
    <fill>
      <patternFill patternType="none"/>
    </fill>
    <fill>
      <patternFill patternType="gray125"/>
    </fill>
    <fill>
      <patternFill patternType="solid">
        <fgColor rgb="FFFFFFFF"/>
        <bgColor rgb="FFFFF2CC"/>
      </patternFill>
    </fill>
    <fill>
      <patternFill patternType="solid">
        <fgColor theme="9" tint="0.59999389629810485"/>
        <bgColor indexed="64"/>
      </patternFill>
    </fill>
    <fill>
      <patternFill patternType="solid">
        <fgColor theme="8" tint="0.59999389629810485"/>
        <bgColor indexed="64"/>
      </patternFill>
    </fill>
  </fills>
  <borders count="2">
    <border>
      <left/>
      <right/>
      <top/>
      <bottom/>
      <diagonal/>
    </border>
    <border>
      <left/>
      <right/>
      <top/>
      <bottom style="thin">
        <color indexed="64"/>
      </bottom>
      <diagonal/>
    </border>
  </borders>
  <cellStyleXfs count="2">
    <xf numFmtId="0" fontId="0" fillId="0" borderId="0"/>
    <xf numFmtId="0" fontId="4" fillId="0" borderId="0" applyBorder="0" applyProtection="0"/>
  </cellStyleXfs>
  <cellXfs count="29">
    <xf numFmtId="0" fontId="0" fillId="0" borderId="0" xfId="0"/>
    <xf numFmtId="49" fontId="0" fillId="0" borderId="0" xfId="0" applyNumberFormat="1"/>
    <xf numFmtId="0" fontId="1" fillId="0" borderId="0" xfId="0" applyFont="1" applyAlignment="1">
      <alignment vertical="center" wrapText="1"/>
    </xf>
    <xf numFmtId="49" fontId="1" fillId="0" borderId="0" xfId="0" applyNumberFormat="1" applyFont="1" applyAlignment="1">
      <alignment vertical="center" wrapText="1"/>
    </xf>
    <xf numFmtId="0" fontId="2" fillId="0" borderId="0" xfId="0" applyFont="1" applyAlignment="1">
      <alignment vertical="center" wrapText="1"/>
    </xf>
    <xf numFmtId="0" fontId="1" fillId="2" borderId="0" xfId="0" applyFont="1" applyFill="1" applyAlignment="1">
      <alignment horizontal="left"/>
    </xf>
    <xf numFmtId="0" fontId="3" fillId="0" borderId="0" xfId="0" applyFont="1" applyAlignment="1">
      <alignment vertical="center" wrapText="1"/>
    </xf>
    <xf numFmtId="0" fontId="4" fillId="0" borderId="0" xfId="0" applyFont="1" applyAlignment="1">
      <alignment vertical="center" wrapText="1"/>
    </xf>
    <xf numFmtId="49" fontId="0" fillId="0" borderId="0" xfId="0" applyNumberFormat="1" applyAlignment="1">
      <alignment vertical="center" wrapText="1"/>
    </xf>
    <xf numFmtId="0" fontId="0" fillId="0" borderId="0" xfId="0" applyAlignment="1">
      <alignment vertical="center" wrapText="1"/>
    </xf>
    <xf numFmtId="0" fontId="4" fillId="0" borderId="0" xfId="1" applyBorder="1" applyAlignment="1" applyProtection="1">
      <alignment vertical="center" wrapText="1"/>
    </xf>
    <xf numFmtId="49" fontId="7" fillId="0" borderId="0" xfId="0" applyNumberFormat="1" applyFont="1" applyAlignment="1">
      <alignment vertical="center" wrapText="1"/>
    </xf>
    <xf numFmtId="0" fontId="1" fillId="0" borderId="0" xfId="0" applyFont="1"/>
    <xf numFmtId="0" fontId="9" fillId="0" borderId="0" xfId="0" applyFont="1"/>
    <xf numFmtId="0" fontId="11" fillId="0" borderId="0" xfId="0" applyFont="1"/>
    <xf numFmtId="0" fontId="10" fillId="0" borderId="0" xfId="0" applyFont="1" applyAlignment="1">
      <alignment vertical="center" wrapText="1"/>
    </xf>
    <xf numFmtId="0" fontId="12" fillId="0" borderId="1" xfId="0" applyFont="1" applyBorder="1"/>
    <xf numFmtId="2" fontId="0" fillId="0" borderId="0" xfId="0" applyNumberFormat="1"/>
    <xf numFmtId="14" fontId="1" fillId="0" borderId="0" xfId="0" applyNumberFormat="1" applyFont="1" applyAlignment="1">
      <alignment vertical="center" wrapText="1"/>
    </xf>
    <xf numFmtId="14" fontId="0" fillId="0" borderId="0" xfId="0" applyNumberFormat="1"/>
    <xf numFmtId="0" fontId="0" fillId="0" borderId="0" xfId="0" applyAlignment="1">
      <alignment vertical="center"/>
    </xf>
    <xf numFmtId="0" fontId="4" fillId="0" borderId="0" xfId="1"/>
    <xf numFmtId="0" fontId="9" fillId="0" borderId="0" xfId="0" applyFont="1" applyAlignment="1">
      <alignment vertical="center"/>
    </xf>
    <xf numFmtId="49" fontId="2" fillId="0" borderId="0" xfId="0" applyNumberFormat="1" applyFont="1" applyAlignment="1">
      <alignment vertical="center" wrapText="1"/>
    </xf>
    <xf numFmtId="0" fontId="10" fillId="3" borderId="0" xfId="0" applyFont="1" applyFill="1" applyAlignment="1">
      <alignment vertical="center" wrapText="1"/>
    </xf>
    <xf numFmtId="0" fontId="10" fillId="4" borderId="0" xfId="0" applyFont="1" applyFill="1" applyAlignment="1">
      <alignment vertical="center" wrapText="1"/>
    </xf>
    <xf numFmtId="14" fontId="10" fillId="4" borderId="0" xfId="0" applyNumberFormat="1" applyFont="1" applyFill="1" applyAlignment="1">
      <alignment vertical="center" wrapText="1"/>
    </xf>
    <xf numFmtId="49" fontId="10" fillId="4" borderId="0" xfId="0" applyNumberFormat="1" applyFont="1" applyFill="1" applyAlignment="1">
      <alignment vertical="center" wrapText="1"/>
    </xf>
    <xf numFmtId="0" fontId="10" fillId="3" borderId="0" xfId="0" applyFont="1" applyFill="1"/>
  </cellXfs>
  <cellStyles count="2">
    <cellStyle name="Hyperlink" xfId="1" builtinId="8"/>
    <cellStyle name="Normal" xfId="0" builtinId="0"/>
  </cellStyles>
  <dxfs count="1">
    <dxf>
      <fill>
        <patternFill>
          <bgColor theme="0" tint="-4.9989318521683403E-2"/>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CCFFFF"/>
      <rgbColor rgb="FF660066"/>
      <rgbColor rgb="FFFF8080"/>
      <rgbColor rgb="FF1155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A76C1"/>
      <rgbColor rgb="FF33CCCC"/>
      <rgbColor rgb="FF99CC00"/>
      <rgbColor rgb="FFFFCC00"/>
      <rgbColor rgb="FFFF9900"/>
      <rgbColor rgb="FFFF6600"/>
      <rgbColor rgb="FF595959"/>
      <rgbColor rgb="FF969696"/>
      <rgbColor rgb="FF445055"/>
      <rgbColor rgb="FF4285F4"/>
      <rgbColor rgb="FF003300"/>
      <rgbColor rgb="FF222222"/>
      <rgbColor rgb="FF993300"/>
      <rgbColor rgb="FF993366"/>
      <rgbColor rgb="FF424551"/>
      <rgbColor rgb="FF282828"/>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png"/><Relationship Id="rId26" Type="http://schemas.openxmlformats.org/officeDocument/2006/relationships/image" Target="../media/image26.jpe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jpeg"/><Relationship Id="rId42" Type="http://schemas.openxmlformats.org/officeDocument/2006/relationships/image" Target="../media/image42.png"/><Relationship Id="rId7" Type="http://schemas.openxmlformats.org/officeDocument/2006/relationships/image" Target="../media/image7.jpeg"/><Relationship Id="rId2" Type="http://schemas.openxmlformats.org/officeDocument/2006/relationships/image" Target="../media/image2.png"/><Relationship Id="rId16" Type="http://schemas.openxmlformats.org/officeDocument/2006/relationships/image" Target="../media/image16.jpeg"/><Relationship Id="rId29" Type="http://schemas.openxmlformats.org/officeDocument/2006/relationships/image" Target="../media/image29.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jpeg"/><Relationship Id="rId19" Type="http://schemas.openxmlformats.org/officeDocument/2006/relationships/image" Target="../media/image19.png"/><Relationship Id="rId31" Type="http://schemas.openxmlformats.org/officeDocument/2006/relationships/image" Target="../media/image31.jpeg"/><Relationship Id="rId44" Type="http://schemas.openxmlformats.org/officeDocument/2006/relationships/image" Target="../media/image44.jpe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 Id="rId8" Type="http://schemas.openxmlformats.org/officeDocument/2006/relationships/image" Target="../media/image8.jpeg"/><Relationship Id="rId3" Type="http://schemas.openxmlformats.org/officeDocument/2006/relationships/image" Target="../media/image3.pn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jpeg"/><Relationship Id="rId20" Type="http://schemas.openxmlformats.org/officeDocument/2006/relationships/image" Target="../media/image20.png"/><Relationship Id="rId41" Type="http://schemas.openxmlformats.org/officeDocument/2006/relationships/image" Target="../media/image41.png"/></Relationships>
</file>

<file path=xl/drawings/drawing1.xml><?xml version="1.0" encoding="utf-8"?>
<xdr:wsDr xmlns:xdr="http://schemas.openxmlformats.org/drawingml/2006/spreadsheetDrawing" xmlns:a="http://schemas.openxmlformats.org/drawingml/2006/main">
  <xdr:twoCellAnchor>
    <xdr:from>
      <xdr:col>19</xdr:col>
      <xdr:colOff>77040</xdr:colOff>
      <xdr:row>557</xdr:row>
      <xdr:rowOff>953280</xdr:rowOff>
    </xdr:from>
    <xdr:to>
      <xdr:col>22</xdr:col>
      <xdr:colOff>1517400</xdr:colOff>
      <xdr:row>560</xdr:row>
      <xdr:rowOff>663480</xdr:rowOff>
    </xdr:to>
    <xdr:pic>
      <xdr:nvPicPr>
        <xdr:cNvPr id="2" name="image7.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58577400" y="595442520"/>
          <a:ext cx="7542720" cy="2732760"/>
        </a:xfrm>
        <a:prstGeom prst="rect">
          <a:avLst/>
        </a:prstGeom>
        <a:ln w="0">
          <a:noFill/>
        </a:ln>
      </xdr:spPr>
    </xdr:pic>
    <xdr:clientData/>
  </xdr:twoCellAnchor>
  <xdr:twoCellAnchor>
    <xdr:from>
      <xdr:col>23</xdr:col>
      <xdr:colOff>333360</xdr:colOff>
      <xdr:row>557</xdr:row>
      <xdr:rowOff>181800</xdr:rowOff>
    </xdr:from>
    <xdr:to>
      <xdr:col>26</xdr:col>
      <xdr:colOff>1490400</xdr:colOff>
      <xdr:row>560</xdr:row>
      <xdr:rowOff>453960</xdr:rowOff>
    </xdr:to>
    <xdr:pic>
      <xdr:nvPicPr>
        <xdr:cNvPr id="3" name="image11.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tretch/>
      </xdr:blipFill>
      <xdr:spPr>
        <a:xfrm>
          <a:off x="66464640" y="594671040"/>
          <a:ext cx="5742360" cy="3294720"/>
        </a:xfrm>
        <a:prstGeom prst="rect">
          <a:avLst/>
        </a:prstGeom>
        <a:ln w="0">
          <a:noFill/>
        </a:ln>
      </xdr:spPr>
    </xdr:pic>
    <xdr:clientData/>
  </xdr:twoCellAnchor>
  <xdr:twoCellAnchor>
    <xdr:from>
      <xdr:col>19</xdr:col>
      <xdr:colOff>48240</xdr:colOff>
      <xdr:row>579</xdr:row>
      <xdr:rowOff>209880</xdr:rowOff>
    </xdr:from>
    <xdr:to>
      <xdr:col>22</xdr:col>
      <xdr:colOff>640800</xdr:colOff>
      <xdr:row>584</xdr:row>
      <xdr:rowOff>1091160</xdr:rowOff>
    </xdr:to>
    <xdr:pic>
      <xdr:nvPicPr>
        <xdr:cNvPr id="4" name="image17.pn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stretch/>
      </xdr:blipFill>
      <xdr:spPr>
        <a:xfrm>
          <a:off x="58548600" y="617457600"/>
          <a:ext cx="6694920" cy="4437360"/>
        </a:xfrm>
        <a:prstGeom prst="rect">
          <a:avLst/>
        </a:prstGeom>
        <a:ln w="0">
          <a:noFill/>
        </a:ln>
      </xdr:spPr>
    </xdr:pic>
    <xdr:clientData/>
  </xdr:twoCellAnchor>
  <xdr:twoCellAnchor>
    <xdr:from>
      <xdr:col>20</xdr:col>
      <xdr:colOff>885960</xdr:colOff>
      <xdr:row>1366</xdr:row>
      <xdr:rowOff>724320</xdr:rowOff>
    </xdr:from>
    <xdr:to>
      <xdr:col>28</xdr:col>
      <xdr:colOff>1393200</xdr:colOff>
      <xdr:row>1375</xdr:row>
      <xdr:rowOff>126360</xdr:rowOff>
    </xdr:to>
    <xdr:pic>
      <xdr:nvPicPr>
        <xdr:cNvPr id="5" name="image10.pn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4"/>
        <a:stretch/>
      </xdr:blipFill>
      <xdr:spPr>
        <a:xfrm>
          <a:off x="62431920" y="1355404680"/>
          <a:ext cx="12734640" cy="8647560"/>
        </a:xfrm>
        <a:prstGeom prst="rect">
          <a:avLst/>
        </a:prstGeom>
        <a:ln w="0">
          <a:noFill/>
        </a:ln>
      </xdr:spPr>
    </xdr:pic>
    <xdr:clientData/>
  </xdr:twoCellAnchor>
  <xdr:twoCellAnchor>
    <xdr:from>
      <xdr:col>18</xdr:col>
      <xdr:colOff>0</xdr:colOff>
      <xdr:row>1</xdr:row>
      <xdr:rowOff>720</xdr:rowOff>
    </xdr:from>
    <xdr:to>
      <xdr:col>18</xdr:col>
      <xdr:colOff>3047040</xdr:colOff>
      <xdr:row>1</xdr:row>
      <xdr:rowOff>1685520</xdr:rowOff>
    </xdr:to>
    <xdr:pic>
      <xdr:nvPicPr>
        <xdr:cNvPr id="6" name="image1.jp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5"/>
        <a:stretch/>
      </xdr:blipFill>
      <xdr:spPr>
        <a:xfrm>
          <a:off x="51761880" y="533880"/>
          <a:ext cx="3047040" cy="1684800"/>
        </a:xfrm>
        <a:prstGeom prst="rect">
          <a:avLst/>
        </a:prstGeom>
        <a:ln w="0">
          <a:noFill/>
        </a:ln>
      </xdr:spPr>
    </xdr:pic>
    <xdr:clientData/>
  </xdr:twoCellAnchor>
  <xdr:twoCellAnchor>
    <xdr:from>
      <xdr:col>18</xdr:col>
      <xdr:colOff>0</xdr:colOff>
      <xdr:row>3</xdr:row>
      <xdr:rowOff>0</xdr:rowOff>
    </xdr:from>
    <xdr:to>
      <xdr:col>18</xdr:col>
      <xdr:colOff>484560</xdr:colOff>
      <xdr:row>3</xdr:row>
      <xdr:rowOff>199080</xdr:rowOff>
    </xdr:to>
    <xdr:pic>
      <xdr:nvPicPr>
        <xdr:cNvPr id="7" name="image4.jp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6"/>
        <a:stretch/>
      </xdr:blipFill>
      <xdr:spPr>
        <a:xfrm>
          <a:off x="51761880" y="2930400"/>
          <a:ext cx="484560" cy="199080"/>
        </a:xfrm>
        <a:prstGeom prst="rect">
          <a:avLst/>
        </a:prstGeom>
        <a:ln w="0">
          <a:noFill/>
        </a:ln>
      </xdr:spPr>
    </xdr:pic>
    <xdr:clientData/>
  </xdr:twoCellAnchor>
  <xdr:twoCellAnchor>
    <xdr:from>
      <xdr:col>18</xdr:col>
      <xdr:colOff>0</xdr:colOff>
      <xdr:row>11</xdr:row>
      <xdr:rowOff>0</xdr:rowOff>
    </xdr:from>
    <xdr:to>
      <xdr:col>18</xdr:col>
      <xdr:colOff>389520</xdr:colOff>
      <xdr:row>11</xdr:row>
      <xdr:rowOff>189360</xdr:rowOff>
    </xdr:to>
    <xdr:pic>
      <xdr:nvPicPr>
        <xdr:cNvPr id="8" name="image8.jpg">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7"/>
        <a:stretch/>
      </xdr:blipFill>
      <xdr:spPr>
        <a:xfrm>
          <a:off x="51761880" y="17443440"/>
          <a:ext cx="389520" cy="189360"/>
        </a:xfrm>
        <a:prstGeom prst="rect">
          <a:avLst/>
        </a:prstGeom>
        <a:ln w="0">
          <a:noFill/>
        </a:ln>
      </xdr:spPr>
    </xdr:pic>
    <xdr:clientData/>
  </xdr:twoCellAnchor>
  <xdr:twoCellAnchor>
    <xdr:from>
      <xdr:col>18</xdr:col>
      <xdr:colOff>0</xdr:colOff>
      <xdr:row>25</xdr:row>
      <xdr:rowOff>720</xdr:rowOff>
    </xdr:from>
    <xdr:to>
      <xdr:col>18</xdr:col>
      <xdr:colOff>618120</xdr:colOff>
      <xdr:row>25</xdr:row>
      <xdr:rowOff>199800</xdr:rowOff>
    </xdr:to>
    <xdr:pic>
      <xdr:nvPicPr>
        <xdr:cNvPr id="9" name="image5.jpg">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8"/>
        <a:stretch/>
      </xdr:blipFill>
      <xdr:spPr>
        <a:xfrm>
          <a:off x="51761880" y="38602080"/>
          <a:ext cx="618120" cy="199080"/>
        </a:xfrm>
        <a:prstGeom prst="rect">
          <a:avLst/>
        </a:prstGeom>
        <a:ln w="0">
          <a:noFill/>
        </a:ln>
      </xdr:spPr>
    </xdr:pic>
    <xdr:clientData/>
  </xdr:twoCellAnchor>
  <xdr:twoCellAnchor>
    <xdr:from>
      <xdr:col>18</xdr:col>
      <xdr:colOff>0</xdr:colOff>
      <xdr:row>30</xdr:row>
      <xdr:rowOff>720</xdr:rowOff>
    </xdr:from>
    <xdr:to>
      <xdr:col>18</xdr:col>
      <xdr:colOff>265680</xdr:colOff>
      <xdr:row>30</xdr:row>
      <xdr:rowOff>199800</xdr:rowOff>
    </xdr:to>
    <xdr:pic>
      <xdr:nvPicPr>
        <xdr:cNvPr id="10" name="image6.jpg">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9"/>
        <a:stretch/>
      </xdr:blipFill>
      <xdr:spPr>
        <a:xfrm>
          <a:off x="51761880" y="45002880"/>
          <a:ext cx="265680" cy="199080"/>
        </a:xfrm>
        <a:prstGeom prst="rect">
          <a:avLst/>
        </a:prstGeom>
        <a:ln w="0">
          <a:noFill/>
        </a:ln>
      </xdr:spPr>
    </xdr:pic>
    <xdr:clientData/>
  </xdr:twoCellAnchor>
  <xdr:twoCellAnchor>
    <xdr:from>
      <xdr:col>18</xdr:col>
      <xdr:colOff>0</xdr:colOff>
      <xdr:row>34</xdr:row>
      <xdr:rowOff>720</xdr:rowOff>
    </xdr:from>
    <xdr:to>
      <xdr:col>18</xdr:col>
      <xdr:colOff>332280</xdr:colOff>
      <xdr:row>34</xdr:row>
      <xdr:rowOff>199800</xdr:rowOff>
    </xdr:to>
    <xdr:pic>
      <xdr:nvPicPr>
        <xdr:cNvPr id="11" name="image3.jpg">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10"/>
        <a:stretch/>
      </xdr:blipFill>
      <xdr:spPr>
        <a:xfrm>
          <a:off x="51761880" y="54974880"/>
          <a:ext cx="332280" cy="199080"/>
        </a:xfrm>
        <a:prstGeom prst="rect">
          <a:avLst/>
        </a:prstGeom>
        <a:ln w="0">
          <a:noFill/>
        </a:ln>
      </xdr:spPr>
    </xdr:pic>
    <xdr:clientData/>
  </xdr:twoCellAnchor>
  <xdr:twoCellAnchor>
    <xdr:from>
      <xdr:col>18</xdr:col>
      <xdr:colOff>0</xdr:colOff>
      <xdr:row>37</xdr:row>
      <xdr:rowOff>0</xdr:rowOff>
    </xdr:from>
    <xdr:to>
      <xdr:col>18</xdr:col>
      <xdr:colOff>379800</xdr:colOff>
      <xdr:row>37</xdr:row>
      <xdr:rowOff>199080</xdr:rowOff>
    </xdr:to>
    <xdr:pic>
      <xdr:nvPicPr>
        <xdr:cNvPr id="12" name="image2.jpg">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1"/>
        <a:stretch/>
      </xdr:blipFill>
      <xdr:spPr>
        <a:xfrm>
          <a:off x="51761880" y="60486120"/>
          <a:ext cx="379800" cy="199080"/>
        </a:xfrm>
        <a:prstGeom prst="rect">
          <a:avLst/>
        </a:prstGeom>
        <a:ln w="0">
          <a:noFill/>
        </a:ln>
      </xdr:spPr>
    </xdr:pic>
    <xdr:clientData/>
  </xdr:twoCellAnchor>
  <xdr:twoCellAnchor>
    <xdr:from>
      <xdr:col>18</xdr:col>
      <xdr:colOff>0</xdr:colOff>
      <xdr:row>56</xdr:row>
      <xdr:rowOff>720</xdr:rowOff>
    </xdr:from>
    <xdr:to>
      <xdr:col>18</xdr:col>
      <xdr:colOff>484560</xdr:colOff>
      <xdr:row>56</xdr:row>
      <xdr:rowOff>199800</xdr:rowOff>
    </xdr:to>
    <xdr:pic>
      <xdr:nvPicPr>
        <xdr:cNvPr id="13" name="image12.jpg">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2"/>
        <a:stretch/>
      </xdr:blipFill>
      <xdr:spPr>
        <a:xfrm>
          <a:off x="51761880" y="92027880"/>
          <a:ext cx="484560" cy="199080"/>
        </a:xfrm>
        <a:prstGeom prst="rect">
          <a:avLst/>
        </a:prstGeom>
        <a:ln w="0">
          <a:noFill/>
        </a:ln>
      </xdr:spPr>
    </xdr:pic>
    <xdr:clientData/>
  </xdr:twoCellAnchor>
  <xdr:twoCellAnchor>
    <xdr:from>
      <xdr:col>15</xdr:col>
      <xdr:colOff>0</xdr:colOff>
      <xdr:row>0</xdr:row>
      <xdr:rowOff>720</xdr:rowOff>
    </xdr:from>
    <xdr:to>
      <xdr:col>15</xdr:col>
      <xdr:colOff>513360</xdr:colOff>
      <xdr:row>0</xdr:row>
      <xdr:rowOff>199800</xdr:rowOff>
    </xdr:to>
    <xdr:pic>
      <xdr:nvPicPr>
        <xdr:cNvPr id="14" name="image25.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13"/>
        <a:stretch/>
      </xdr:blipFill>
      <xdr:spPr>
        <a:xfrm>
          <a:off x="41213880" y="178200"/>
          <a:ext cx="513360" cy="199080"/>
        </a:xfrm>
        <a:prstGeom prst="rect">
          <a:avLst/>
        </a:prstGeom>
        <a:ln w="0">
          <a:noFill/>
        </a:ln>
      </xdr:spPr>
    </xdr:pic>
    <xdr:clientData/>
  </xdr:twoCellAnchor>
  <xdr:twoCellAnchor>
    <xdr:from>
      <xdr:col>18</xdr:col>
      <xdr:colOff>0</xdr:colOff>
      <xdr:row>135</xdr:row>
      <xdr:rowOff>0</xdr:rowOff>
    </xdr:from>
    <xdr:to>
      <xdr:col>18</xdr:col>
      <xdr:colOff>275040</xdr:colOff>
      <xdr:row>135</xdr:row>
      <xdr:rowOff>199080</xdr:rowOff>
    </xdr:to>
    <xdr:pic>
      <xdr:nvPicPr>
        <xdr:cNvPr id="15" name="image16.jpg">
          <a:extLst>
            <a:ext uri="{FF2B5EF4-FFF2-40B4-BE49-F238E27FC236}">
              <a16:creationId xmlns:a16="http://schemas.microsoft.com/office/drawing/2014/main" id="{00000000-0008-0000-0000-00000F000000}"/>
            </a:ext>
          </a:extLst>
        </xdr:cNvPr>
        <xdr:cNvPicPr/>
      </xdr:nvPicPr>
      <xdr:blipFill>
        <a:blip xmlns:r="http://schemas.openxmlformats.org/officeDocument/2006/relationships" r:embed="rId14"/>
        <a:stretch/>
      </xdr:blipFill>
      <xdr:spPr>
        <a:xfrm>
          <a:off x="51761880" y="198316800"/>
          <a:ext cx="275040" cy="199080"/>
        </a:xfrm>
        <a:prstGeom prst="rect">
          <a:avLst/>
        </a:prstGeom>
        <a:ln w="0">
          <a:noFill/>
        </a:ln>
      </xdr:spPr>
    </xdr:pic>
    <xdr:clientData/>
  </xdr:twoCellAnchor>
  <xdr:twoCellAnchor>
    <xdr:from>
      <xdr:col>18</xdr:col>
      <xdr:colOff>0</xdr:colOff>
      <xdr:row>136</xdr:row>
      <xdr:rowOff>0</xdr:rowOff>
    </xdr:from>
    <xdr:to>
      <xdr:col>18</xdr:col>
      <xdr:colOff>342000</xdr:colOff>
      <xdr:row>136</xdr:row>
      <xdr:rowOff>199080</xdr:rowOff>
    </xdr:to>
    <xdr:pic>
      <xdr:nvPicPr>
        <xdr:cNvPr id="16" name="image23.jpg">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5"/>
        <a:stretch/>
      </xdr:blipFill>
      <xdr:spPr>
        <a:xfrm>
          <a:off x="51761880" y="199739160"/>
          <a:ext cx="342000" cy="199080"/>
        </a:xfrm>
        <a:prstGeom prst="rect">
          <a:avLst/>
        </a:prstGeom>
        <a:ln w="0">
          <a:noFill/>
        </a:ln>
      </xdr:spPr>
    </xdr:pic>
    <xdr:clientData/>
  </xdr:twoCellAnchor>
  <xdr:twoCellAnchor>
    <xdr:from>
      <xdr:col>18</xdr:col>
      <xdr:colOff>0</xdr:colOff>
      <xdr:row>140</xdr:row>
      <xdr:rowOff>0</xdr:rowOff>
    </xdr:from>
    <xdr:to>
      <xdr:col>18</xdr:col>
      <xdr:colOff>3780360</xdr:colOff>
      <xdr:row>140</xdr:row>
      <xdr:rowOff>2408760</xdr:rowOff>
    </xdr:to>
    <xdr:pic>
      <xdr:nvPicPr>
        <xdr:cNvPr id="17" name="image20.jpg">
          <a:extLst>
            <a:ext uri="{FF2B5EF4-FFF2-40B4-BE49-F238E27FC236}">
              <a16:creationId xmlns:a16="http://schemas.microsoft.com/office/drawing/2014/main" id="{00000000-0008-0000-0000-000011000000}"/>
            </a:ext>
          </a:extLst>
        </xdr:cNvPr>
        <xdr:cNvPicPr/>
      </xdr:nvPicPr>
      <xdr:blipFill>
        <a:blip xmlns:r="http://schemas.openxmlformats.org/officeDocument/2006/relationships" r:embed="rId16"/>
        <a:stretch/>
      </xdr:blipFill>
      <xdr:spPr>
        <a:xfrm>
          <a:off x="51761880" y="204361920"/>
          <a:ext cx="3780360" cy="2408760"/>
        </a:xfrm>
        <a:prstGeom prst="rect">
          <a:avLst/>
        </a:prstGeom>
        <a:ln w="0">
          <a:noFill/>
        </a:ln>
      </xdr:spPr>
    </xdr:pic>
    <xdr:clientData/>
  </xdr:twoCellAnchor>
  <xdr:twoCellAnchor>
    <xdr:from>
      <xdr:col>18</xdr:col>
      <xdr:colOff>0</xdr:colOff>
      <xdr:row>250</xdr:row>
      <xdr:rowOff>720</xdr:rowOff>
    </xdr:from>
    <xdr:to>
      <xdr:col>18</xdr:col>
      <xdr:colOff>351360</xdr:colOff>
      <xdr:row>250</xdr:row>
      <xdr:rowOff>199800</xdr:rowOff>
    </xdr:to>
    <xdr:pic>
      <xdr:nvPicPr>
        <xdr:cNvPr id="18" name="image24.jpg">
          <a:extLst>
            <a:ext uri="{FF2B5EF4-FFF2-40B4-BE49-F238E27FC236}">
              <a16:creationId xmlns:a16="http://schemas.microsoft.com/office/drawing/2014/main" id="{00000000-0008-0000-0000-000012000000}"/>
            </a:ext>
          </a:extLst>
        </xdr:cNvPr>
        <xdr:cNvPicPr/>
      </xdr:nvPicPr>
      <xdr:blipFill>
        <a:blip xmlns:r="http://schemas.openxmlformats.org/officeDocument/2006/relationships" r:embed="rId17"/>
        <a:stretch/>
      </xdr:blipFill>
      <xdr:spPr>
        <a:xfrm>
          <a:off x="51761880" y="303950880"/>
          <a:ext cx="351360" cy="199080"/>
        </a:xfrm>
        <a:prstGeom prst="rect">
          <a:avLst/>
        </a:prstGeom>
        <a:ln w="0">
          <a:noFill/>
        </a:ln>
      </xdr:spPr>
    </xdr:pic>
    <xdr:clientData/>
  </xdr:twoCellAnchor>
  <xdr:twoCellAnchor>
    <xdr:from>
      <xdr:col>18</xdr:col>
      <xdr:colOff>0</xdr:colOff>
      <xdr:row>254</xdr:row>
      <xdr:rowOff>720</xdr:rowOff>
    </xdr:from>
    <xdr:to>
      <xdr:col>18</xdr:col>
      <xdr:colOff>351360</xdr:colOff>
      <xdr:row>254</xdr:row>
      <xdr:rowOff>199800</xdr:rowOff>
    </xdr:to>
    <xdr:pic>
      <xdr:nvPicPr>
        <xdr:cNvPr id="19" name="image18.png">
          <a:extLst>
            <a:ext uri="{FF2B5EF4-FFF2-40B4-BE49-F238E27FC236}">
              <a16:creationId xmlns:a16="http://schemas.microsoft.com/office/drawing/2014/main" id="{00000000-0008-0000-0000-000013000000}"/>
            </a:ext>
          </a:extLst>
        </xdr:cNvPr>
        <xdr:cNvPicPr/>
      </xdr:nvPicPr>
      <xdr:blipFill>
        <a:blip xmlns:r="http://schemas.openxmlformats.org/officeDocument/2006/relationships" r:embed="rId18"/>
        <a:stretch/>
      </xdr:blipFill>
      <xdr:spPr>
        <a:xfrm>
          <a:off x="51761880" y="306617760"/>
          <a:ext cx="351360" cy="199080"/>
        </a:xfrm>
        <a:prstGeom prst="rect">
          <a:avLst/>
        </a:prstGeom>
        <a:ln w="0">
          <a:noFill/>
        </a:ln>
      </xdr:spPr>
    </xdr:pic>
    <xdr:clientData/>
  </xdr:twoCellAnchor>
  <xdr:twoCellAnchor>
    <xdr:from>
      <xdr:col>18</xdr:col>
      <xdr:colOff>0</xdr:colOff>
      <xdr:row>256</xdr:row>
      <xdr:rowOff>0</xdr:rowOff>
    </xdr:from>
    <xdr:to>
      <xdr:col>18</xdr:col>
      <xdr:colOff>351360</xdr:colOff>
      <xdr:row>256</xdr:row>
      <xdr:rowOff>199080</xdr:rowOff>
    </xdr:to>
    <xdr:pic>
      <xdr:nvPicPr>
        <xdr:cNvPr id="20" name="image22.png">
          <a:extLst>
            <a:ext uri="{FF2B5EF4-FFF2-40B4-BE49-F238E27FC236}">
              <a16:creationId xmlns:a16="http://schemas.microsoft.com/office/drawing/2014/main" id="{00000000-0008-0000-0000-000014000000}"/>
            </a:ext>
          </a:extLst>
        </xdr:cNvPr>
        <xdr:cNvPicPr/>
      </xdr:nvPicPr>
      <xdr:blipFill>
        <a:blip xmlns:r="http://schemas.openxmlformats.org/officeDocument/2006/relationships" r:embed="rId19"/>
        <a:stretch/>
      </xdr:blipFill>
      <xdr:spPr>
        <a:xfrm>
          <a:off x="51761880" y="309284280"/>
          <a:ext cx="351360" cy="199080"/>
        </a:xfrm>
        <a:prstGeom prst="rect">
          <a:avLst/>
        </a:prstGeom>
        <a:ln w="0">
          <a:noFill/>
        </a:ln>
      </xdr:spPr>
    </xdr:pic>
    <xdr:clientData/>
  </xdr:twoCellAnchor>
  <xdr:twoCellAnchor>
    <xdr:from>
      <xdr:col>18</xdr:col>
      <xdr:colOff>0</xdr:colOff>
      <xdr:row>259</xdr:row>
      <xdr:rowOff>720</xdr:rowOff>
    </xdr:from>
    <xdr:to>
      <xdr:col>18</xdr:col>
      <xdr:colOff>351360</xdr:colOff>
      <xdr:row>259</xdr:row>
      <xdr:rowOff>199800</xdr:rowOff>
    </xdr:to>
    <xdr:pic>
      <xdr:nvPicPr>
        <xdr:cNvPr id="21" name="image31.png">
          <a:extLst>
            <a:ext uri="{FF2B5EF4-FFF2-40B4-BE49-F238E27FC236}">
              <a16:creationId xmlns:a16="http://schemas.microsoft.com/office/drawing/2014/main" id="{00000000-0008-0000-0000-000015000000}"/>
            </a:ext>
          </a:extLst>
        </xdr:cNvPr>
        <xdr:cNvPicPr/>
      </xdr:nvPicPr>
      <xdr:blipFill>
        <a:blip xmlns:r="http://schemas.openxmlformats.org/officeDocument/2006/relationships" r:embed="rId20"/>
        <a:stretch/>
      </xdr:blipFill>
      <xdr:spPr>
        <a:xfrm>
          <a:off x="51761880" y="311596200"/>
          <a:ext cx="351360" cy="199080"/>
        </a:xfrm>
        <a:prstGeom prst="rect">
          <a:avLst/>
        </a:prstGeom>
        <a:ln w="0">
          <a:noFill/>
        </a:ln>
      </xdr:spPr>
    </xdr:pic>
    <xdr:clientData/>
  </xdr:twoCellAnchor>
  <xdr:twoCellAnchor>
    <xdr:from>
      <xdr:col>18</xdr:col>
      <xdr:colOff>0</xdr:colOff>
      <xdr:row>265</xdr:row>
      <xdr:rowOff>720</xdr:rowOff>
    </xdr:from>
    <xdr:to>
      <xdr:col>18</xdr:col>
      <xdr:colOff>351360</xdr:colOff>
      <xdr:row>265</xdr:row>
      <xdr:rowOff>199800</xdr:rowOff>
    </xdr:to>
    <xdr:pic>
      <xdr:nvPicPr>
        <xdr:cNvPr id="22" name="image28.png">
          <a:extLst>
            <a:ext uri="{FF2B5EF4-FFF2-40B4-BE49-F238E27FC236}">
              <a16:creationId xmlns:a16="http://schemas.microsoft.com/office/drawing/2014/main" id="{00000000-0008-0000-0000-000016000000}"/>
            </a:ext>
          </a:extLst>
        </xdr:cNvPr>
        <xdr:cNvPicPr/>
      </xdr:nvPicPr>
      <xdr:blipFill>
        <a:blip xmlns:r="http://schemas.openxmlformats.org/officeDocument/2006/relationships" r:embed="rId21"/>
        <a:stretch/>
      </xdr:blipFill>
      <xdr:spPr>
        <a:xfrm>
          <a:off x="51761880" y="316486440"/>
          <a:ext cx="351360" cy="199080"/>
        </a:xfrm>
        <a:prstGeom prst="rect">
          <a:avLst/>
        </a:prstGeom>
        <a:ln w="0">
          <a:noFill/>
        </a:ln>
      </xdr:spPr>
    </xdr:pic>
    <xdr:clientData/>
  </xdr:twoCellAnchor>
  <xdr:twoCellAnchor>
    <xdr:from>
      <xdr:col>18</xdr:col>
      <xdr:colOff>0</xdr:colOff>
      <xdr:row>284</xdr:row>
      <xdr:rowOff>720</xdr:rowOff>
    </xdr:from>
    <xdr:to>
      <xdr:col>18</xdr:col>
      <xdr:colOff>3075480</xdr:colOff>
      <xdr:row>284</xdr:row>
      <xdr:rowOff>1999800</xdr:rowOff>
    </xdr:to>
    <xdr:pic>
      <xdr:nvPicPr>
        <xdr:cNvPr id="23" name="image15.png">
          <a:extLst>
            <a:ext uri="{FF2B5EF4-FFF2-40B4-BE49-F238E27FC236}">
              <a16:creationId xmlns:a16="http://schemas.microsoft.com/office/drawing/2014/main" id="{00000000-0008-0000-0000-000017000000}"/>
            </a:ext>
          </a:extLst>
        </xdr:cNvPr>
        <xdr:cNvPicPr/>
      </xdr:nvPicPr>
      <xdr:blipFill>
        <a:blip xmlns:r="http://schemas.openxmlformats.org/officeDocument/2006/relationships" r:embed="rId22"/>
        <a:stretch/>
      </xdr:blipFill>
      <xdr:spPr>
        <a:xfrm>
          <a:off x="51761880" y="333555120"/>
          <a:ext cx="3075480" cy="1999080"/>
        </a:xfrm>
        <a:prstGeom prst="rect">
          <a:avLst/>
        </a:prstGeom>
        <a:ln w="0">
          <a:noFill/>
        </a:ln>
      </xdr:spPr>
    </xdr:pic>
    <xdr:clientData/>
  </xdr:twoCellAnchor>
  <xdr:twoCellAnchor>
    <xdr:from>
      <xdr:col>18</xdr:col>
      <xdr:colOff>0</xdr:colOff>
      <xdr:row>299</xdr:row>
      <xdr:rowOff>0</xdr:rowOff>
    </xdr:from>
    <xdr:to>
      <xdr:col>18</xdr:col>
      <xdr:colOff>456120</xdr:colOff>
      <xdr:row>299</xdr:row>
      <xdr:rowOff>199080</xdr:rowOff>
    </xdr:to>
    <xdr:pic>
      <xdr:nvPicPr>
        <xdr:cNvPr id="24" name="image9.jpg">
          <a:extLst>
            <a:ext uri="{FF2B5EF4-FFF2-40B4-BE49-F238E27FC236}">
              <a16:creationId xmlns:a16="http://schemas.microsoft.com/office/drawing/2014/main" id="{00000000-0008-0000-0000-000018000000}"/>
            </a:ext>
          </a:extLst>
        </xdr:cNvPr>
        <xdr:cNvPicPr/>
      </xdr:nvPicPr>
      <xdr:blipFill>
        <a:blip xmlns:r="http://schemas.openxmlformats.org/officeDocument/2006/relationships" r:embed="rId23"/>
        <a:stretch/>
      </xdr:blipFill>
      <xdr:spPr>
        <a:xfrm>
          <a:off x="51761880" y="348178680"/>
          <a:ext cx="456120" cy="199080"/>
        </a:xfrm>
        <a:prstGeom prst="rect">
          <a:avLst/>
        </a:prstGeom>
        <a:ln w="0">
          <a:noFill/>
        </a:ln>
      </xdr:spPr>
    </xdr:pic>
    <xdr:clientData/>
  </xdr:twoCellAnchor>
  <xdr:twoCellAnchor>
    <xdr:from>
      <xdr:col>18</xdr:col>
      <xdr:colOff>0</xdr:colOff>
      <xdr:row>300</xdr:row>
      <xdr:rowOff>0</xdr:rowOff>
    </xdr:from>
    <xdr:to>
      <xdr:col>18</xdr:col>
      <xdr:colOff>379800</xdr:colOff>
      <xdr:row>300</xdr:row>
      <xdr:rowOff>199080</xdr:rowOff>
    </xdr:to>
    <xdr:pic>
      <xdr:nvPicPr>
        <xdr:cNvPr id="25" name="image13.jpg">
          <a:extLst>
            <a:ext uri="{FF2B5EF4-FFF2-40B4-BE49-F238E27FC236}">
              <a16:creationId xmlns:a16="http://schemas.microsoft.com/office/drawing/2014/main" id="{00000000-0008-0000-0000-000019000000}"/>
            </a:ext>
          </a:extLst>
        </xdr:cNvPr>
        <xdr:cNvPicPr/>
      </xdr:nvPicPr>
      <xdr:blipFill>
        <a:blip xmlns:r="http://schemas.openxmlformats.org/officeDocument/2006/relationships" r:embed="rId24"/>
        <a:stretch/>
      </xdr:blipFill>
      <xdr:spPr>
        <a:xfrm>
          <a:off x="51761880" y="349423200"/>
          <a:ext cx="379800" cy="199080"/>
        </a:xfrm>
        <a:prstGeom prst="rect">
          <a:avLst/>
        </a:prstGeom>
        <a:ln w="0">
          <a:noFill/>
        </a:ln>
      </xdr:spPr>
    </xdr:pic>
    <xdr:clientData/>
  </xdr:twoCellAnchor>
  <xdr:twoCellAnchor>
    <xdr:from>
      <xdr:col>18</xdr:col>
      <xdr:colOff>0</xdr:colOff>
      <xdr:row>301</xdr:row>
      <xdr:rowOff>720</xdr:rowOff>
    </xdr:from>
    <xdr:to>
      <xdr:col>18</xdr:col>
      <xdr:colOff>360720</xdr:colOff>
      <xdr:row>301</xdr:row>
      <xdr:rowOff>199800</xdr:rowOff>
    </xdr:to>
    <xdr:pic>
      <xdr:nvPicPr>
        <xdr:cNvPr id="26" name="image21.jpg">
          <a:extLst>
            <a:ext uri="{FF2B5EF4-FFF2-40B4-BE49-F238E27FC236}">
              <a16:creationId xmlns:a16="http://schemas.microsoft.com/office/drawing/2014/main" id="{00000000-0008-0000-0000-00001A000000}"/>
            </a:ext>
          </a:extLst>
        </xdr:cNvPr>
        <xdr:cNvPicPr/>
      </xdr:nvPicPr>
      <xdr:blipFill>
        <a:blip xmlns:r="http://schemas.openxmlformats.org/officeDocument/2006/relationships" r:embed="rId25"/>
        <a:stretch/>
      </xdr:blipFill>
      <xdr:spPr>
        <a:xfrm>
          <a:off x="51761880" y="350846280"/>
          <a:ext cx="360720" cy="199080"/>
        </a:xfrm>
        <a:prstGeom prst="rect">
          <a:avLst/>
        </a:prstGeom>
        <a:ln w="0">
          <a:noFill/>
        </a:ln>
      </xdr:spPr>
    </xdr:pic>
    <xdr:clientData/>
  </xdr:twoCellAnchor>
  <xdr:twoCellAnchor>
    <xdr:from>
      <xdr:col>18</xdr:col>
      <xdr:colOff>0</xdr:colOff>
      <xdr:row>468</xdr:row>
      <xdr:rowOff>0</xdr:rowOff>
    </xdr:from>
    <xdr:to>
      <xdr:col>18</xdr:col>
      <xdr:colOff>427680</xdr:colOff>
      <xdr:row>468</xdr:row>
      <xdr:rowOff>199080</xdr:rowOff>
    </xdr:to>
    <xdr:pic>
      <xdr:nvPicPr>
        <xdr:cNvPr id="27" name="image14.jpg">
          <a:extLst>
            <a:ext uri="{FF2B5EF4-FFF2-40B4-BE49-F238E27FC236}">
              <a16:creationId xmlns:a16="http://schemas.microsoft.com/office/drawing/2014/main" id="{00000000-0008-0000-0000-00001B000000}"/>
            </a:ext>
          </a:extLst>
        </xdr:cNvPr>
        <xdr:cNvPicPr/>
      </xdr:nvPicPr>
      <xdr:blipFill>
        <a:blip xmlns:r="http://schemas.openxmlformats.org/officeDocument/2006/relationships" r:embed="rId26"/>
        <a:stretch/>
      </xdr:blipFill>
      <xdr:spPr>
        <a:xfrm>
          <a:off x="51761880" y="519501600"/>
          <a:ext cx="427680" cy="199080"/>
        </a:xfrm>
        <a:prstGeom prst="rect">
          <a:avLst/>
        </a:prstGeom>
        <a:ln w="0">
          <a:noFill/>
        </a:ln>
      </xdr:spPr>
    </xdr:pic>
    <xdr:clientData/>
  </xdr:twoCellAnchor>
  <xdr:twoCellAnchor>
    <xdr:from>
      <xdr:col>18</xdr:col>
      <xdr:colOff>0</xdr:colOff>
      <xdr:row>470</xdr:row>
      <xdr:rowOff>720</xdr:rowOff>
    </xdr:from>
    <xdr:to>
      <xdr:col>18</xdr:col>
      <xdr:colOff>379800</xdr:colOff>
      <xdr:row>470</xdr:row>
      <xdr:rowOff>199800</xdr:rowOff>
    </xdr:to>
    <xdr:pic>
      <xdr:nvPicPr>
        <xdr:cNvPr id="28" name="image27.jpg">
          <a:extLst>
            <a:ext uri="{FF2B5EF4-FFF2-40B4-BE49-F238E27FC236}">
              <a16:creationId xmlns:a16="http://schemas.microsoft.com/office/drawing/2014/main" id="{00000000-0008-0000-0000-00001C000000}"/>
            </a:ext>
          </a:extLst>
        </xdr:cNvPr>
        <xdr:cNvPicPr/>
      </xdr:nvPicPr>
      <xdr:blipFill>
        <a:blip xmlns:r="http://schemas.openxmlformats.org/officeDocument/2006/relationships" r:embed="rId27"/>
        <a:stretch/>
      </xdr:blipFill>
      <xdr:spPr>
        <a:xfrm>
          <a:off x="51761880" y="521813520"/>
          <a:ext cx="379800" cy="199080"/>
        </a:xfrm>
        <a:prstGeom prst="rect">
          <a:avLst/>
        </a:prstGeom>
        <a:ln w="0">
          <a:noFill/>
        </a:ln>
      </xdr:spPr>
    </xdr:pic>
    <xdr:clientData/>
  </xdr:twoCellAnchor>
  <xdr:twoCellAnchor>
    <xdr:from>
      <xdr:col>18</xdr:col>
      <xdr:colOff>0</xdr:colOff>
      <xdr:row>606</xdr:row>
      <xdr:rowOff>360</xdr:rowOff>
    </xdr:from>
    <xdr:to>
      <xdr:col>18</xdr:col>
      <xdr:colOff>446760</xdr:colOff>
      <xdr:row>606</xdr:row>
      <xdr:rowOff>199440</xdr:rowOff>
    </xdr:to>
    <xdr:pic>
      <xdr:nvPicPr>
        <xdr:cNvPr id="29" name="image26.jpg">
          <a:extLst>
            <a:ext uri="{FF2B5EF4-FFF2-40B4-BE49-F238E27FC236}">
              <a16:creationId xmlns:a16="http://schemas.microsoft.com/office/drawing/2014/main" id="{00000000-0008-0000-0000-00001D000000}"/>
            </a:ext>
          </a:extLst>
        </xdr:cNvPr>
        <xdr:cNvPicPr/>
      </xdr:nvPicPr>
      <xdr:blipFill>
        <a:blip xmlns:r="http://schemas.openxmlformats.org/officeDocument/2006/relationships" r:embed="rId28"/>
        <a:stretch/>
      </xdr:blipFill>
      <xdr:spPr>
        <a:xfrm>
          <a:off x="51761880" y="640743120"/>
          <a:ext cx="446760" cy="199080"/>
        </a:xfrm>
        <a:prstGeom prst="rect">
          <a:avLst/>
        </a:prstGeom>
        <a:ln w="0">
          <a:noFill/>
        </a:ln>
      </xdr:spPr>
    </xdr:pic>
    <xdr:clientData/>
  </xdr:twoCellAnchor>
  <xdr:twoCellAnchor>
    <xdr:from>
      <xdr:col>18</xdr:col>
      <xdr:colOff>0</xdr:colOff>
      <xdr:row>607</xdr:row>
      <xdr:rowOff>360</xdr:rowOff>
    </xdr:from>
    <xdr:to>
      <xdr:col>18</xdr:col>
      <xdr:colOff>446760</xdr:colOff>
      <xdr:row>607</xdr:row>
      <xdr:rowOff>199440</xdr:rowOff>
    </xdr:to>
    <xdr:pic>
      <xdr:nvPicPr>
        <xdr:cNvPr id="30" name="image26.jpg">
          <a:extLst>
            <a:ext uri="{FF2B5EF4-FFF2-40B4-BE49-F238E27FC236}">
              <a16:creationId xmlns:a16="http://schemas.microsoft.com/office/drawing/2014/main" id="{00000000-0008-0000-0000-00001E000000}"/>
            </a:ext>
          </a:extLst>
        </xdr:cNvPr>
        <xdr:cNvPicPr/>
      </xdr:nvPicPr>
      <xdr:blipFill>
        <a:blip xmlns:r="http://schemas.openxmlformats.org/officeDocument/2006/relationships" r:embed="rId28"/>
        <a:stretch/>
      </xdr:blipFill>
      <xdr:spPr>
        <a:xfrm>
          <a:off x="51761880" y="641276640"/>
          <a:ext cx="446760" cy="199080"/>
        </a:xfrm>
        <a:prstGeom prst="rect">
          <a:avLst/>
        </a:prstGeom>
        <a:ln w="0">
          <a:noFill/>
        </a:ln>
      </xdr:spPr>
    </xdr:pic>
    <xdr:clientData/>
  </xdr:twoCellAnchor>
  <xdr:twoCellAnchor>
    <xdr:from>
      <xdr:col>18</xdr:col>
      <xdr:colOff>0</xdr:colOff>
      <xdr:row>608</xdr:row>
      <xdr:rowOff>720</xdr:rowOff>
    </xdr:from>
    <xdr:to>
      <xdr:col>18</xdr:col>
      <xdr:colOff>446760</xdr:colOff>
      <xdr:row>608</xdr:row>
      <xdr:rowOff>199800</xdr:rowOff>
    </xdr:to>
    <xdr:pic>
      <xdr:nvPicPr>
        <xdr:cNvPr id="31" name="image26.jpg">
          <a:extLst>
            <a:ext uri="{FF2B5EF4-FFF2-40B4-BE49-F238E27FC236}">
              <a16:creationId xmlns:a16="http://schemas.microsoft.com/office/drawing/2014/main" id="{00000000-0008-0000-0000-00001F000000}"/>
            </a:ext>
          </a:extLst>
        </xdr:cNvPr>
        <xdr:cNvPicPr/>
      </xdr:nvPicPr>
      <xdr:blipFill>
        <a:blip xmlns:r="http://schemas.openxmlformats.org/officeDocument/2006/relationships" r:embed="rId28"/>
        <a:stretch/>
      </xdr:blipFill>
      <xdr:spPr>
        <a:xfrm>
          <a:off x="51761880" y="641632320"/>
          <a:ext cx="446760" cy="199080"/>
        </a:xfrm>
        <a:prstGeom prst="rect">
          <a:avLst/>
        </a:prstGeom>
        <a:ln w="0">
          <a:noFill/>
        </a:ln>
      </xdr:spPr>
    </xdr:pic>
    <xdr:clientData/>
  </xdr:twoCellAnchor>
  <xdr:twoCellAnchor>
    <xdr:from>
      <xdr:col>18</xdr:col>
      <xdr:colOff>0</xdr:colOff>
      <xdr:row>609</xdr:row>
      <xdr:rowOff>360</xdr:rowOff>
    </xdr:from>
    <xdr:to>
      <xdr:col>18</xdr:col>
      <xdr:colOff>3647160</xdr:colOff>
      <xdr:row>609</xdr:row>
      <xdr:rowOff>1180440</xdr:rowOff>
    </xdr:to>
    <xdr:pic>
      <xdr:nvPicPr>
        <xdr:cNvPr id="32" name="image19.jpg">
          <a:extLst>
            <a:ext uri="{FF2B5EF4-FFF2-40B4-BE49-F238E27FC236}">
              <a16:creationId xmlns:a16="http://schemas.microsoft.com/office/drawing/2014/main" id="{00000000-0008-0000-0000-000020000000}"/>
            </a:ext>
          </a:extLst>
        </xdr:cNvPr>
        <xdr:cNvPicPr/>
      </xdr:nvPicPr>
      <xdr:blipFill>
        <a:blip xmlns:r="http://schemas.openxmlformats.org/officeDocument/2006/relationships" r:embed="rId29"/>
        <a:stretch/>
      </xdr:blipFill>
      <xdr:spPr>
        <a:xfrm>
          <a:off x="51761880" y="641987640"/>
          <a:ext cx="3647160" cy="1180080"/>
        </a:xfrm>
        <a:prstGeom prst="rect">
          <a:avLst/>
        </a:prstGeom>
        <a:ln w="0">
          <a:noFill/>
        </a:ln>
      </xdr:spPr>
    </xdr:pic>
    <xdr:clientData/>
  </xdr:twoCellAnchor>
  <xdr:twoCellAnchor>
    <xdr:from>
      <xdr:col>18</xdr:col>
      <xdr:colOff>0</xdr:colOff>
      <xdr:row>610</xdr:row>
      <xdr:rowOff>360</xdr:rowOff>
    </xdr:from>
    <xdr:to>
      <xdr:col>18</xdr:col>
      <xdr:colOff>608400</xdr:colOff>
      <xdr:row>611</xdr:row>
      <xdr:rowOff>21240</xdr:rowOff>
    </xdr:to>
    <xdr:pic>
      <xdr:nvPicPr>
        <xdr:cNvPr id="33" name="image19.jpg">
          <a:extLst>
            <a:ext uri="{FF2B5EF4-FFF2-40B4-BE49-F238E27FC236}">
              <a16:creationId xmlns:a16="http://schemas.microsoft.com/office/drawing/2014/main" id="{00000000-0008-0000-0000-000021000000}"/>
            </a:ext>
          </a:extLst>
        </xdr:cNvPr>
        <xdr:cNvPicPr/>
      </xdr:nvPicPr>
      <xdr:blipFill>
        <a:blip xmlns:r="http://schemas.openxmlformats.org/officeDocument/2006/relationships" r:embed="rId29"/>
        <a:stretch/>
      </xdr:blipFill>
      <xdr:spPr>
        <a:xfrm>
          <a:off x="51761880" y="643168800"/>
          <a:ext cx="608400" cy="198720"/>
        </a:xfrm>
        <a:prstGeom prst="rect">
          <a:avLst/>
        </a:prstGeom>
        <a:ln w="0">
          <a:noFill/>
        </a:ln>
      </xdr:spPr>
    </xdr:pic>
    <xdr:clientData/>
  </xdr:twoCellAnchor>
  <xdr:twoCellAnchor>
    <xdr:from>
      <xdr:col>18</xdr:col>
      <xdr:colOff>0</xdr:colOff>
      <xdr:row>611</xdr:row>
      <xdr:rowOff>0</xdr:rowOff>
    </xdr:from>
    <xdr:to>
      <xdr:col>18</xdr:col>
      <xdr:colOff>608400</xdr:colOff>
      <xdr:row>611</xdr:row>
      <xdr:rowOff>199080</xdr:rowOff>
    </xdr:to>
    <xdr:pic>
      <xdr:nvPicPr>
        <xdr:cNvPr id="34" name="image19.jpg">
          <a:extLst>
            <a:ext uri="{FF2B5EF4-FFF2-40B4-BE49-F238E27FC236}">
              <a16:creationId xmlns:a16="http://schemas.microsoft.com/office/drawing/2014/main" id="{00000000-0008-0000-0000-000022000000}"/>
            </a:ext>
          </a:extLst>
        </xdr:cNvPr>
        <xdr:cNvPicPr/>
      </xdr:nvPicPr>
      <xdr:blipFill>
        <a:blip xmlns:r="http://schemas.openxmlformats.org/officeDocument/2006/relationships" r:embed="rId29"/>
        <a:stretch/>
      </xdr:blipFill>
      <xdr:spPr>
        <a:xfrm>
          <a:off x="51761880" y="643346280"/>
          <a:ext cx="608400" cy="199080"/>
        </a:xfrm>
        <a:prstGeom prst="rect">
          <a:avLst/>
        </a:prstGeom>
        <a:ln w="0">
          <a:noFill/>
        </a:ln>
      </xdr:spPr>
    </xdr:pic>
    <xdr:clientData/>
  </xdr:twoCellAnchor>
  <xdr:twoCellAnchor>
    <xdr:from>
      <xdr:col>18</xdr:col>
      <xdr:colOff>0</xdr:colOff>
      <xdr:row>612</xdr:row>
      <xdr:rowOff>360</xdr:rowOff>
    </xdr:from>
    <xdr:to>
      <xdr:col>18</xdr:col>
      <xdr:colOff>608400</xdr:colOff>
      <xdr:row>612</xdr:row>
      <xdr:rowOff>199440</xdr:rowOff>
    </xdr:to>
    <xdr:pic>
      <xdr:nvPicPr>
        <xdr:cNvPr id="35" name="image19.jpg">
          <a:extLst>
            <a:ext uri="{FF2B5EF4-FFF2-40B4-BE49-F238E27FC236}">
              <a16:creationId xmlns:a16="http://schemas.microsoft.com/office/drawing/2014/main" id="{00000000-0008-0000-0000-000023000000}"/>
            </a:ext>
          </a:extLst>
        </xdr:cNvPr>
        <xdr:cNvPicPr/>
      </xdr:nvPicPr>
      <xdr:blipFill>
        <a:blip xmlns:r="http://schemas.openxmlformats.org/officeDocument/2006/relationships" r:embed="rId29"/>
        <a:stretch/>
      </xdr:blipFill>
      <xdr:spPr>
        <a:xfrm>
          <a:off x="51761880" y="643702320"/>
          <a:ext cx="608400" cy="199080"/>
        </a:xfrm>
        <a:prstGeom prst="rect">
          <a:avLst/>
        </a:prstGeom>
        <a:ln w="0">
          <a:noFill/>
        </a:ln>
      </xdr:spPr>
    </xdr:pic>
    <xdr:clientData/>
  </xdr:twoCellAnchor>
  <xdr:twoCellAnchor>
    <xdr:from>
      <xdr:col>18</xdr:col>
      <xdr:colOff>0</xdr:colOff>
      <xdr:row>613</xdr:row>
      <xdr:rowOff>720</xdr:rowOff>
    </xdr:from>
    <xdr:to>
      <xdr:col>18</xdr:col>
      <xdr:colOff>446760</xdr:colOff>
      <xdr:row>614</xdr:row>
      <xdr:rowOff>21960</xdr:rowOff>
    </xdr:to>
    <xdr:pic>
      <xdr:nvPicPr>
        <xdr:cNvPr id="36" name="image30.jpg">
          <a:extLst>
            <a:ext uri="{FF2B5EF4-FFF2-40B4-BE49-F238E27FC236}">
              <a16:creationId xmlns:a16="http://schemas.microsoft.com/office/drawing/2014/main" id="{00000000-0008-0000-0000-000024000000}"/>
            </a:ext>
          </a:extLst>
        </xdr:cNvPr>
        <xdr:cNvPicPr/>
      </xdr:nvPicPr>
      <xdr:blipFill>
        <a:blip xmlns:r="http://schemas.openxmlformats.org/officeDocument/2006/relationships" r:embed="rId30"/>
        <a:stretch/>
      </xdr:blipFill>
      <xdr:spPr>
        <a:xfrm>
          <a:off x="51761880" y="644235840"/>
          <a:ext cx="446760" cy="199080"/>
        </a:xfrm>
        <a:prstGeom prst="rect">
          <a:avLst/>
        </a:prstGeom>
        <a:ln w="0">
          <a:noFill/>
        </a:ln>
      </xdr:spPr>
    </xdr:pic>
    <xdr:clientData/>
  </xdr:twoCellAnchor>
  <xdr:twoCellAnchor>
    <xdr:from>
      <xdr:col>18</xdr:col>
      <xdr:colOff>0</xdr:colOff>
      <xdr:row>614</xdr:row>
      <xdr:rowOff>720</xdr:rowOff>
    </xdr:from>
    <xdr:to>
      <xdr:col>18</xdr:col>
      <xdr:colOff>446760</xdr:colOff>
      <xdr:row>614</xdr:row>
      <xdr:rowOff>199800</xdr:rowOff>
    </xdr:to>
    <xdr:pic>
      <xdr:nvPicPr>
        <xdr:cNvPr id="37" name="image30.jpg">
          <a:extLst>
            <a:ext uri="{FF2B5EF4-FFF2-40B4-BE49-F238E27FC236}">
              <a16:creationId xmlns:a16="http://schemas.microsoft.com/office/drawing/2014/main" id="{00000000-0008-0000-0000-000025000000}"/>
            </a:ext>
          </a:extLst>
        </xdr:cNvPr>
        <xdr:cNvPicPr/>
      </xdr:nvPicPr>
      <xdr:blipFill>
        <a:blip xmlns:r="http://schemas.openxmlformats.org/officeDocument/2006/relationships" r:embed="rId30"/>
        <a:stretch/>
      </xdr:blipFill>
      <xdr:spPr>
        <a:xfrm>
          <a:off x="51761880" y="644413680"/>
          <a:ext cx="446760" cy="199080"/>
        </a:xfrm>
        <a:prstGeom prst="rect">
          <a:avLst/>
        </a:prstGeom>
        <a:ln w="0">
          <a:noFill/>
        </a:ln>
      </xdr:spPr>
    </xdr:pic>
    <xdr:clientData/>
  </xdr:twoCellAnchor>
  <xdr:twoCellAnchor>
    <xdr:from>
      <xdr:col>18</xdr:col>
      <xdr:colOff>0</xdr:colOff>
      <xdr:row>615</xdr:row>
      <xdr:rowOff>0</xdr:rowOff>
    </xdr:from>
    <xdr:to>
      <xdr:col>18</xdr:col>
      <xdr:colOff>446760</xdr:colOff>
      <xdr:row>615</xdr:row>
      <xdr:rowOff>199080</xdr:rowOff>
    </xdr:to>
    <xdr:pic>
      <xdr:nvPicPr>
        <xdr:cNvPr id="38" name="image30.jpg">
          <a:extLst>
            <a:ext uri="{FF2B5EF4-FFF2-40B4-BE49-F238E27FC236}">
              <a16:creationId xmlns:a16="http://schemas.microsoft.com/office/drawing/2014/main" id="{00000000-0008-0000-0000-000026000000}"/>
            </a:ext>
          </a:extLst>
        </xdr:cNvPr>
        <xdr:cNvPicPr/>
      </xdr:nvPicPr>
      <xdr:blipFill>
        <a:blip xmlns:r="http://schemas.openxmlformats.org/officeDocument/2006/relationships" r:embed="rId30"/>
        <a:stretch/>
      </xdr:blipFill>
      <xdr:spPr>
        <a:xfrm>
          <a:off x="51761880" y="644946480"/>
          <a:ext cx="446760" cy="199080"/>
        </a:xfrm>
        <a:prstGeom prst="rect">
          <a:avLst/>
        </a:prstGeom>
        <a:ln w="0">
          <a:noFill/>
        </a:ln>
      </xdr:spPr>
    </xdr:pic>
    <xdr:clientData/>
  </xdr:twoCellAnchor>
  <xdr:twoCellAnchor>
    <xdr:from>
      <xdr:col>18</xdr:col>
      <xdr:colOff>0</xdr:colOff>
      <xdr:row>616</xdr:row>
      <xdr:rowOff>360</xdr:rowOff>
    </xdr:from>
    <xdr:to>
      <xdr:col>18</xdr:col>
      <xdr:colOff>446760</xdr:colOff>
      <xdr:row>616</xdr:row>
      <xdr:rowOff>199440</xdr:rowOff>
    </xdr:to>
    <xdr:pic>
      <xdr:nvPicPr>
        <xdr:cNvPr id="39" name="image30.jpg">
          <a:extLst>
            <a:ext uri="{FF2B5EF4-FFF2-40B4-BE49-F238E27FC236}">
              <a16:creationId xmlns:a16="http://schemas.microsoft.com/office/drawing/2014/main" id="{00000000-0008-0000-0000-000027000000}"/>
            </a:ext>
          </a:extLst>
        </xdr:cNvPr>
        <xdr:cNvPicPr/>
      </xdr:nvPicPr>
      <xdr:blipFill>
        <a:blip xmlns:r="http://schemas.openxmlformats.org/officeDocument/2006/relationships" r:embed="rId30"/>
        <a:stretch/>
      </xdr:blipFill>
      <xdr:spPr>
        <a:xfrm>
          <a:off x="51761880" y="645302520"/>
          <a:ext cx="446760" cy="199080"/>
        </a:xfrm>
        <a:prstGeom prst="rect">
          <a:avLst/>
        </a:prstGeom>
        <a:ln w="0">
          <a:noFill/>
        </a:ln>
      </xdr:spPr>
    </xdr:pic>
    <xdr:clientData/>
  </xdr:twoCellAnchor>
  <xdr:twoCellAnchor>
    <xdr:from>
      <xdr:col>18</xdr:col>
      <xdr:colOff>0</xdr:colOff>
      <xdr:row>617</xdr:row>
      <xdr:rowOff>360</xdr:rowOff>
    </xdr:from>
    <xdr:to>
      <xdr:col>18</xdr:col>
      <xdr:colOff>446760</xdr:colOff>
      <xdr:row>617</xdr:row>
      <xdr:rowOff>199440</xdr:rowOff>
    </xdr:to>
    <xdr:pic>
      <xdr:nvPicPr>
        <xdr:cNvPr id="40" name="image30.jpg">
          <a:extLst>
            <a:ext uri="{FF2B5EF4-FFF2-40B4-BE49-F238E27FC236}">
              <a16:creationId xmlns:a16="http://schemas.microsoft.com/office/drawing/2014/main" id="{00000000-0008-0000-0000-000028000000}"/>
            </a:ext>
          </a:extLst>
        </xdr:cNvPr>
        <xdr:cNvPicPr/>
      </xdr:nvPicPr>
      <xdr:blipFill>
        <a:blip xmlns:r="http://schemas.openxmlformats.org/officeDocument/2006/relationships" r:embed="rId30"/>
        <a:stretch/>
      </xdr:blipFill>
      <xdr:spPr>
        <a:xfrm>
          <a:off x="51761880" y="645658200"/>
          <a:ext cx="446760" cy="199080"/>
        </a:xfrm>
        <a:prstGeom prst="rect">
          <a:avLst/>
        </a:prstGeom>
        <a:ln w="0">
          <a:noFill/>
        </a:ln>
      </xdr:spPr>
    </xdr:pic>
    <xdr:clientData/>
  </xdr:twoCellAnchor>
  <xdr:twoCellAnchor>
    <xdr:from>
      <xdr:col>18</xdr:col>
      <xdr:colOff>0</xdr:colOff>
      <xdr:row>732</xdr:row>
      <xdr:rowOff>0</xdr:rowOff>
    </xdr:from>
    <xdr:to>
      <xdr:col>18</xdr:col>
      <xdr:colOff>3789720</xdr:colOff>
      <xdr:row>732</xdr:row>
      <xdr:rowOff>2189520</xdr:rowOff>
    </xdr:to>
    <xdr:pic>
      <xdr:nvPicPr>
        <xdr:cNvPr id="41" name="image29.jpg">
          <a:extLst>
            <a:ext uri="{FF2B5EF4-FFF2-40B4-BE49-F238E27FC236}">
              <a16:creationId xmlns:a16="http://schemas.microsoft.com/office/drawing/2014/main" id="{00000000-0008-0000-0000-000029000000}"/>
            </a:ext>
          </a:extLst>
        </xdr:cNvPr>
        <xdr:cNvPicPr/>
      </xdr:nvPicPr>
      <xdr:blipFill>
        <a:blip xmlns:r="http://schemas.openxmlformats.org/officeDocument/2006/relationships" r:embed="rId31"/>
        <a:stretch/>
      </xdr:blipFill>
      <xdr:spPr>
        <a:xfrm>
          <a:off x="51761880" y="722902320"/>
          <a:ext cx="3789720" cy="2189520"/>
        </a:xfrm>
        <a:prstGeom prst="rect">
          <a:avLst/>
        </a:prstGeom>
        <a:ln w="0">
          <a:noFill/>
        </a:ln>
      </xdr:spPr>
    </xdr:pic>
    <xdr:clientData/>
  </xdr:twoCellAnchor>
  <xdr:twoCellAnchor>
    <xdr:from>
      <xdr:col>18</xdr:col>
      <xdr:colOff>0</xdr:colOff>
      <xdr:row>733</xdr:row>
      <xdr:rowOff>360</xdr:rowOff>
    </xdr:from>
    <xdr:to>
      <xdr:col>18</xdr:col>
      <xdr:colOff>4675680</xdr:colOff>
      <xdr:row>733</xdr:row>
      <xdr:rowOff>2961720</xdr:rowOff>
    </xdr:to>
    <xdr:pic>
      <xdr:nvPicPr>
        <xdr:cNvPr id="42" name="image47.jpg">
          <a:extLst>
            <a:ext uri="{FF2B5EF4-FFF2-40B4-BE49-F238E27FC236}">
              <a16:creationId xmlns:a16="http://schemas.microsoft.com/office/drawing/2014/main" id="{00000000-0008-0000-0000-00002A000000}"/>
            </a:ext>
          </a:extLst>
        </xdr:cNvPr>
        <xdr:cNvPicPr/>
      </xdr:nvPicPr>
      <xdr:blipFill>
        <a:blip xmlns:r="http://schemas.openxmlformats.org/officeDocument/2006/relationships" r:embed="rId32"/>
        <a:stretch/>
      </xdr:blipFill>
      <xdr:spPr>
        <a:xfrm>
          <a:off x="51761880" y="725093280"/>
          <a:ext cx="4675680" cy="2961360"/>
        </a:xfrm>
        <a:prstGeom prst="rect">
          <a:avLst/>
        </a:prstGeom>
        <a:ln w="0">
          <a:noFill/>
        </a:ln>
      </xdr:spPr>
    </xdr:pic>
    <xdr:clientData/>
  </xdr:twoCellAnchor>
  <xdr:twoCellAnchor>
    <xdr:from>
      <xdr:col>18</xdr:col>
      <xdr:colOff>0</xdr:colOff>
      <xdr:row>747</xdr:row>
      <xdr:rowOff>360</xdr:rowOff>
    </xdr:from>
    <xdr:to>
      <xdr:col>18</xdr:col>
      <xdr:colOff>4980600</xdr:colOff>
      <xdr:row>747</xdr:row>
      <xdr:rowOff>2866320</xdr:rowOff>
    </xdr:to>
    <xdr:pic>
      <xdr:nvPicPr>
        <xdr:cNvPr id="43" name="image48.png">
          <a:extLst>
            <a:ext uri="{FF2B5EF4-FFF2-40B4-BE49-F238E27FC236}">
              <a16:creationId xmlns:a16="http://schemas.microsoft.com/office/drawing/2014/main" id="{00000000-0008-0000-0000-00002B000000}"/>
            </a:ext>
          </a:extLst>
        </xdr:cNvPr>
        <xdr:cNvPicPr/>
      </xdr:nvPicPr>
      <xdr:blipFill>
        <a:blip xmlns:r="http://schemas.openxmlformats.org/officeDocument/2006/relationships" r:embed="rId33"/>
        <a:stretch/>
      </xdr:blipFill>
      <xdr:spPr>
        <a:xfrm>
          <a:off x="51761880" y="743663880"/>
          <a:ext cx="4980600" cy="2865960"/>
        </a:xfrm>
        <a:prstGeom prst="rect">
          <a:avLst/>
        </a:prstGeom>
        <a:ln w="0">
          <a:noFill/>
        </a:ln>
      </xdr:spPr>
    </xdr:pic>
    <xdr:clientData/>
  </xdr:twoCellAnchor>
  <xdr:twoCellAnchor>
    <xdr:from>
      <xdr:col>18</xdr:col>
      <xdr:colOff>0</xdr:colOff>
      <xdr:row>748</xdr:row>
      <xdr:rowOff>360</xdr:rowOff>
    </xdr:from>
    <xdr:to>
      <xdr:col>18</xdr:col>
      <xdr:colOff>342000</xdr:colOff>
      <xdr:row>749</xdr:row>
      <xdr:rowOff>21240</xdr:rowOff>
    </xdr:to>
    <xdr:pic>
      <xdr:nvPicPr>
        <xdr:cNvPr id="44" name="image48.png">
          <a:extLst>
            <a:ext uri="{FF2B5EF4-FFF2-40B4-BE49-F238E27FC236}">
              <a16:creationId xmlns:a16="http://schemas.microsoft.com/office/drawing/2014/main" id="{00000000-0008-0000-0000-00002C000000}"/>
            </a:ext>
          </a:extLst>
        </xdr:cNvPr>
        <xdr:cNvPicPr/>
      </xdr:nvPicPr>
      <xdr:blipFill>
        <a:blip xmlns:r="http://schemas.openxmlformats.org/officeDocument/2006/relationships" r:embed="rId33"/>
        <a:stretch/>
      </xdr:blipFill>
      <xdr:spPr>
        <a:xfrm>
          <a:off x="51761880" y="746530920"/>
          <a:ext cx="342000" cy="198720"/>
        </a:xfrm>
        <a:prstGeom prst="rect">
          <a:avLst/>
        </a:prstGeom>
        <a:ln w="0">
          <a:noFill/>
        </a:ln>
      </xdr:spPr>
    </xdr:pic>
    <xdr:clientData/>
  </xdr:twoCellAnchor>
  <xdr:twoCellAnchor>
    <xdr:from>
      <xdr:col>18</xdr:col>
      <xdr:colOff>0</xdr:colOff>
      <xdr:row>749</xdr:row>
      <xdr:rowOff>0</xdr:rowOff>
    </xdr:from>
    <xdr:to>
      <xdr:col>18</xdr:col>
      <xdr:colOff>342000</xdr:colOff>
      <xdr:row>750</xdr:row>
      <xdr:rowOff>21600</xdr:rowOff>
    </xdr:to>
    <xdr:pic>
      <xdr:nvPicPr>
        <xdr:cNvPr id="45" name="image48.png">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33"/>
        <a:stretch/>
      </xdr:blipFill>
      <xdr:spPr>
        <a:xfrm>
          <a:off x="51761880" y="746708400"/>
          <a:ext cx="342000" cy="199440"/>
        </a:xfrm>
        <a:prstGeom prst="rect">
          <a:avLst/>
        </a:prstGeom>
        <a:ln w="0">
          <a:noFill/>
        </a:ln>
      </xdr:spPr>
    </xdr:pic>
    <xdr:clientData/>
  </xdr:twoCellAnchor>
  <xdr:twoCellAnchor>
    <xdr:from>
      <xdr:col>18</xdr:col>
      <xdr:colOff>0</xdr:colOff>
      <xdr:row>750</xdr:row>
      <xdr:rowOff>0</xdr:rowOff>
    </xdr:from>
    <xdr:to>
      <xdr:col>18</xdr:col>
      <xdr:colOff>342000</xdr:colOff>
      <xdr:row>751</xdr:row>
      <xdr:rowOff>21600</xdr:rowOff>
    </xdr:to>
    <xdr:pic>
      <xdr:nvPicPr>
        <xdr:cNvPr id="46" name="image48.png">
          <a:extLst>
            <a:ext uri="{FF2B5EF4-FFF2-40B4-BE49-F238E27FC236}">
              <a16:creationId xmlns:a16="http://schemas.microsoft.com/office/drawing/2014/main" id="{00000000-0008-0000-0000-00002E000000}"/>
            </a:ext>
          </a:extLst>
        </xdr:cNvPr>
        <xdr:cNvPicPr/>
      </xdr:nvPicPr>
      <xdr:blipFill>
        <a:blip xmlns:r="http://schemas.openxmlformats.org/officeDocument/2006/relationships" r:embed="rId33"/>
        <a:stretch/>
      </xdr:blipFill>
      <xdr:spPr>
        <a:xfrm>
          <a:off x="51761880" y="746886240"/>
          <a:ext cx="342000" cy="199440"/>
        </a:xfrm>
        <a:prstGeom prst="rect">
          <a:avLst/>
        </a:prstGeom>
        <a:ln w="0">
          <a:noFill/>
        </a:ln>
      </xdr:spPr>
    </xdr:pic>
    <xdr:clientData/>
  </xdr:twoCellAnchor>
  <xdr:twoCellAnchor>
    <xdr:from>
      <xdr:col>18</xdr:col>
      <xdr:colOff>0</xdr:colOff>
      <xdr:row>835</xdr:row>
      <xdr:rowOff>360</xdr:rowOff>
    </xdr:from>
    <xdr:to>
      <xdr:col>18</xdr:col>
      <xdr:colOff>360720</xdr:colOff>
      <xdr:row>835</xdr:row>
      <xdr:rowOff>199440</xdr:rowOff>
    </xdr:to>
    <xdr:pic>
      <xdr:nvPicPr>
        <xdr:cNvPr id="47" name="image38.jpg">
          <a:extLst>
            <a:ext uri="{FF2B5EF4-FFF2-40B4-BE49-F238E27FC236}">
              <a16:creationId xmlns:a16="http://schemas.microsoft.com/office/drawing/2014/main" id="{00000000-0008-0000-0000-00002F000000}"/>
            </a:ext>
          </a:extLst>
        </xdr:cNvPr>
        <xdr:cNvPicPr/>
      </xdr:nvPicPr>
      <xdr:blipFill>
        <a:blip xmlns:r="http://schemas.openxmlformats.org/officeDocument/2006/relationships" r:embed="rId34"/>
        <a:stretch/>
      </xdr:blipFill>
      <xdr:spPr>
        <a:xfrm>
          <a:off x="51761880" y="816301080"/>
          <a:ext cx="360720" cy="199080"/>
        </a:xfrm>
        <a:prstGeom prst="rect">
          <a:avLst/>
        </a:prstGeom>
        <a:ln w="0">
          <a:noFill/>
        </a:ln>
      </xdr:spPr>
    </xdr:pic>
    <xdr:clientData/>
  </xdr:twoCellAnchor>
  <xdr:twoCellAnchor>
    <xdr:from>
      <xdr:col>18</xdr:col>
      <xdr:colOff>0</xdr:colOff>
      <xdr:row>839</xdr:row>
      <xdr:rowOff>0</xdr:rowOff>
    </xdr:from>
    <xdr:to>
      <xdr:col>18</xdr:col>
      <xdr:colOff>332280</xdr:colOff>
      <xdr:row>839</xdr:row>
      <xdr:rowOff>199080</xdr:rowOff>
    </xdr:to>
    <xdr:pic>
      <xdr:nvPicPr>
        <xdr:cNvPr id="48" name="image37.jpg">
          <a:extLst>
            <a:ext uri="{FF2B5EF4-FFF2-40B4-BE49-F238E27FC236}">
              <a16:creationId xmlns:a16="http://schemas.microsoft.com/office/drawing/2014/main" id="{00000000-0008-0000-0000-000030000000}"/>
            </a:ext>
          </a:extLst>
        </xdr:cNvPr>
        <xdr:cNvPicPr/>
      </xdr:nvPicPr>
      <xdr:blipFill>
        <a:blip xmlns:r="http://schemas.openxmlformats.org/officeDocument/2006/relationships" r:embed="rId35"/>
        <a:stretch/>
      </xdr:blipFill>
      <xdr:spPr>
        <a:xfrm>
          <a:off x="51761880" y="822168000"/>
          <a:ext cx="332280" cy="199080"/>
        </a:xfrm>
        <a:prstGeom prst="rect">
          <a:avLst/>
        </a:prstGeom>
        <a:ln w="0">
          <a:noFill/>
        </a:ln>
      </xdr:spPr>
    </xdr:pic>
    <xdr:clientData/>
  </xdr:twoCellAnchor>
  <xdr:twoCellAnchor>
    <xdr:from>
      <xdr:col>18</xdr:col>
      <xdr:colOff>0</xdr:colOff>
      <xdr:row>958</xdr:row>
      <xdr:rowOff>720</xdr:rowOff>
    </xdr:from>
    <xdr:to>
      <xdr:col>18</xdr:col>
      <xdr:colOff>408600</xdr:colOff>
      <xdr:row>958</xdr:row>
      <xdr:rowOff>199800</xdr:rowOff>
    </xdr:to>
    <xdr:pic>
      <xdr:nvPicPr>
        <xdr:cNvPr id="50" name="image35.jpg">
          <a:extLst>
            <a:ext uri="{FF2B5EF4-FFF2-40B4-BE49-F238E27FC236}">
              <a16:creationId xmlns:a16="http://schemas.microsoft.com/office/drawing/2014/main" id="{00000000-0008-0000-0000-000032000000}"/>
            </a:ext>
          </a:extLst>
        </xdr:cNvPr>
        <xdr:cNvPicPr/>
      </xdr:nvPicPr>
      <xdr:blipFill>
        <a:blip xmlns:r="http://schemas.openxmlformats.org/officeDocument/2006/relationships" r:embed="rId36"/>
        <a:stretch/>
      </xdr:blipFill>
      <xdr:spPr>
        <a:xfrm>
          <a:off x="51761880" y="934711560"/>
          <a:ext cx="408600" cy="199080"/>
        </a:xfrm>
        <a:prstGeom prst="rect">
          <a:avLst/>
        </a:prstGeom>
        <a:ln w="0">
          <a:noFill/>
        </a:ln>
      </xdr:spPr>
    </xdr:pic>
    <xdr:clientData/>
  </xdr:twoCellAnchor>
  <xdr:twoCellAnchor>
    <xdr:from>
      <xdr:col>18</xdr:col>
      <xdr:colOff>0</xdr:colOff>
      <xdr:row>1176</xdr:row>
      <xdr:rowOff>360</xdr:rowOff>
    </xdr:from>
    <xdr:to>
      <xdr:col>18</xdr:col>
      <xdr:colOff>370440</xdr:colOff>
      <xdr:row>1176</xdr:row>
      <xdr:rowOff>199440</xdr:rowOff>
    </xdr:to>
    <xdr:pic>
      <xdr:nvPicPr>
        <xdr:cNvPr id="51" name="image33.png">
          <a:extLst>
            <a:ext uri="{FF2B5EF4-FFF2-40B4-BE49-F238E27FC236}">
              <a16:creationId xmlns:a16="http://schemas.microsoft.com/office/drawing/2014/main" id="{00000000-0008-0000-0000-000033000000}"/>
            </a:ext>
          </a:extLst>
        </xdr:cNvPr>
        <xdr:cNvPicPr/>
      </xdr:nvPicPr>
      <xdr:blipFill>
        <a:blip xmlns:r="http://schemas.openxmlformats.org/officeDocument/2006/relationships" r:embed="rId37"/>
        <a:stretch/>
      </xdr:blipFill>
      <xdr:spPr>
        <a:xfrm>
          <a:off x="51761880" y="1164834720"/>
          <a:ext cx="370440" cy="199080"/>
        </a:xfrm>
        <a:prstGeom prst="rect">
          <a:avLst/>
        </a:prstGeom>
        <a:ln w="0">
          <a:noFill/>
        </a:ln>
      </xdr:spPr>
    </xdr:pic>
    <xdr:clientData/>
  </xdr:twoCellAnchor>
  <xdr:twoCellAnchor>
    <xdr:from>
      <xdr:col>18</xdr:col>
      <xdr:colOff>0</xdr:colOff>
      <xdr:row>1177</xdr:row>
      <xdr:rowOff>360</xdr:rowOff>
    </xdr:from>
    <xdr:to>
      <xdr:col>18</xdr:col>
      <xdr:colOff>465480</xdr:colOff>
      <xdr:row>1177</xdr:row>
      <xdr:rowOff>199440</xdr:rowOff>
    </xdr:to>
    <xdr:pic>
      <xdr:nvPicPr>
        <xdr:cNvPr id="52" name="image32.png">
          <a:extLst>
            <a:ext uri="{FF2B5EF4-FFF2-40B4-BE49-F238E27FC236}">
              <a16:creationId xmlns:a16="http://schemas.microsoft.com/office/drawing/2014/main" id="{00000000-0008-0000-0000-000034000000}"/>
            </a:ext>
          </a:extLst>
        </xdr:cNvPr>
        <xdr:cNvPicPr/>
      </xdr:nvPicPr>
      <xdr:blipFill>
        <a:blip xmlns:r="http://schemas.openxmlformats.org/officeDocument/2006/relationships" r:embed="rId38"/>
        <a:stretch/>
      </xdr:blipFill>
      <xdr:spPr>
        <a:xfrm>
          <a:off x="51761880" y="1166257080"/>
          <a:ext cx="465480" cy="199080"/>
        </a:xfrm>
        <a:prstGeom prst="rect">
          <a:avLst/>
        </a:prstGeom>
        <a:ln w="0">
          <a:noFill/>
        </a:ln>
      </xdr:spPr>
    </xdr:pic>
    <xdr:clientData/>
  </xdr:twoCellAnchor>
  <xdr:twoCellAnchor>
    <xdr:from>
      <xdr:col>18</xdr:col>
      <xdr:colOff>0</xdr:colOff>
      <xdr:row>1179</xdr:row>
      <xdr:rowOff>360</xdr:rowOff>
    </xdr:from>
    <xdr:to>
      <xdr:col>18</xdr:col>
      <xdr:colOff>417960</xdr:colOff>
      <xdr:row>1179</xdr:row>
      <xdr:rowOff>199440</xdr:rowOff>
    </xdr:to>
    <xdr:pic>
      <xdr:nvPicPr>
        <xdr:cNvPr id="53" name="image34.png">
          <a:extLst>
            <a:ext uri="{FF2B5EF4-FFF2-40B4-BE49-F238E27FC236}">
              <a16:creationId xmlns:a16="http://schemas.microsoft.com/office/drawing/2014/main" id="{00000000-0008-0000-0000-000035000000}"/>
            </a:ext>
          </a:extLst>
        </xdr:cNvPr>
        <xdr:cNvPicPr/>
      </xdr:nvPicPr>
      <xdr:blipFill>
        <a:blip xmlns:r="http://schemas.openxmlformats.org/officeDocument/2006/relationships" r:embed="rId39"/>
        <a:stretch/>
      </xdr:blipFill>
      <xdr:spPr>
        <a:xfrm>
          <a:off x="51761880" y="1168568280"/>
          <a:ext cx="417960" cy="199080"/>
        </a:xfrm>
        <a:prstGeom prst="rect">
          <a:avLst/>
        </a:prstGeom>
        <a:ln w="0">
          <a:noFill/>
        </a:ln>
      </xdr:spPr>
    </xdr:pic>
    <xdr:clientData/>
  </xdr:twoCellAnchor>
  <xdr:twoCellAnchor>
    <xdr:from>
      <xdr:col>18</xdr:col>
      <xdr:colOff>0</xdr:colOff>
      <xdr:row>1207</xdr:row>
      <xdr:rowOff>360</xdr:rowOff>
    </xdr:from>
    <xdr:to>
      <xdr:col>18</xdr:col>
      <xdr:colOff>170280</xdr:colOff>
      <xdr:row>1207</xdr:row>
      <xdr:rowOff>199440</xdr:rowOff>
    </xdr:to>
    <xdr:pic>
      <xdr:nvPicPr>
        <xdr:cNvPr id="54" name="image46.png">
          <a:extLst>
            <a:ext uri="{FF2B5EF4-FFF2-40B4-BE49-F238E27FC236}">
              <a16:creationId xmlns:a16="http://schemas.microsoft.com/office/drawing/2014/main" id="{00000000-0008-0000-0000-000036000000}"/>
            </a:ext>
          </a:extLst>
        </xdr:cNvPr>
        <xdr:cNvPicPr/>
      </xdr:nvPicPr>
      <xdr:blipFill>
        <a:blip xmlns:r="http://schemas.openxmlformats.org/officeDocument/2006/relationships" r:embed="rId40"/>
        <a:stretch/>
      </xdr:blipFill>
      <xdr:spPr>
        <a:xfrm>
          <a:off x="51761880" y="1196470440"/>
          <a:ext cx="170280" cy="199080"/>
        </a:xfrm>
        <a:prstGeom prst="rect">
          <a:avLst/>
        </a:prstGeom>
        <a:ln w="0">
          <a:noFill/>
        </a:ln>
      </xdr:spPr>
    </xdr:pic>
    <xdr:clientData/>
  </xdr:twoCellAnchor>
  <xdr:twoCellAnchor>
    <xdr:from>
      <xdr:col>18</xdr:col>
      <xdr:colOff>0</xdr:colOff>
      <xdr:row>1208</xdr:row>
      <xdr:rowOff>360</xdr:rowOff>
    </xdr:from>
    <xdr:to>
      <xdr:col>18</xdr:col>
      <xdr:colOff>170280</xdr:colOff>
      <xdr:row>1208</xdr:row>
      <xdr:rowOff>199440</xdr:rowOff>
    </xdr:to>
    <xdr:pic>
      <xdr:nvPicPr>
        <xdr:cNvPr id="55" name="image45.png">
          <a:extLst>
            <a:ext uri="{FF2B5EF4-FFF2-40B4-BE49-F238E27FC236}">
              <a16:creationId xmlns:a16="http://schemas.microsoft.com/office/drawing/2014/main" id="{00000000-0008-0000-0000-000037000000}"/>
            </a:ext>
          </a:extLst>
        </xdr:cNvPr>
        <xdr:cNvPicPr/>
      </xdr:nvPicPr>
      <xdr:blipFill>
        <a:blip xmlns:r="http://schemas.openxmlformats.org/officeDocument/2006/relationships" r:embed="rId41"/>
        <a:stretch/>
      </xdr:blipFill>
      <xdr:spPr>
        <a:xfrm>
          <a:off x="51761880" y="1198603800"/>
          <a:ext cx="170280" cy="199080"/>
        </a:xfrm>
        <a:prstGeom prst="rect">
          <a:avLst/>
        </a:prstGeom>
        <a:ln w="0">
          <a:noFill/>
        </a:ln>
      </xdr:spPr>
    </xdr:pic>
    <xdr:clientData/>
  </xdr:twoCellAnchor>
  <xdr:twoCellAnchor>
    <xdr:from>
      <xdr:col>18</xdr:col>
      <xdr:colOff>0</xdr:colOff>
      <xdr:row>1209</xdr:row>
      <xdr:rowOff>360</xdr:rowOff>
    </xdr:from>
    <xdr:to>
      <xdr:col>18</xdr:col>
      <xdr:colOff>408600</xdr:colOff>
      <xdr:row>1209</xdr:row>
      <xdr:rowOff>199440</xdr:rowOff>
    </xdr:to>
    <xdr:pic>
      <xdr:nvPicPr>
        <xdr:cNvPr id="56" name="image44.png">
          <a:extLst>
            <a:ext uri="{FF2B5EF4-FFF2-40B4-BE49-F238E27FC236}">
              <a16:creationId xmlns:a16="http://schemas.microsoft.com/office/drawing/2014/main" id="{00000000-0008-0000-0000-000038000000}"/>
            </a:ext>
          </a:extLst>
        </xdr:cNvPr>
        <xdr:cNvPicPr/>
      </xdr:nvPicPr>
      <xdr:blipFill>
        <a:blip xmlns:r="http://schemas.openxmlformats.org/officeDocument/2006/relationships" r:embed="rId42"/>
        <a:stretch/>
      </xdr:blipFill>
      <xdr:spPr>
        <a:xfrm>
          <a:off x="51761880" y="1201271040"/>
          <a:ext cx="408600" cy="199080"/>
        </a:xfrm>
        <a:prstGeom prst="rect">
          <a:avLst/>
        </a:prstGeom>
        <a:ln w="0">
          <a:noFill/>
        </a:ln>
      </xdr:spPr>
    </xdr:pic>
    <xdr:clientData/>
  </xdr:twoCellAnchor>
  <xdr:twoCellAnchor>
    <xdr:from>
      <xdr:col>18</xdr:col>
      <xdr:colOff>0</xdr:colOff>
      <xdr:row>1288</xdr:row>
      <xdr:rowOff>360</xdr:rowOff>
    </xdr:from>
    <xdr:to>
      <xdr:col>18</xdr:col>
      <xdr:colOff>160920</xdr:colOff>
      <xdr:row>1288</xdr:row>
      <xdr:rowOff>199440</xdr:rowOff>
    </xdr:to>
    <xdr:pic>
      <xdr:nvPicPr>
        <xdr:cNvPr id="57" name="image40.jpg">
          <a:extLst>
            <a:ext uri="{FF2B5EF4-FFF2-40B4-BE49-F238E27FC236}">
              <a16:creationId xmlns:a16="http://schemas.microsoft.com/office/drawing/2014/main" id="{00000000-0008-0000-0000-000039000000}"/>
            </a:ext>
          </a:extLst>
        </xdr:cNvPr>
        <xdr:cNvPicPr/>
      </xdr:nvPicPr>
      <xdr:blipFill>
        <a:blip xmlns:r="http://schemas.openxmlformats.org/officeDocument/2006/relationships" r:embed="rId43"/>
        <a:stretch/>
      </xdr:blipFill>
      <xdr:spPr>
        <a:xfrm>
          <a:off x="51761880" y="1269975960"/>
          <a:ext cx="160920" cy="199080"/>
        </a:xfrm>
        <a:prstGeom prst="rect">
          <a:avLst/>
        </a:prstGeom>
        <a:ln w="0">
          <a:noFill/>
        </a:ln>
      </xdr:spPr>
    </xdr:pic>
    <xdr:clientData/>
  </xdr:twoCellAnchor>
  <xdr:twoCellAnchor>
    <xdr:from>
      <xdr:col>18</xdr:col>
      <xdr:colOff>0</xdr:colOff>
      <xdr:row>1291</xdr:row>
      <xdr:rowOff>360</xdr:rowOff>
    </xdr:from>
    <xdr:to>
      <xdr:col>18</xdr:col>
      <xdr:colOff>189360</xdr:colOff>
      <xdr:row>1291</xdr:row>
      <xdr:rowOff>199440</xdr:rowOff>
    </xdr:to>
    <xdr:pic>
      <xdr:nvPicPr>
        <xdr:cNvPr id="58" name="image42.jpg">
          <a:extLst>
            <a:ext uri="{FF2B5EF4-FFF2-40B4-BE49-F238E27FC236}">
              <a16:creationId xmlns:a16="http://schemas.microsoft.com/office/drawing/2014/main" id="{00000000-0008-0000-0000-00003A000000}"/>
            </a:ext>
          </a:extLst>
        </xdr:cNvPr>
        <xdr:cNvPicPr/>
      </xdr:nvPicPr>
      <xdr:blipFill>
        <a:blip xmlns:r="http://schemas.openxmlformats.org/officeDocument/2006/relationships" r:embed="rId44"/>
        <a:stretch/>
      </xdr:blipFill>
      <xdr:spPr>
        <a:xfrm>
          <a:off x="51761880" y="1275310080"/>
          <a:ext cx="189360" cy="199080"/>
        </a:xfrm>
        <a:prstGeom prst="rect">
          <a:avLst/>
        </a:prstGeom>
        <a:ln w="0">
          <a:noFill/>
        </a:ln>
      </xdr:spPr>
    </xdr:pic>
    <xdr:clientData/>
  </xdr:twoCellAnchor>
  <xdr:twoCellAnchor>
    <xdr:from>
      <xdr:col>18</xdr:col>
      <xdr:colOff>0</xdr:colOff>
      <xdr:row>1709</xdr:row>
      <xdr:rowOff>360</xdr:rowOff>
    </xdr:from>
    <xdr:to>
      <xdr:col>18</xdr:col>
      <xdr:colOff>932400</xdr:colOff>
      <xdr:row>1709</xdr:row>
      <xdr:rowOff>199440</xdr:rowOff>
    </xdr:to>
    <xdr:pic>
      <xdr:nvPicPr>
        <xdr:cNvPr id="59" name="image43.jpg">
          <a:extLst>
            <a:ext uri="{FF2B5EF4-FFF2-40B4-BE49-F238E27FC236}">
              <a16:creationId xmlns:a16="http://schemas.microsoft.com/office/drawing/2014/main" id="{00000000-0008-0000-0000-00003B000000}"/>
            </a:ext>
          </a:extLst>
        </xdr:cNvPr>
        <xdr:cNvPicPr/>
      </xdr:nvPicPr>
      <xdr:blipFill>
        <a:blip xmlns:r="http://schemas.openxmlformats.org/officeDocument/2006/relationships" r:embed="rId45"/>
        <a:stretch/>
      </xdr:blipFill>
      <xdr:spPr>
        <a:xfrm>
          <a:off x="51761880" y="1622663280"/>
          <a:ext cx="932400" cy="199080"/>
        </a:xfrm>
        <a:prstGeom prst="rect">
          <a:avLst/>
        </a:prstGeom>
        <a:ln w="0">
          <a:noFill/>
        </a:ln>
      </xdr:spPr>
    </xdr:pic>
    <xdr:clientData/>
  </xdr:twoCellAnchor>
  <xdr:twoCellAnchor>
    <xdr:from>
      <xdr:col>18</xdr:col>
      <xdr:colOff>0</xdr:colOff>
      <xdr:row>1857</xdr:row>
      <xdr:rowOff>360</xdr:rowOff>
    </xdr:from>
    <xdr:to>
      <xdr:col>18</xdr:col>
      <xdr:colOff>389520</xdr:colOff>
      <xdr:row>1857</xdr:row>
      <xdr:rowOff>199440</xdr:rowOff>
    </xdr:to>
    <xdr:pic>
      <xdr:nvPicPr>
        <xdr:cNvPr id="60" name="image36.jpg">
          <a:extLst>
            <a:ext uri="{FF2B5EF4-FFF2-40B4-BE49-F238E27FC236}">
              <a16:creationId xmlns:a16="http://schemas.microsoft.com/office/drawing/2014/main" id="{00000000-0008-0000-0000-00003C000000}"/>
            </a:ext>
          </a:extLst>
        </xdr:cNvPr>
        <xdr:cNvPicPr/>
      </xdr:nvPicPr>
      <xdr:blipFill>
        <a:blip xmlns:r="http://schemas.openxmlformats.org/officeDocument/2006/relationships" r:embed="rId46"/>
        <a:stretch/>
      </xdr:blipFill>
      <xdr:spPr>
        <a:xfrm>
          <a:off x="51761880" y="1731301560"/>
          <a:ext cx="389520" cy="199080"/>
        </a:xfrm>
        <a:prstGeom prst="rect">
          <a:avLst/>
        </a:prstGeom>
        <a:ln w="0">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streetsmartproductmanager.com/category/saas/" TargetMode="External"/><Relationship Id="rId299" Type="http://schemas.openxmlformats.org/officeDocument/2006/relationships/hyperlink" Target="https://www.pendo.io/glossary/user-retention/" TargetMode="External"/><Relationship Id="rId21" Type="http://schemas.openxmlformats.org/officeDocument/2006/relationships/hyperlink" Target="https://du.co/7-key-customer-success-metrics-for-saas-enterprise-software/" TargetMode="External"/><Relationship Id="rId63" Type="http://schemas.openxmlformats.org/officeDocument/2006/relationships/hyperlink" Target="https://saasmarketingtrends.com/saas-growth-metrics/" TargetMode="External"/><Relationship Id="rId159" Type="http://schemas.openxmlformats.org/officeDocument/2006/relationships/hyperlink" Target="https://devsquad.com/blog/saas-metrics/" TargetMode="External"/><Relationship Id="rId170" Type="http://schemas.openxmlformats.org/officeDocument/2006/relationships/hyperlink" Target="https://www.zendesk.com.ru/blog/4-customer-engagement-metrics-measure/" TargetMode="External"/><Relationship Id="rId226" Type="http://schemas.openxmlformats.org/officeDocument/2006/relationships/hyperlink" Target="https://dashthis.com/blog/digital-marketing-kpis-and-metrics-ultimate-guide/" TargetMode="External"/><Relationship Id="rId268" Type="http://schemas.openxmlformats.org/officeDocument/2006/relationships/hyperlink" Target="http://www.pmlive.com/pmhub/healthcare_digital_communications/blue_latitude/white_papers_and_resources/how_to_measure_marketing_success_profit_vs_roi3" TargetMode="External"/><Relationship Id="rId32" Type="http://schemas.openxmlformats.org/officeDocument/2006/relationships/hyperlink" Target="https://tallyfy.com/saas-metrics/" TargetMode="External"/><Relationship Id="rId74" Type="http://schemas.openxmlformats.org/officeDocument/2006/relationships/hyperlink" Target="https://medium.com/senovovc/the-key-b2b-saas-metrics-every-start-up-should-track-7ab75222a336" TargetMode="External"/><Relationship Id="rId128" Type="http://schemas.openxmlformats.org/officeDocument/2006/relationships/hyperlink" Target="https://tagmanager.google.com/" TargetMode="External"/><Relationship Id="rId5" Type="http://schemas.openxmlformats.org/officeDocument/2006/relationships/hyperlink" Target="https://www.metabeta.com/articles/metrics/4-essential-metrics-for-saas-startups/" TargetMode="External"/><Relationship Id="rId181" Type="http://schemas.openxmlformats.org/officeDocument/2006/relationships/hyperlink" Target="https://www.linkedin.com/pulse/your-digital-product-four-kpis-you-must-track-vincent-ramsay-lemelin/" TargetMode="External"/><Relationship Id="rId237" Type="http://schemas.openxmlformats.org/officeDocument/2006/relationships/hyperlink" Target="https://www.netomi.com/customer-service-kpi" TargetMode="External"/><Relationship Id="rId279" Type="http://schemas.openxmlformats.org/officeDocument/2006/relationships/hyperlink" Target="https://customersuccessbox.com/product-usage/" TargetMode="External"/><Relationship Id="rId43" Type="http://schemas.openxmlformats.org/officeDocument/2006/relationships/hyperlink" Target="https://databox.com/metrics-every-saas-company-should-track" TargetMode="External"/><Relationship Id="rId139" Type="http://schemas.openxmlformats.org/officeDocument/2006/relationships/hyperlink" Target="https://www.userlane.com/epic-guide-to-saas-metrics-for-customer-success-and-product-management/" TargetMode="External"/><Relationship Id="rId290" Type="http://schemas.openxmlformats.org/officeDocument/2006/relationships/hyperlink" Target="https://www.datecheckpro.com/blog/2019/05/06/grocery-retail-personalization-metrics" TargetMode="External"/><Relationship Id="rId304" Type="http://schemas.openxmlformats.org/officeDocument/2006/relationships/drawing" Target="../drawings/drawing1.xml"/><Relationship Id="rId85" Type="http://schemas.openxmlformats.org/officeDocument/2006/relationships/hyperlink" Target="https://www.typeform.com/blog/ask-awesomely/saas-metrics/" TargetMode="External"/><Relationship Id="rId150" Type="http://schemas.openxmlformats.org/officeDocument/2006/relationships/hyperlink" Target="https://saasoptics.com/saaspedia/revenue-churn" TargetMode="External"/><Relationship Id="rId192" Type="http://schemas.openxmlformats.org/officeDocument/2006/relationships/hyperlink" Target="https://blog.walkme.com/customer-experience-metrics/" TargetMode="External"/><Relationship Id="rId206" Type="http://schemas.openxmlformats.org/officeDocument/2006/relationships/hyperlink" Target="https://www.grabsome.io/blog/author/alana-mulligan" TargetMode="External"/><Relationship Id="rId248" Type="http://schemas.openxmlformats.org/officeDocument/2006/relationships/hyperlink" Target="https://productcraft.com/best-practices/product-management-101-product-analytics/" TargetMode="External"/><Relationship Id="rId12" Type="http://schemas.openxmlformats.org/officeDocument/2006/relationships/hyperlink" Target="https://tools.pingdom.com/" TargetMode="External"/><Relationship Id="rId108" Type="http://schemas.openxmlformats.org/officeDocument/2006/relationships/hyperlink" Target="https://www.forentrepreneurs.com/saas-metrics-2/" TargetMode="External"/><Relationship Id="rId54" Type="http://schemas.openxmlformats.org/officeDocument/2006/relationships/hyperlink" Target="https://www.linkedin.com/in/mamoonha/" TargetMode="External"/><Relationship Id="rId96" Type="http://schemas.openxmlformats.org/officeDocument/2006/relationships/hyperlink" Target="https://www.chargify.com/blog/how-to-find-your-saas-products-best-value-metric/" TargetMode="External"/><Relationship Id="rId161" Type="http://schemas.openxmlformats.org/officeDocument/2006/relationships/hyperlink" Target="https://stripe.com/en-nl/atlas/guides/business-of-saas" TargetMode="External"/><Relationship Id="rId217" Type="http://schemas.openxmlformats.org/officeDocument/2006/relationships/hyperlink" Target="https://medium.com/@nagini_i/how-to-build-product-metrics-that-matter-681a61604b72" TargetMode="External"/><Relationship Id="rId6" Type="http://schemas.openxmlformats.org/officeDocument/2006/relationships/hyperlink" Target="https://www.metabeta.com/articles/metrics/4-essential-metrics-for-saas-startups/" TargetMode="External"/><Relationship Id="rId238" Type="http://schemas.openxmlformats.org/officeDocument/2006/relationships/hyperlink" Target="https://www.sendinblue.com/blog/ecommerce-metrics/" TargetMode="External"/><Relationship Id="rId259" Type="http://schemas.openxmlformats.org/officeDocument/2006/relationships/hyperlink" Target="https://www.topdownsystems.com/resources/blog/align-customer-experience-strategy-to-business-metrics" TargetMode="External"/><Relationship Id="rId23" Type="http://schemas.openxmlformats.org/officeDocument/2006/relationships/hyperlink" Target="https://whatagraph.com/blog/articles/saas-metrics" TargetMode="External"/><Relationship Id="rId119" Type="http://schemas.openxmlformats.org/officeDocument/2006/relationships/hyperlink" Target="https://blog.hydra.ai/product-usage-metrics/" TargetMode="External"/><Relationship Id="rId270" Type="http://schemas.openxmlformats.org/officeDocument/2006/relationships/hyperlink" Target="https://www.productmanagementexercises.com/5003/how-would-you-measure-the-success-of-google-calendar" TargetMode="External"/><Relationship Id="rId291" Type="http://schemas.openxmlformats.org/officeDocument/2006/relationships/hyperlink" Target="https://userpilot.com/blog/user-adoption-metrics/" TargetMode="External"/><Relationship Id="rId44" Type="http://schemas.openxmlformats.org/officeDocument/2006/relationships/hyperlink" Target="https://databox.com/turn-leads-into-customers-digital-marketing" TargetMode="External"/><Relationship Id="rId65" Type="http://schemas.openxmlformats.org/officeDocument/2006/relationships/hyperlink" Target="https://www.danmartell.com/saas-metrics-first-session/" TargetMode="External"/><Relationship Id="rId86" Type="http://schemas.openxmlformats.org/officeDocument/2006/relationships/hyperlink" Target="https://www.prodcamp.com/blog/the-best-metrics-and-kpis-to-drive-excellence-in-b2b-saas-product-management" TargetMode="External"/><Relationship Id="rId130" Type="http://schemas.openxmlformats.org/officeDocument/2006/relationships/hyperlink" Target="https://vennscience.com/blog/saas-metrics-to-measure/" TargetMode="External"/><Relationship Id="rId151" Type="http://schemas.openxmlformats.org/officeDocument/2006/relationships/hyperlink" Target="https://saasoptics.com/saaspedia/saas-renewal-rate/?utm_source=saaspedia&amp;utm_medium=textlink&amp;utm_campaign=arr_page" TargetMode="External"/><Relationship Id="rId172" Type="http://schemas.openxmlformats.org/officeDocument/2006/relationships/hyperlink" Target="https://www.smartinsights.com/goal-setting-evaluation/performance-management/5-critical-business-metrics/" TargetMode="External"/><Relationship Id="rId193" Type="http://schemas.openxmlformats.org/officeDocument/2006/relationships/hyperlink" Target="https://www.saasholic.com/the-right-saas-metrics-for-each-stage-of-your-company/" TargetMode="External"/><Relationship Id="rId207" Type="http://schemas.openxmlformats.org/officeDocument/2006/relationships/hyperlink" Target="https://www.grabsome.io/blog/digital-marketing-kpis-for-b2b-company" TargetMode="External"/><Relationship Id="rId228" Type="http://schemas.openxmlformats.org/officeDocument/2006/relationships/hyperlink" Target="https://www.alltrousers.com/blog/digital-kpi-measurement-what-digital-metrics-should-i-be-measuring/" TargetMode="External"/><Relationship Id="rId249" Type="http://schemas.openxmlformats.org/officeDocument/2006/relationships/hyperlink" Target="https://www.business2community.com/expert-interviews/qa-with-digital-transformation-experts-lauren-chan-lee-product-management-leader-formerly-care-com-02365292" TargetMode="External"/><Relationship Id="rId13" Type="http://schemas.openxmlformats.org/officeDocument/2006/relationships/hyperlink" Target="https://zapier.com/" TargetMode="External"/><Relationship Id="rId109" Type="http://schemas.openxmlformats.org/officeDocument/2006/relationships/hyperlink" Target="https://www.l-spark.com/saas-metrics-saaschats-recap/" TargetMode="External"/><Relationship Id="rId260" Type="http://schemas.openxmlformats.org/officeDocument/2006/relationships/hyperlink" Target="https://content26.com/blog/amazon-dsp-business-case-quantifying-success/" TargetMode="External"/><Relationship Id="rId281" Type="http://schemas.openxmlformats.org/officeDocument/2006/relationships/hyperlink" Target="https://www.iverbinden.com/saas-marketing-metrics-to-track-your-product-and-company-growth.htm" TargetMode="External"/><Relationship Id="rId34" Type="http://schemas.openxmlformats.org/officeDocument/2006/relationships/hyperlink" Target="https://joshfechter.com/saas-metrics/" TargetMode="External"/><Relationship Id="rId55" Type="http://schemas.openxmlformats.org/officeDocument/2006/relationships/hyperlink" Target="https://quietlight.com/podcast/ben-murray/" TargetMode="External"/><Relationship Id="rId76" Type="http://schemas.openxmlformats.org/officeDocument/2006/relationships/hyperlink" Target="https://openviewpartners.com/blog/ltv-cac-ratio/" TargetMode="External"/><Relationship Id="rId97" Type="http://schemas.openxmlformats.org/officeDocument/2006/relationships/hyperlink" Target="https://www.productplan.com/learn/saas-product-metrics-pyramid/" TargetMode="External"/><Relationship Id="rId120" Type="http://schemas.openxmlformats.org/officeDocument/2006/relationships/hyperlink" Target="https://saasgrowth.today/product-stickiness-ratio/" TargetMode="External"/><Relationship Id="rId141" Type="http://schemas.openxmlformats.org/officeDocument/2006/relationships/hyperlink" Target="https://amplitude.com/blog/metrics-for-enterprise-saas" TargetMode="External"/><Relationship Id="rId7" Type="http://schemas.openxmlformats.org/officeDocument/2006/relationships/hyperlink" Target="https://www.blastanalytics.com/blog/4-kpis-make-break-saas-business" TargetMode="External"/><Relationship Id="rId162" Type="http://schemas.openxmlformats.org/officeDocument/2006/relationships/hyperlink" Target="https://betterproduct.community/resource/product-adoption/" TargetMode="External"/><Relationship Id="rId183" Type="http://schemas.openxmlformats.org/officeDocument/2006/relationships/hyperlink" Target="https://www.shopify.com/blog/basic-ecommerce-metrics" TargetMode="External"/><Relationship Id="rId218" Type="http://schemas.openxmlformats.org/officeDocument/2006/relationships/hyperlink" Target="https://www.voiceandcode.com/our-insights/2020/6/22/have-you-defined-the-right-ux-metrics" TargetMode="External"/><Relationship Id="rId239" Type="http://schemas.openxmlformats.org/officeDocument/2006/relationships/hyperlink" Target="https://www.martechadvisor.com/articles/data-management/5-key-marketing-metrics-to-track-your-customer-journey/" TargetMode="External"/><Relationship Id="rId250" Type="http://schemas.openxmlformats.org/officeDocument/2006/relationships/hyperlink" Target="https://www.cyberclick.net/numericalblogen/the-22-most-important-digital-marketing-metrics" TargetMode="External"/><Relationship Id="rId271" Type="http://schemas.openxmlformats.org/officeDocument/2006/relationships/hyperlink" Target="https://recurly.com/content/key-metrics-for-subscription-commerce/" TargetMode="External"/><Relationship Id="rId292" Type="http://schemas.openxmlformats.org/officeDocument/2006/relationships/hyperlink" Target="https://www.smartkarrot.com/resources/blog/measurable-saas-product-metrics/" TargetMode="External"/><Relationship Id="rId24" Type="http://schemas.openxmlformats.org/officeDocument/2006/relationships/hyperlink" Target="https://www.smartbugmedia.com/utm-creation-tracking-marketo" TargetMode="External"/><Relationship Id="rId45" Type="http://schemas.openxmlformats.org/officeDocument/2006/relationships/hyperlink" Target="https://sixteenventures.com/saas-metrics-customer-definition" TargetMode="External"/><Relationship Id="rId66" Type="http://schemas.openxmlformats.org/officeDocument/2006/relationships/hyperlink" Target="https://www.modgirlmarketing.com/marketing-metrics-scale-saas-company/" TargetMode="External"/><Relationship Id="rId87" Type="http://schemas.openxmlformats.org/officeDocument/2006/relationships/hyperlink" Target="https://sixteenventures.com/active-users-vanity-metric" TargetMode="External"/><Relationship Id="rId110" Type="http://schemas.openxmlformats.org/officeDocument/2006/relationships/hyperlink" Target="https://www.saasemailmarketing.net/guides/saas-kpi/" TargetMode="External"/><Relationship Id="rId131" Type="http://schemas.openxmlformats.org/officeDocument/2006/relationships/hyperlink" Target="https://nementio.com/en/blog-inbound-marketing/important-metrics-for-your-saas-bussines/" TargetMode="External"/><Relationship Id="rId152" Type="http://schemas.openxmlformats.org/officeDocument/2006/relationships/hyperlink" Target="https://roadmunk.com/blog/saas-product-management-metrics/" TargetMode="External"/><Relationship Id="rId173" Type="http://schemas.openxmlformats.org/officeDocument/2006/relationships/hyperlink" Target="https://www.salsify.com/blog/essential-ecommerce-metrics-for-digital-shelf-success" TargetMode="External"/><Relationship Id="rId194" Type="http://schemas.openxmlformats.org/officeDocument/2006/relationships/hyperlink" Target="https://ninepeaksmedia.com/the-most-important-metrics-in-digital-marketing-cac-and-ltv" TargetMode="External"/><Relationship Id="rId208" Type="http://schemas.openxmlformats.org/officeDocument/2006/relationships/hyperlink" Target="https://blog.onegini.com/definitions-strategies-and-metrics-to-get-customers-online" TargetMode="External"/><Relationship Id="rId229" Type="http://schemas.openxmlformats.org/officeDocument/2006/relationships/hyperlink" Target="https://www.finextra.com/blogposting/15949/digital-banking-engagement-where-are-the-metrics" TargetMode="External"/><Relationship Id="rId240" Type="http://schemas.openxmlformats.org/officeDocument/2006/relationships/hyperlink" Target="https://digitalexcellence.global/5-missed-metrics-that-drive-conversion-rate/" TargetMode="External"/><Relationship Id="rId261" Type="http://schemas.openxmlformats.org/officeDocument/2006/relationships/hyperlink" Target="https://act-on.com/blog/back-to-basics-a-primer-on-marketing-metrics/" TargetMode="External"/><Relationship Id="rId14" Type="http://schemas.openxmlformats.org/officeDocument/2006/relationships/hyperlink" Target="https://www.pendo.io/pendo-blog/5-metrics-that-matter-for-product-and-cs-teams/" TargetMode="External"/><Relationship Id="rId35" Type="http://schemas.openxmlformats.org/officeDocument/2006/relationships/hyperlink" Target="https://www.kalungi.com/blog/10-marketing-kpis-every-b2b-saas-company-should-track" TargetMode="External"/><Relationship Id="rId56" Type="http://schemas.openxmlformats.org/officeDocument/2006/relationships/hyperlink" Target="https://www.quaderno.io/blog/top-financial-metrics-saas-business" TargetMode="External"/><Relationship Id="rId77" Type="http://schemas.openxmlformats.org/officeDocument/2006/relationships/hyperlink" Target="https://tms-outsource.com/blog/posts/saas-metrics/" TargetMode="External"/><Relationship Id="rId100" Type="http://schemas.openxmlformats.org/officeDocument/2006/relationships/hyperlink" Target="https://paymentsnext.com/saas-metrics-that-matter-including-monetization/" TargetMode="External"/><Relationship Id="rId282" Type="http://schemas.openxmlformats.org/officeDocument/2006/relationships/hyperlink" Target="https://belighted.com/blog/saas-metrics" TargetMode="External"/><Relationship Id="rId8" Type="http://schemas.openxmlformats.org/officeDocument/2006/relationships/hyperlink" Target="https://www.sherlockscore.com/blog/4-product-engagement-metrics-for-a-winning-customer-success-operation" TargetMode="External"/><Relationship Id="rId98" Type="http://schemas.openxmlformats.org/officeDocument/2006/relationships/hyperlink" Target="https://www.pixelme.me/blog/saas-metrics" TargetMode="External"/><Relationship Id="rId121" Type="http://schemas.openxmlformats.org/officeDocument/2006/relationships/hyperlink" Target="https://visible.vc/blog/saas-metrics/" TargetMode="External"/><Relationship Id="rId142" Type="http://schemas.openxmlformats.org/officeDocument/2006/relationships/hyperlink" Target="https://www.drift.com/blog/customer-success-metrics/" TargetMode="External"/><Relationship Id="rId163" Type="http://schemas.openxmlformats.org/officeDocument/2006/relationships/hyperlink" Target="https://nonprofithub.org/fundraising/3-nonprofit-success-metrics-organization-needs-tracking/" TargetMode="External"/><Relationship Id="rId184" Type="http://schemas.openxmlformats.org/officeDocument/2006/relationships/hyperlink" Target="https://hengam.io/user-engagement-metrics/" TargetMode="External"/><Relationship Id="rId219" Type="http://schemas.openxmlformats.org/officeDocument/2006/relationships/hyperlink" Target="https://mixpanel.com/content/guide-to-product-metrics/full-report/" TargetMode="External"/><Relationship Id="rId230" Type="http://schemas.openxmlformats.org/officeDocument/2006/relationships/hyperlink" Target="https://bureauofdigital.com/blog/2020/5/15/defining-measuring-digital-product-goals" TargetMode="External"/><Relationship Id="rId251" Type="http://schemas.openxmlformats.org/officeDocument/2006/relationships/hyperlink" Target="https://www.freshworks.com/saas/the-metrics-that-matter-for-digital-marketing-at-scale-blog/" TargetMode="External"/><Relationship Id="rId25" Type="http://schemas.openxmlformats.org/officeDocument/2006/relationships/hyperlink" Target="https://www.smartbugmedia.com/marketing-automation-comparison-smackdown-guide" TargetMode="External"/><Relationship Id="rId46" Type="http://schemas.openxmlformats.org/officeDocument/2006/relationships/hyperlink" Target="https://www.opexengine.com/wp-content/uploads/2015/09/The-SaaS-Financial-Model-White-Paper.pdf" TargetMode="External"/><Relationship Id="rId67" Type="http://schemas.openxmlformats.org/officeDocument/2006/relationships/hyperlink" Target="https://tomwentworth.com/lessons-learned-shifting-to-product-qualified-leads-157ed572b2f4" TargetMode="External"/><Relationship Id="rId272" Type="http://schemas.openxmlformats.org/officeDocument/2006/relationships/hyperlink" Target="https://pursuitlending.com/resources/key-performance-metrics-for-business-success/" TargetMode="External"/><Relationship Id="rId293" Type="http://schemas.openxmlformats.org/officeDocument/2006/relationships/hyperlink" Target="https://www.pendo.io/pendo-blog/why-every-pm-should-be-measuring-product-engagement-right-now" TargetMode="External"/><Relationship Id="rId88" Type="http://schemas.openxmlformats.org/officeDocument/2006/relationships/hyperlink" Target="https://www.smallbizdaily.com/10-success-metrics-kpis-every-saas-should-track/" TargetMode="External"/><Relationship Id="rId111" Type="http://schemas.openxmlformats.org/officeDocument/2006/relationships/hyperlink" Target="https://blog.chartmogul.com/saas-investor-updates-key-metrics/" TargetMode="External"/><Relationship Id="rId132" Type="http://schemas.openxmlformats.org/officeDocument/2006/relationships/hyperlink" Target="https://www.lennysnewsletter.com/p/saas-pricing-strategy" TargetMode="External"/><Relationship Id="rId153" Type="http://schemas.openxmlformats.org/officeDocument/2006/relationships/hyperlink" Target="https://www.priceintelligently.com/blog/bid/190815/a-complete-guide-to-saas-metrics-and-your-pricing-strategy" TargetMode="External"/><Relationship Id="rId174" Type="http://schemas.openxmlformats.org/officeDocument/2006/relationships/hyperlink" Target="https://www.pragmaticinstitute.com/resources/articles/product/7-metrics-every-product-marketing-manager-should-know/" TargetMode="External"/><Relationship Id="rId195" Type="http://schemas.openxmlformats.org/officeDocument/2006/relationships/hyperlink" Target="https://www.webmastered.com/digital-marketing-metrics-that-matter-in-2020/" TargetMode="External"/><Relationship Id="rId209" Type="http://schemas.openxmlformats.org/officeDocument/2006/relationships/hyperlink" Target="https://boxesandarrows.com/monitoring-user-experience-through-product-usage-metrics/" TargetMode="External"/><Relationship Id="rId220" Type="http://schemas.openxmlformats.org/officeDocument/2006/relationships/hyperlink" Target="https://fei.is/digital-product-audit-for-ecommerce-and-beyond-site-performance/" TargetMode="External"/><Relationship Id="rId241" Type="http://schemas.openxmlformats.org/officeDocument/2006/relationships/hyperlink" Target="https://digitalmarketinginstitute.com/blog/5-vanity-metrics-you-should-ignore-in-your-next-digital-marketin" TargetMode="External"/><Relationship Id="rId15" Type="http://schemas.openxmlformats.org/officeDocument/2006/relationships/hyperlink" Target="https://www.saasholic.com/5-metrics-that-every-subscription-business-should-measure/" TargetMode="External"/><Relationship Id="rId36" Type="http://schemas.openxmlformats.org/officeDocument/2006/relationships/hyperlink" Target="https://info.thespotonagency.com/10-saas-marketing-metrics-that-boost-roi" TargetMode="External"/><Relationship Id="rId57" Type="http://schemas.openxmlformats.org/officeDocument/2006/relationships/hyperlink" Target="https://towardsdatascience.com/top-metrics-for-saas-companies-6a28a903a33f" TargetMode="External"/><Relationship Id="rId262" Type="http://schemas.openxmlformats.org/officeDocument/2006/relationships/hyperlink" Target="https://www.trychameleon.com/blog/cohort-analysis" TargetMode="External"/><Relationship Id="rId283" Type="http://schemas.openxmlformats.org/officeDocument/2006/relationships/hyperlink" Target="https://www.linkedin.com/pulse/saas-product-metrics-drive-success-martin-murtland/?articleId=6658766708708265984" TargetMode="External"/><Relationship Id="rId78" Type="http://schemas.openxmlformats.org/officeDocument/2006/relationships/hyperlink" Target="https://georgian.io/saas-metrics-that-matter-2020/" TargetMode="External"/><Relationship Id="rId99" Type="http://schemas.openxmlformats.org/officeDocument/2006/relationships/hyperlink" Target="https://finerva.com/advice/saas-metrics-a-stage-based-framework/" TargetMode="External"/><Relationship Id="rId101" Type="http://schemas.openxmlformats.org/officeDocument/2006/relationships/hyperlink" Target="https://www.pandadoc.com/saas-metrics-report-template/" TargetMode="External"/><Relationship Id="rId122" Type="http://schemas.openxmlformats.org/officeDocument/2006/relationships/hyperlink" Target="https://www.innertrends.com/blog/north-star-metric" TargetMode="External"/><Relationship Id="rId143" Type="http://schemas.openxmlformats.org/officeDocument/2006/relationships/hyperlink" Target="https://www.forbes.com/sites/forbescommunicationscouncil/2020/11/19/the-aha-metric-for-customer-success/?sh=619134292965" TargetMode="External"/><Relationship Id="rId164" Type="http://schemas.openxmlformats.org/officeDocument/2006/relationships/hyperlink" Target="https://www.entrepreneur.com/article/244788" TargetMode="External"/><Relationship Id="rId185" Type="http://schemas.openxmlformats.org/officeDocument/2006/relationships/hyperlink" Target="https://www.thefabfew.com/post/top-metrics-and-kpis" TargetMode="External"/><Relationship Id="rId9" Type="http://schemas.openxmlformats.org/officeDocument/2006/relationships/hyperlink" Target="https://www.sherlockscore.com/" TargetMode="External"/><Relationship Id="rId210" Type="http://schemas.openxmlformats.org/officeDocument/2006/relationships/hyperlink" Target="https://act-on.com/blog/metrics-to-help-you-track-brand-demand-and-expand/" TargetMode="External"/><Relationship Id="rId26" Type="http://schemas.openxmlformats.org/officeDocument/2006/relationships/hyperlink" Target="https://www.smartbugmedia.com/marketing-automation-comparison-smackdown-guide" TargetMode="External"/><Relationship Id="rId231" Type="http://schemas.openxmlformats.org/officeDocument/2006/relationships/hyperlink" Target="https://www.mindtheproduct.com/aarrr-vs-rarra-pirate-metrics-explained/" TargetMode="External"/><Relationship Id="rId252" Type="http://schemas.openxmlformats.org/officeDocument/2006/relationships/hyperlink" Target="https://www.coredna.com/blogs/digital-marketing-metrics" TargetMode="External"/><Relationship Id="rId273" Type="http://schemas.openxmlformats.org/officeDocument/2006/relationships/hyperlink" Target="https://openclassrooms.com/en/courses/4849581-analyze-metrics-to-define-a-data-driven-product-strategy/5166036-learn-the-most-common-metrics-for-saas-products" TargetMode="External"/><Relationship Id="rId294" Type="http://schemas.openxmlformats.org/officeDocument/2006/relationships/hyperlink" Target="http://klipfolio.com/resources/kpi-examples/saas-metrics/customer-lifetime-value" TargetMode="External"/><Relationship Id="rId47" Type="http://schemas.openxmlformats.org/officeDocument/2006/relationships/hyperlink" Target="https://www.custify.com/why-churn-is-critical-in-saas" TargetMode="External"/><Relationship Id="rId68" Type="http://schemas.openxmlformats.org/officeDocument/2006/relationships/hyperlink" Target="https://blog.appsumo.com/saas-metrics-math-tools-resources-growth-churn-arr-mrr/" TargetMode="External"/><Relationship Id="rId89" Type="http://schemas.openxmlformats.org/officeDocument/2006/relationships/hyperlink" Target="https://www.plecto.com/blog/sales-performance/10-saas-kpis-you-should-focus/" TargetMode="External"/><Relationship Id="rId112" Type="http://schemas.openxmlformats.org/officeDocument/2006/relationships/hyperlink" Target="https://www.upodi.com/learn/saas-metrics" TargetMode="External"/><Relationship Id="rId133" Type="http://schemas.openxmlformats.org/officeDocument/2006/relationships/hyperlink" Target="https://www.techrepublic.com/article/how-to-measure-success-as-a-saas-startup-5-metrics/" TargetMode="External"/><Relationship Id="rId154" Type="http://schemas.openxmlformats.org/officeDocument/2006/relationships/hyperlink" Target="https://productcraft.com/best-practices/a-brief-primer-on-saas-product-metrics/" TargetMode="External"/><Relationship Id="rId175" Type="http://schemas.openxmlformats.org/officeDocument/2006/relationships/hyperlink" Target="https://www.nextdayflyers.com/blog/digital-marketing-metrics/" TargetMode="External"/><Relationship Id="rId196" Type="http://schemas.openxmlformats.org/officeDocument/2006/relationships/hyperlink" Target="https://www.square2marketing.com/blog/the-10-most-important-digital-marketing-metrics-to-start-tracking-this-week" TargetMode="External"/><Relationship Id="rId200" Type="http://schemas.openxmlformats.org/officeDocument/2006/relationships/hyperlink" Target="https://www.rfigroup.com/rfi-group/news/special-feature-measuring-five-key-metrics-help-banks-measure-their-digital-maturity" TargetMode="External"/><Relationship Id="rId16" Type="http://schemas.openxmlformats.org/officeDocument/2006/relationships/hyperlink" Target="https://www.alpinesg.com/blog/5-metrics-that-matter-most-for-your-saas-business/" TargetMode="External"/><Relationship Id="rId221" Type="http://schemas.openxmlformats.org/officeDocument/2006/relationships/hyperlink" Target="https://risnews.com/five-metrics-measuring-ecommerce-personalization-success" TargetMode="External"/><Relationship Id="rId242" Type="http://schemas.openxmlformats.org/officeDocument/2006/relationships/hyperlink" Target="https://blog.adobe.com/en/publish/2018/02/07/what-are-the-metrics-that-matter.html" TargetMode="External"/><Relationship Id="rId263" Type="http://schemas.openxmlformats.org/officeDocument/2006/relationships/hyperlink" Target="https://choozle.com/blog/digital-advertising-metrics-cost-per-action-vs-cost-per-click/" TargetMode="External"/><Relationship Id="rId284" Type="http://schemas.openxmlformats.org/officeDocument/2006/relationships/hyperlink" Target="https://www.crazyspeedtech.com/startup-kpis-5-metrics-track-product-success/" TargetMode="External"/><Relationship Id="rId37" Type="http://schemas.openxmlformats.org/officeDocument/2006/relationships/hyperlink" Target="https://www.cloudways.com/blog/saas-metrics/" TargetMode="External"/><Relationship Id="rId58" Type="http://schemas.openxmlformats.org/officeDocument/2006/relationships/hyperlink" Target="https://www.parlor.io/blog/top-saas-customer-success-metrics/" TargetMode="External"/><Relationship Id="rId79" Type="http://schemas.openxmlformats.org/officeDocument/2006/relationships/hyperlink" Target="https://www.saastr.com/saas-metrics-masterclass-key-business-metrics/" TargetMode="External"/><Relationship Id="rId102" Type="http://schemas.openxmlformats.org/officeDocument/2006/relationships/hyperlink" Target="https://updata.com/insight/saas-metrics-framework/" TargetMode="External"/><Relationship Id="rId123" Type="http://schemas.openxmlformats.org/officeDocument/2006/relationships/hyperlink" Target="https://blog.asmartbear.com/important-saas-metric.html" TargetMode="External"/><Relationship Id="rId144" Type="http://schemas.openxmlformats.org/officeDocument/2006/relationships/hyperlink" Target="https://segment.com/books/customer-data/choosing-metrics-that-matter/" TargetMode="External"/><Relationship Id="rId90" Type="http://schemas.openxmlformats.org/officeDocument/2006/relationships/hyperlink" Target="https://openviewpartners.com/blog/what-are-key-performance-indicators-6-saas-metrics-that-really-matter/" TargetMode="External"/><Relationship Id="rId165" Type="http://schemas.openxmlformats.org/officeDocument/2006/relationships/hyperlink" Target="https://www.advictoriamsolutions.com/blog/4-insightful-salesforce-metrics/" TargetMode="External"/><Relationship Id="rId186" Type="http://schemas.openxmlformats.org/officeDocument/2006/relationships/hyperlink" Target="https://surveysparrow.com/blog/digital-marketing-metrics/" TargetMode="External"/><Relationship Id="rId211" Type="http://schemas.openxmlformats.org/officeDocument/2006/relationships/hyperlink" Target="https://www.appannie.com/en/insights/market-data/metrics-that-matter-for-product-managers-the-fundamentals-part-1/" TargetMode="External"/><Relationship Id="rId232" Type="http://schemas.openxmlformats.org/officeDocument/2006/relationships/hyperlink" Target="https://www.kasasa.com/exchange/articles/marketing/digital-marketing-metrics" TargetMode="External"/><Relationship Id="rId253" Type="http://schemas.openxmlformats.org/officeDocument/2006/relationships/hyperlink" Target="https://www.pendo.io/glossary/daily-active-users-dau/" TargetMode="External"/><Relationship Id="rId274" Type="http://schemas.openxmlformats.org/officeDocument/2006/relationships/hyperlink" Target="https://getjess.com/the-key-to-measuring-the-success-of-marketing-campaigns/" TargetMode="External"/><Relationship Id="rId295" Type="http://schemas.openxmlformats.org/officeDocument/2006/relationships/hyperlink" Target="https://www.klipfolio.com/resources/kpi-examples/saas-metrics/customer-churn-rate" TargetMode="External"/><Relationship Id="rId27" Type="http://schemas.openxmlformats.org/officeDocument/2006/relationships/hyperlink" Target="https://www.smartbugmedia.com/marketing-automation-comparison-smackdown-guide" TargetMode="External"/><Relationship Id="rId48" Type="http://schemas.openxmlformats.org/officeDocument/2006/relationships/hyperlink" Target="https://productled.com/value-metrics/" TargetMode="External"/><Relationship Id="rId69" Type="http://schemas.openxmlformats.org/officeDocument/2006/relationships/hyperlink" Target="https://www.cobloom.com/blog/saas-metrics" TargetMode="External"/><Relationship Id="rId113" Type="http://schemas.openxmlformats.org/officeDocument/2006/relationships/hyperlink" Target="https://www.upodi.com/learn/saas-metrics" TargetMode="External"/><Relationship Id="rId134" Type="http://schemas.openxmlformats.org/officeDocument/2006/relationships/hyperlink" Target="https://www.opexengine.com/how-to-measure-churn-net-revenue-retention-vs-gross-revenue-retention/" TargetMode="External"/><Relationship Id="rId80" Type="http://schemas.openxmlformats.org/officeDocument/2006/relationships/hyperlink" Target="https://conseroglobal.com/resources/the-guide-to-key-metrics-for-saas-and-recurring-revenue-models/" TargetMode="External"/><Relationship Id="rId155" Type="http://schemas.openxmlformats.org/officeDocument/2006/relationships/hyperlink" Target="https://yourstory.com/mystory/0992f1dc9e-36-startup-metrics-every-saas-founder-should-follow-up-with-/amp" TargetMode="External"/><Relationship Id="rId176" Type="http://schemas.openxmlformats.org/officeDocument/2006/relationships/hyperlink" Target="https://www.floship.com/blog/_ecommerce-metrics/" TargetMode="External"/><Relationship Id="rId197" Type="http://schemas.openxmlformats.org/officeDocument/2006/relationships/hyperlink" Target="https://blog.saleslayer.com/the-7-essential-digital-marketing-tools-that-will-make-your-life-easier" TargetMode="External"/><Relationship Id="rId201" Type="http://schemas.openxmlformats.org/officeDocument/2006/relationships/hyperlink" Target="https://www.business2community.com/expert-interviews/qa-with-digital-transformation-experts-lauren-chan-lee-product-management-leader-formerly-care-com-02365292" TargetMode="External"/><Relationship Id="rId222" Type="http://schemas.openxmlformats.org/officeDocument/2006/relationships/hyperlink" Target="https://www.freshfield.com/magazine/fresh-thinking/five-key-metrics-to-measure-your-digital-marketing-strategy/" TargetMode="External"/><Relationship Id="rId243" Type="http://schemas.openxmlformats.org/officeDocument/2006/relationships/hyperlink" Target="https://www.simplepinmedia.com/sell-digital-products-online/" TargetMode="External"/><Relationship Id="rId264" Type="http://schemas.openxmlformats.org/officeDocument/2006/relationships/hyperlink" Target="https://www.mc-2.com/knowledge/experiential-marketing-metrics-how-to-measure-success/" TargetMode="External"/><Relationship Id="rId285" Type="http://schemas.openxmlformats.org/officeDocument/2006/relationships/hyperlink" Target="https://m4comm.com/the-confidence-question-do-we-really-need-another-metric/" TargetMode="External"/><Relationship Id="rId17" Type="http://schemas.openxmlformats.org/officeDocument/2006/relationships/hyperlink" Target="https://www.gainsight.com/blog/6-important-product-management-metrics-and-how-to-improve-them/" TargetMode="External"/><Relationship Id="rId38" Type="http://schemas.openxmlformats.org/officeDocument/2006/relationships/hyperlink" Target="https://www.nimble.com/blog/key-saas-metrics-sales/" TargetMode="External"/><Relationship Id="rId59" Type="http://schemas.openxmlformats.org/officeDocument/2006/relationships/hyperlink" Target="https://www.parlor.io/blog/why-you-shouldnt-use-nps-as-a-metric-for-product-success/" TargetMode="External"/><Relationship Id="rId103" Type="http://schemas.openxmlformats.org/officeDocument/2006/relationships/hyperlink" Target="https://updata.com/insight/saas-metrics-framework/" TargetMode="External"/><Relationship Id="rId124" Type="http://schemas.openxmlformats.org/officeDocument/2006/relationships/hyperlink" Target="https://paddle.com/blog/mrr-saas-businesses-have-been-using-it-wrong/" TargetMode="External"/><Relationship Id="rId70" Type="http://schemas.openxmlformats.org/officeDocument/2006/relationships/hyperlink" Target="https://www.business2community.com/strategy/the-top-saas-metrics-your-csm-team-needs-to-monitor-02248188" TargetMode="External"/><Relationship Id="rId91" Type="http://schemas.openxmlformats.org/officeDocument/2006/relationships/hyperlink" Target="https://www.appcues.com/blog/saas-growth-metrics" TargetMode="External"/><Relationship Id="rId145" Type="http://schemas.openxmlformats.org/officeDocument/2006/relationships/hyperlink" Target="https://www.insightpartners.com/blog/b2b-saas-top-line-metrics-getting-more-out-of-your-revenue-measurements/" TargetMode="External"/><Relationship Id="rId166" Type="http://schemas.openxmlformats.org/officeDocument/2006/relationships/hyperlink" Target="https://landingi.com/blog/5-metrics-you-need-to-know-to-track-landing-page-success/" TargetMode="External"/><Relationship Id="rId187" Type="http://schemas.openxmlformats.org/officeDocument/2006/relationships/hyperlink" Target="https://awario.com/blog/digital-marketing-metrics-business-2020/" TargetMode="External"/><Relationship Id="rId1" Type="http://schemas.openxmlformats.org/officeDocument/2006/relationships/hyperlink" Target="https://www.precisionmarketinggroup.com/blog/key-saas-metrics-guide" TargetMode="External"/><Relationship Id="rId212" Type="http://schemas.openxmlformats.org/officeDocument/2006/relationships/hyperlink" Target="https://www.invespcro.com/blog/measuring-customer-service-effectiveness-customer-service-and-support-metrics-that-matter/" TargetMode="External"/><Relationship Id="rId233" Type="http://schemas.openxmlformats.org/officeDocument/2006/relationships/hyperlink" Target="https://www.henryharvin.com/blog/digital-marketing-metrics/" TargetMode="External"/><Relationship Id="rId254" Type="http://schemas.openxmlformats.org/officeDocument/2006/relationships/hyperlink" Target="https://siteimprove.com/en-us/performance/website-performance-monitoring/" TargetMode="External"/><Relationship Id="rId28" Type="http://schemas.openxmlformats.org/officeDocument/2006/relationships/hyperlink" Target="https://www.smartbugmedia.com/case-studies/spotlight-cloud" TargetMode="External"/><Relationship Id="rId49" Type="http://schemas.openxmlformats.org/officeDocument/2006/relationships/hyperlink" Target="https://mixpanel.com/blog/insights-from-saas-product-experts/" TargetMode="External"/><Relationship Id="rId114" Type="http://schemas.openxmlformats.org/officeDocument/2006/relationships/hyperlink" Target="https://spinify.com/blog/sales-funnel-metrics/" TargetMode="External"/><Relationship Id="rId275" Type="http://schemas.openxmlformats.org/officeDocument/2006/relationships/hyperlink" Target="https://measuringu.com/uxmetrics-growth/" TargetMode="External"/><Relationship Id="rId296" Type="http://schemas.openxmlformats.org/officeDocument/2006/relationships/hyperlink" Target="https://www.pendo.io/glossary/customer-churn/" TargetMode="External"/><Relationship Id="rId300" Type="http://schemas.openxmlformats.org/officeDocument/2006/relationships/hyperlink" Target="https://zapier.com/" TargetMode="External"/><Relationship Id="rId60" Type="http://schemas.openxmlformats.org/officeDocument/2006/relationships/hyperlink" Target="https://www.parlor.io/blog/how-to-actually-manage-customer-feedback/" TargetMode="External"/><Relationship Id="rId81" Type="http://schemas.openxmlformats.org/officeDocument/2006/relationships/hyperlink" Target="https://www.business2community.com/business-intelligence/the-essential-saas-metrics-for-growth-02231010" TargetMode="External"/><Relationship Id="rId135" Type="http://schemas.openxmlformats.org/officeDocument/2006/relationships/hyperlink" Target="https://www.groovehq.com/blog/saas-customer-success-metrics" TargetMode="External"/><Relationship Id="rId156" Type="http://schemas.openxmlformats.org/officeDocument/2006/relationships/hyperlink" Target="https://www.invespcro.com/blog/saas-metrics-kpis/" TargetMode="External"/><Relationship Id="rId177" Type="http://schemas.openxmlformats.org/officeDocument/2006/relationships/hyperlink" Target="https://www.hadeninteractive.com/digital-marketing-metrics/?utm_source=contentstudio.io&amp;utm_medium=referral" TargetMode="External"/><Relationship Id="rId198" Type="http://schemas.openxmlformats.org/officeDocument/2006/relationships/hyperlink" Target="https://www.score.org/blog/5-elements-unified-marketing-strategy-print-and-digital" TargetMode="External"/><Relationship Id="rId202" Type="http://schemas.openxmlformats.org/officeDocument/2006/relationships/hyperlink" Target="https://productcraft.com/best-practices/product-management-101-product-analytics/" TargetMode="External"/><Relationship Id="rId223" Type="http://schemas.openxmlformats.org/officeDocument/2006/relationships/hyperlink" Target="https://www.simplepinmedia.com/sell-digital-products-online/" TargetMode="External"/><Relationship Id="rId244" Type="http://schemas.openxmlformats.org/officeDocument/2006/relationships/hyperlink" Target="https://mixpanel.com/content/guide-to-product-metrics/full-report/" TargetMode="External"/><Relationship Id="rId18" Type="http://schemas.openxmlformats.org/officeDocument/2006/relationships/hyperlink" Target="https://www.gainsight.com/product-experience/" TargetMode="External"/><Relationship Id="rId39" Type="http://schemas.openxmlformats.org/officeDocument/2006/relationships/hyperlink" Target="https://www.newbreedrevenue.com/blog/14-saas-metrics-you-need-for-growth" TargetMode="External"/><Relationship Id="rId265" Type="http://schemas.openxmlformats.org/officeDocument/2006/relationships/hyperlink" Target="https://www.fullcycleproduct.com/blog/how-do-you-know-if-your-product-features-are-going-to-make-an-impact" TargetMode="External"/><Relationship Id="rId286" Type="http://schemas.openxmlformats.org/officeDocument/2006/relationships/hyperlink" Target="https://www.guynirpaz.com/2016/05/28/the-most-important-metric-for-customer-success/" TargetMode="External"/><Relationship Id="rId50" Type="http://schemas.openxmlformats.org/officeDocument/2006/relationships/hyperlink" Target="https://www.smartkarrot.com/resources/blog/measurable-saas-product-metrics/" TargetMode="External"/><Relationship Id="rId104" Type="http://schemas.openxmlformats.org/officeDocument/2006/relationships/hyperlink" Target="https://medium.com/@balbinolucas/saas-metrics-for-dummies-and-product-managers-4b814a2dc2a4" TargetMode="External"/><Relationship Id="rId125" Type="http://schemas.openxmlformats.org/officeDocument/2006/relationships/hyperlink" Target="https://www.xupler.com/metrics-and-benchmark-for-saas-companies/" TargetMode="External"/><Relationship Id="rId146" Type="http://schemas.openxmlformats.org/officeDocument/2006/relationships/hyperlink" Target="https://www.apteo.co/post/saas-metrics" TargetMode="External"/><Relationship Id="rId167" Type="http://schemas.openxmlformats.org/officeDocument/2006/relationships/hyperlink" Target="http://www.silota.com/blog/saas-metrics-for-customer-success-engagement/" TargetMode="External"/><Relationship Id="rId188" Type="http://schemas.openxmlformats.org/officeDocument/2006/relationships/hyperlink" Target="https://rockcontent.com/blog/digital-marketing-kpis/" TargetMode="External"/><Relationship Id="rId71" Type="http://schemas.openxmlformats.org/officeDocument/2006/relationships/hyperlink" Target="https://support.vendasta.com/hc/en-us/articles/4406953574167" TargetMode="External"/><Relationship Id="rId92" Type="http://schemas.openxmlformats.org/officeDocument/2006/relationships/hyperlink" Target="https://www.appcues.com/blog/product-behavioral-analytics-tools-guide" TargetMode="External"/><Relationship Id="rId213" Type="http://schemas.openxmlformats.org/officeDocument/2006/relationships/hyperlink" Target="https://www.bannerflow.com/blog/measuring-ad-success-guide-metrics/" TargetMode="External"/><Relationship Id="rId234" Type="http://schemas.openxmlformats.org/officeDocument/2006/relationships/hyperlink" Target="https://www.apptentive.com/blog/2017/01/24/20-new-mobile-product-management-metrics/" TargetMode="External"/><Relationship Id="rId2" Type="http://schemas.openxmlformats.org/officeDocument/2006/relationships/hyperlink" Target="https://www.precisionmarketinggroup.com/blog/key-saas-metrics-guide" TargetMode="External"/><Relationship Id="rId29" Type="http://schemas.openxmlformats.org/officeDocument/2006/relationships/hyperlink" Target="https://www.getbrandwise.com/branding-blog/bid/115243/What-is-Customer-Lifetime-Value-and-Why-is-it-So-Important" TargetMode="External"/><Relationship Id="rId255" Type="http://schemas.openxmlformats.org/officeDocument/2006/relationships/hyperlink" Target="https://directiveconsulting.com/blog/digital-marketing-metrics/" TargetMode="External"/><Relationship Id="rId276" Type="http://schemas.openxmlformats.org/officeDocument/2006/relationships/hyperlink" Target="https://www.dynatrace.com/news/blog/nextgen-multidimensional-analysis-introduces-calculated-metrics-for-better-dashboarding-and-ai-driven-answers/" TargetMode="External"/><Relationship Id="rId297" Type="http://schemas.openxmlformats.org/officeDocument/2006/relationships/hyperlink" Target="https://www.pendo.io/pendo-blog/use-stickiness-ratio-measure-product-health/" TargetMode="External"/><Relationship Id="rId40" Type="http://schemas.openxmlformats.org/officeDocument/2006/relationships/hyperlink" Target="https://www.altexsoft.com/blog/business/15-key-product-management-metrics-and-kpis/" TargetMode="External"/><Relationship Id="rId115" Type="http://schemas.openxmlformats.org/officeDocument/2006/relationships/hyperlink" Target="https://www.eleken.co/blog-posts/saas-business-model-learn-how-it-works-and-how-to-measure-if-it-does" TargetMode="External"/><Relationship Id="rId136" Type="http://schemas.openxmlformats.org/officeDocument/2006/relationships/hyperlink" Target="https://www.cobloom.com/blog/how-to-determine-the-best-value-metric-for-your-saas-product" TargetMode="External"/><Relationship Id="rId157" Type="http://schemas.openxmlformats.org/officeDocument/2006/relationships/hyperlink" Target="https://www.saasgenius.com/blog/21-most-important-saas-startup-metrics" TargetMode="External"/><Relationship Id="rId178" Type="http://schemas.openxmlformats.org/officeDocument/2006/relationships/hyperlink" Target="https://www.cmglocalsolutions.com/blog/10-key-metrics-for-measuring-digital-campaign-performance" TargetMode="External"/><Relationship Id="rId301" Type="http://schemas.openxmlformats.org/officeDocument/2006/relationships/hyperlink" Target="https://www.linkedin.com/pulse/building-science-discipline-your-growth-marketing-strategy-lappin/" TargetMode="External"/><Relationship Id="rId61" Type="http://schemas.openxmlformats.org/officeDocument/2006/relationships/hyperlink" Target="https://www.parlor.io/blog/why-you-may-be-looking-at-product-adoption-all-wrong/" TargetMode="External"/><Relationship Id="rId82" Type="http://schemas.openxmlformats.org/officeDocument/2006/relationships/hyperlink" Target="https://andrewchen.com/the-critical-metrics-for-each-stage-of-your-saas-business-guest-post-by-lars-lofgren-of-kissmetrics/" TargetMode="External"/><Relationship Id="rId199" Type="http://schemas.openxmlformats.org/officeDocument/2006/relationships/hyperlink" Target="https://decibel.com/blog/strengths-weaknesses-of-7-metrics-used-to-evaluate-website-experiences/" TargetMode="External"/><Relationship Id="rId203" Type="http://schemas.openxmlformats.org/officeDocument/2006/relationships/hyperlink" Target="https://www.qentelli.com/thought-leadership/insights/product-management-vision-strategy-and-metrics" TargetMode="External"/><Relationship Id="rId19" Type="http://schemas.openxmlformats.org/officeDocument/2006/relationships/hyperlink" Target="https://www.copper.com/resources/saas-sales-metrics" TargetMode="External"/><Relationship Id="rId224" Type="http://schemas.openxmlformats.org/officeDocument/2006/relationships/hyperlink" Target="https://www.bmc.com/blogs/digital-transformation-metrics-kpis/" TargetMode="External"/><Relationship Id="rId245" Type="http://schemas.openxmlformats.org/officeDocument/2006/relationships/hyperlink" Target="https://symphonicdigital.com/performance-metrics-matter-best-digital-marketing-kpis-2/" TargetMode="External"/><Relationship Id="rId266" Type="http://schemas.openxmlformats.org/officeDocument/2006/relationships/hyperlink" Target="https://elearningindustry.com/android-mobile-app-metrics-ensure-market-fit-determine" TargetMode="External"/><Relationship Id="rId287" Type="http://schemas.openxmlformats.org/officeDocument/2006/relationships/hyperlink" Target="https://www.sagesoftware.co.in/blogs/top-5-essential-metrics-to-measure-business-success-2/" TargetMode="External"/><Relationship Id="rId30" Type="http://schemas.openxmlformats.org/officeDocument/2006/relationships/hyperlink" Target="https://www.appcues.com/blog/saas-growth-metrics" TargetMode="External"/><Relationship Id="rId105" Type="http://schemas.openxmlformats.org/officeDocument/2006/relationships/hyperlink" Target="https://www.growthmedia.ca/saas-metrics-definitions/" TargetMode="External"/><Relationship Id="rId126" Type="http://schemas.openxmlformats.org/officeDocument/2006/relationships/hyperlink" Target="https://sacks.substack.com/p/measuring-saas-engagement" TargetMode="External"/><Relationship Id="rId147" Type="http://schemas.openxmlformats.org/officeDocument/2006/relationships/hyperlink" Target="https://saasoptics.com/saaspedia/arr/" TargetMode="External"/><Relationship Id="rId168" Type="http://schemas.openxmlformats.org/officeDocument/2006/relationships/hyperlink" Target="https://www.hostgator.com/blog/5-ways-evaluate-success-website/" TargetMode="External"/><Relationship Id="rId51" Type="http://schemas.openxmlformats.org/officeDocument/2006/relationships/hyperlink" Target="https://builtin.com/saas-metrics" TargetMode="External"/><Relationship Id="rId72" Type="http://schemas.openxmlformats.org/officeDocument/2006/relationships/hyperlink" Target="https://articles.bplans.com/5-metrics-need-track-subscription-business-succeed/" TargetMode="External"/><Relationship Id="rId93" Type="http://schemas.openxmlformats.org/officeDocument/2006/relationships/hyperlink" Target="https://neilpatel.com/blog/5-metrics-for-saas/" TargetMode="External"/><Relationship Id="rId189" Type="http://schemas.openxmlformats.org/officeDocument/2006/relationships/hyperlink" Target="https://www.qualtrics.com/experience-management/customer/service-metrics/" TargetMode="External"/><Relationship Id="rId3" Type="http://schemas.openxmlformats.org/officeDocument/2006/relationships/hyperlink" Target="https://www.candu.ai/blog/three-metrics-for-customer-onboarding" TargetMode="External"/><Relationship Id="rId214" Type="http://schemas.openxmlformats.org/officeDocument/2006/relationships/hyperlink" Target="https://www.adroll.com/blog/marketing/measurement-metrics-for-digital-marketing-success" TargetMode="External"/><Relationship Id="rId235" Type="http://schemas.openxmlformats.org/officeDocument/2006/relationships/hyperlink" Target="https://www.lyfemarketing.com/blog/digital-marketing-metrics/" TargetMode="External"/><Relationship Id="rId256" Type="http://schemas.openxmlformats.org/officeDocument/2006/relationships/hyperlink" Target="https://www.solmesz.com/blog-en/full-loop-analytics-framework-2" TargetMode="External"/><Relationship Id="rId277" Type="http://schemas.openxmlformats.org/officeDocument/2006/relationships/hyperlink" Target="https://medium.com/@aslialadag/one-metric-to-rule-them-all-be8690ed44e7" TargetMode="External"/><Relationship Id="rId298" Type="http://schemas.openxmlformats.org/officeDocument/2006/relationships/hyperlink" Target="https://www.pendo.io/glossary/net-promotor-score-nps/" TargetMode="External"/><Relationship Id="rId116" Type="http://schemas.openxmlformats.org/officeDocument/2006/relationships/hyperlink" Target="https://blog.useproof.com/saas-growth-metrics" TargetMode="External"/><Relationship Id="rId137" Type="http://schemas.openxmlformats.org/officeDocument/2006/relationships/hyperlink" Target="https://www.growthmentor.com/advice/saas-growth-metrics/" TargetMode="External"/><Relationship Id="rId158" Type="http://schemas.openxmlformats.org/officeDocument/2006/relationships/hyperlink" Target="https://onix-systems.com/blog/20-startup-metrics-that-matter-for-smarter-faster-saas-business-growth" TargetMode="External"/><Relationship Id="rId302" Type="http://schemas.openxmlformats.org/officeDocument/2006/relationships/hyperlink" Target="https://www.geckoboard.com/dashboard-examples/company/saas-company-kpis-summary-dashboard/" TargetMode="External"/><Relationship Id="rId20" Type="http://schemas.openxmlformats.org/officeDocument/2006/relationships/hyperlink" Target="https://www.copper.com/blog/how-to-improve-sales-performance" TargetMode="External"/><Relationship Id="rId41" Type="http://schemas.openxmlformats.org/officeDocument/2006/relationships/hyperlink" Target="https://www.aha.io/blog/software-product-management-metrics" TargetMode="External"/><Relationship Id="rId62" Type="http://schemas.openxmlformats.org/officeDocument/2006/relationships/hyperlink" Target="https://blog.hubspot.com/service/how-to-calculate-customer-lifetime-value?_ga=2.268058825.670349201.1555516136-933118289.1529345498&amp;hubs_signup-url=blog.hubspot.com/service/customer-success-metrics&amp;hubs_signup-cta=null" TargetMode="External"/><Relationship Id="rId83" Type="http://schemas.openxmlformats.org/officeDocument/2006/relationships/hyperlink" Target="https://qualaroo.com/" TargetMode="External"/><Relationship Id="rId179" Type="http://schemas.openxmlformats.org/officeDocument/2006/relationships/hyperlink" Target="https://augurian.com/blog/10-digital-marketing-roi-metrics/" TargetMode="External"/><Relationship Id="rId190" Type="http://schemas.openxmlformats.org/officeDocument/2006/relationships/hyperlink" Target="https://www.coxblue.com/the-top-7-metrics-a-growth-hacker-watches-and-you-should-too/" TargetMode="External"/><Relationship Id="rId204" Type="http://schemas.openxmlformats.org/officeDocument/2006/relationships/hyperlink" Target="https://www.customerlabs.com/blog/difference-between-product-and-marketing-analytics/" TargetMode="External"/><Relationship Id="rId225" Type="http://schemas.openxmlformats.org/officeDocument/2006/relationships/hyperlink" Target="https://tray.io/blog/digital-marketing-metrics" TargetMode="External"/><Relationship Id="rId246" Type="http://schemas.openxmlformats.org/officeDocument/2006/relationships/hyperlink" Target="http://digitalproductbuilder.com/?p=31" TargetMode="External"/><Relationship Id="rId267" Type="http://schemas.openxmlformats.org/officeDocument/2006/relationships/hyperlink" Target="https://userpilot.com/blog/feature-adoption-101/" TargetMode="External"/><Relationship Id="rId288" Type="http://schemas.openxmlformats.org/officeDocument/2006/relationships/hyperlink" Target="https://www.firmofthefuture.com/content/top-7-cloud-metrics-for-value-based-practices/" TargetMode="External"/><Relationship Id="rId106" Type="http://schemas.openxmlformats.org/officeDocument/2006/relationships/hyperlink" Target="http://www.investinganswers.com/financial-dictionary/financial-statement-analysis/net-profit-2230" TargetMode="External"/><Relationship Id="rId127" Type="http://schemas.openxmlformats.org/officeDocument/2006/relationships/hyperlink" Target="https://saasplg.com/customer-activation-guide/" TargetMode="External"/><Relationship Id="rId10" Type="http://schemas.openxmlformats.org/officeDocument/2006/relationships/hyperlink" Target="https://www.workwithagility.com/blog/saas-metrics-early-stage" TargetMode="External"/><Relationship Id="rId31" Type="http://schemas.openxmlformats.org/officeDocument/2006/relationships/hyperlink" Target="https://www.clickz.com/8-saas-metrics-and-kpis-every-company-should-track/260816/?utm_source=clickz&amp;utm_medium=email&amp;utm_campaign=clickz-daily-dose&amp;utm_content=2021-04-11-8-saas-metrics-and-kpis-every-company-should-track" TargetMode="External"/><Relationship Id="rId52" Type="http://schemas.openxmlformats.org/officeDocument/2006/relationships/hyperlink" Target="https://builtin.com/finance/monthly-recurring-revenue" TargetMode="External"/><Relationship Id="rId73" Type="http://schemas.openxmlformats.org/officeDocument/2006/relationships/hyperlink" Target="https://aurabear.com/blog/the-key-metrics-that-all-saas-should-track/" TargetMode="External"/><Relationship Id="rId94" Type="http://schemas.openxmlformats.org/officeDocument/2006/relationships/hyperlink" Target="https://www.bigfootcap.com/the-5-metrics-that-matter-most-in-saas/" TargetMode="External"/><Relationship Id="rId148" Type="http://schemas.openxmlformats.org/officeDocument/2006/relationships/hyperlink" Target="https://saasoptics.com/saaspedia/revenue-churn/?utm_source=saaspedia&amp;utm_medium=textlink&amp;utm_campaign=arr_page" TargetMode="External"/><Relationship Id="rId169" Type="http://schemas.openxmlformats.org/officeDocument/2006/relationships/hyperlink" Target="https://appinstitute.com/digital-marketing-metrics/" TargetMode="External"/><Relationship Id="rId4" Type="http://schemas.openxmlformats.org/officeDocument/2006/relationships/hyperlink" Target="https://www.smartdatacollective.com/4-crucial-metrics-all-saas-companies-must-track-with-big-data/" TargetMode="External"/><Relationship Id="rId180" Type="http://schemas.openxmlformats.org/officeDocument/2006/relationships/hyperlink" Target="https://www.metrilo.com/blog/important-ecommerce-metrics" TargetMode="External"/><Relationship Id="rId215" Type="http://schemas.openxmlformats.org/officeDocument/2006/relationships/hyperlink" Target="https://en.paradigmadigital.com/techbiz/how-to-create-a-dashboard-to-put-your-metrics-in-order/" TargetMode="External"/><Relationship Id="rId236" Type="http://schemas.openxmlformats.org/officeDocument/2006/relationships/hyperlink" Target="https://www.netomi.com/customer-service-kpi" TargetMode="External"/><Relationship Id="rId257" Type="http://schemas.openxmlformats.org/officeDocument/2006/relationships/hyperlink" Target="https://www.clickz.com/metrics-support-digital-monetization-strategy/" TargetMode="External"/><Relationship Id="rId278" Type="http://schemas.openxmlformats.org/officeDocument/2006/relationships/hyperlink" Target="https://catalyst.io/product/product-usage" TargetMode="External"/><Relationship Id="rId303" Type="http://schemas.openxmlformats.org/officeDocument/2006/relationships/printerSettings" Target="../printerSettings/printerSettings1.bin"/><Relationship Id="rId42" Type="http://schemas.openxmlformats.org/officeDocument/2006/relationships/hyperlink" Target="https://baremetrics.com/academy/saas-calculate-mrr" TargetMode="External"/><Relationship Id="rId84" Type="http://schemas.openxmlformats.org/officeDocument/2006/relationships/hyperlink" Target="https://userguiding.com/blog/north-star-metric/" TargetMode="External"/><Relationship Id="rId138" Type="http://schemas.openxmlformats.org/officeDocument/2006/relationships/hyperlink" Target="https://www.fusebill.com/saas-terms-and-definition" TargetMode="External"/><Relationship Id="rId191" Type="http://schemas.openxmlformats.org/officeDocument/2006/relationships/hyperlink" Target="https://blog.totango.com/2019/04/the-top-5-customer-onboarding-metrics-and-how-to-leverage-them-fc/" TargetMode="External"/><Relationship Id="rId205" Type="http://schemas.openxmlformats.org/officeDocument/2006/relationships/hyperlink" Target="https://heap.io/topics/product-metrics-kpis" TargetMode="External"/><Relationship Id="rId247" Type="http://schemas.openxmlformats.org/officeDocument/2006/relationships/hyperlink" Target="https://www.customerlabs.com/blog/difference-between-product-and-marketing-analytics/" TargetMode="External"/><Relationship Id="rId107" Type="http://schemas.openxmlformats.org/officeDocument/2006/relationships/hyperlink" Target="https://venturefizz.com/stories/boston/saas-metrics-guide-measuring-and-improving-what-matters" TargetMode="External"/><Relationship Id="rId289" Type="http://schemas.openxmlformats.org/officeDocument/2006/relationships/hyperlink" Target="https://www.quaderno.io/blog/top-financial-metrics-saas-business" TargetMode="External"/><Relationship Id="rId11" Type="http://schemas.openxmlformats.org/officeDocument/2006/relationships/hyperlink" Target="https://www.workwithagility.com/b2b-saas" TargetMode="External"/><Relationship Id="rId53" Type="http://schemas.openxmlformats.org/officeDocument/2006/relationships/hyperlink" Target="https://nextgenpartners.org/vc101/saas-metrics/" TargetMode="External"/><Relationship Id="rId149" Type="http://schemas.openxmlformats.org/officeDocument/2006/relationships/hyperlink" Target="https://saasoptics.com/saaspedia/mrr-churn/" TargetMode="External"/><Relationship Id="rId95" Type="http://schemas.openxmlformats.org/officeDocument/2006/relationships/hyperlink" Target="https://www.insightpartners.com/blog/the-10-most-important-saas-metrics-for-high-growth-saas-companies/" TargetMode="External"/><Relationship Id="rId160" Type="http://schemas.openxmlformats.org/officeDocument/2006/relationships/hyperlink" Target="https://www.intercom.com/blog/product-engagement/" TargetMode="External"/><Relationship Id="rId216" Type="http://schemas.openxmlformats.org/officeDocument/2006/relationships/hyperlink" Target="https://www.thedigitalconsumer.org/single-post/2017/02/24/How-to-capture-measure-and-convert-Digital-Engagement" TargetMode="External"/><Relationship Id="rId258" Type="http://schemas.openxmlformats.org/officeDocument/2006/relationships/hyperlink" Target="https://www.tradegecko.com/blog/small-business-growth/key-metrics-and-kpis-for-measuring-ecommerce-marketing-success" TargetMode="External"/><Relationship Id="rId22" Type="http://schemas.openxmlformats.org/officeDocument/2006/relationships/hyperlink" Target="https://www.flype.ai/weekly-blog/7-key-customer-success-metrics-that-every-saas-company-should-track/" TargetMode="External"/><Relationship Id="rId64" Type="http://schemas.openxmlformats.org/officeDocument/2006/relationships/hyperlink" Target="https://gocardless.com/guides/posts/7-subscription-metrics-2020/" TargetMode="External"/><Relationship Id="rId118" Type="http://schemas.openxmlformats.org/officeDocument/2006/relationships/hyperlink" Target="https://www.productled.org/foundations/product-led-growth-metrics" TargetMode="External"/><Relationship Id="rId171" Type="http://schemas.openxmlformats.org/officeDocument/2006/relationships/hyperlink" Target="https://blog.hotmart.com/en/metrics-for-digital-producers/" TargetMode="External"/><Relationship Id="rId227" Type="http://schemas.openxmlformats.org/officeDocument/2006/relationships/hyperlink" Target="https://analyticsindiamag.com/digital-marketing-impact-measurement-kpis/" TargetMode="External"/><Relationship Id="rId269" Type="http://schemas.openxmlformats.org/officeDocument/2006/relationships/hyperlink" Target="https://www.boardofinnovation.com/blog/how-to-predict-the-future-success-of-new-products/" TargetMode="External"/><Relationship Id="rId33" Type="http://schemas.openxmlformats.org/officeDocument/2006/relationships/hyperlink" Target="https://www.koombea.com/blog/9-metrics-saas-product-managers/" TargetMode="External"/><Relationship Id="rId129" Type="http://schemas.openxmlformats.org/officeDocument/2006/relationships/hyperlink" Target="https://techcrunch.com/2019/02/26/measuring-and-benchmarking-the-four-vital-signs-of-saas/?guce_referrer=aHR0cHM6Ly93d3cuZ29vZ2xlLmNv&amp;guccounter=2" TargetMode="External"/><Relationship Id="rId280" Type="http://schemas.openxmlformats.org/officeDocument/2006/relationships/hyperlink" Target="https://blog.adaptiveplanning.com/how-to/quantifying-customer-success-the-metrics-that-matter-most/" TargetMode="External"/><Relationship Id="rId75" Type="http://schemas.openxmlformats.org/officeDocument/2006/relationships/hyperlink" Target="https://openviewpartners.com/blog/new-saas-metric/" TargetMode="External"/><Relationship Id="rId140" Type="http://schemas.openxmlformats.org/officeDocument/2006/relationships/hyperlink" Target="https://hbr.org/2020/05/dont-let-a-single-metric-drive-your-business" TargetMode="External"/><Relationship Id="rId182" Type="http://schemas.openxmlformats.org/officeDocument/2006/relationships/hyperlink" Target="https://www.gartner.com/en/marketing/insights/articles/digital-marketing-metrics-hierarch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2924"/>
  <sheetViews>
    <sheetView tabSelected="1" topLeftCell="A96" zoomScaleNormal="100" workbookViewId="0">
      <selection activeCell="D97" sqref="D97"/>
    </sheetView>
  </sheetViews>
  <sheetFormatPr baseColWidth="10" defaultColWidth="14.5" defaultRowHeight="13" x14ac:dyDescent="0.15"/>
  <cols>
    <col min="1" max="1" width="21.6640625" customWidth="1"/>
    <col min="2" max="2" width="37.33203125" customWidth="1"/>
    <col min="3" max="3" width="25.83203125" style="20" customWidth="1"/>
    <col min="4" max="4" width="21.6640625" customWidth="1"/>
    <col min="5" max="5" width="22.33203125" style="19" customWidth="1"/>
    <col min="6" max="6" width="22.33203125" customWidth="1"/>
    <col min="7" max="7" width="49.83203125" style="1" customWidth="1"/>
    <col min="8" max="8" width="37.83203125" customWidth="1"/>
    <col min="9" max="9" width="34.5" customWidth="1"/>
    <col min="10" max="10" width="50.83203125" customWidth="1"/>
    <col min="11" max="11" width="49.83203125" customWidth="1"/>
    <col min="12" max="12" width="30.6640625" customWidth="1"/>
    <col min="13" max="18" width="49.83203125" customWidth="1"/>
    <col min="19" max="19" width="95.5" customWidth="1"/>
    <col min="20" max="20" width="43.1640625" customWidth="1"/>
    <col min="21" max="31" width="21.6640625" customWidth="1"/>
    <col min="33" max="33" width="32" customWidth="1"/>
    <col min="34" max="34" width="60" customWidth="1"/>
    <col min="49" max="49" width="49.83203125" customWidth="1"/>
  </cols>
  <sheetData>
    <row r="1" spans="1:49" s="28" customFormat="1" ht="28" x14ac:dyDescent="0.15">
      <c r="A1" s="25" t="s">
        <v>0</v>
      </c>
      <c r="B1" s="25" t="s">
        <v>1</v>
      </c>
      <c r="C1" s="25" t="s">
        <v>2</v>
      </c>
      <c r="D1" s="25" t="s">
        <v>3</v>
      </c>
      <c r="E1" s="26" t="s">
        <v>4</v>
      </c>
      <c r="F1" s="25"/>
      <c r="G1" s="27" t="s">
        <v>5</v>
      </c>
      <c r="H1" s="24" t="s">
        <v>6</v>
      </c>
      <c r="I1" s="24" t="s">
        <v>7</v>
      </c>
      <c r="J1" s="24" t="s">
        <v>8</v>
      </c>
      <c r="K1" s="24" t="s">
        <v>9</v>
      </c>
      <c r="L1" s="24" t="s">
        <v>10</v>
      </c>
      <c r="M1" s="24" t="s">
        <v>11</v>
      </c>
      <c r="N1" s="24" t="s">
        <v>12</v>
      </c>
      <c r="O1" s="24" t="s">
        <v>13</v>
      </c>
      <c r="P1" s="24" t="s">
        <v>14</v>
      </c>
      <c r="Q1" s="24" t="s">
        <v>15</v>
      </c>
      <c r="R1" s="24" t="s">
        <v>16</v>
      </c>
      <c r="S1" s="24" t="s">
        <v>17</v>
      </c>
      <c r="T1" s="24"/>
      <c r="U1" s="24"/>
      <c r="V1" s="24"/>
      <c r="W1" s="24"/>
      <c r="X1" s="24"/>
      <c r="Y1" s="24"/>
      <c r="Z1" s="24"/>
      <c r="AA1" s="24"/>
      <c r="AB1" s="24"/>
      <c r="AC1" s="24"/>
      <c r="AD1" s="24"/>
      <c r="AE1" s="24"/>
      <c r="AW1" s="24" t="s">
        <v>11</v>
      </c>
    </row>
    <row r="2" spans="1:49" ht="132.75" customHeight="1" x14ac:dyDescent="0.15">
      <c r="A2" s="2" t="s">
        <v>18</v>
      </c>
      <c r="B2" s="4" t="s">
        <v>19</v>
      </c>
      <c r="C2" s="2" t="s">
        <v>20</v>
      </c>
      <c r="D2" s="4" t="s">
        <v>21</v>
      </c>
      <c r="E2" s="18">
        <v>44234</v>
      </c>
      <c r="F2" s="2"/>
      <c r="G2" s="3" t="s">
        <v>22</v>
      </c>
      <c r="H2" s="2" t="s">
        <v>23</v>
      </c>
      <c r="I2" s="2" t="s">
        <v>24</v>
      </c>
      <c r="J2" s="2" t="s">
        <v>25</v>
      </c>
      <c r="K2" s="2"/>
      <c r="L2" s="2" t="s">
        <v>26</v>
      </c>
      <c r="M2" s="2" t="s">
        <v>27</v>
      </c>
      <c r="N2" s="2" t="s">
        <v>28</v>
      </c>
      <c r="O2" s="2"/>
      <c r="P2" s="2"/>
      <c r="Q2" s="2"/>
      <c r="R2" s="2" t="s">
        <v>29</v>
      </c>
      <c r="S2" s="2"/>
      <c r="T2" s="2"/>
      <c r="U2" s="2"/>
      <c r="V2" s="2"/>
      <c r="W2" s="2"/>
      <c r="X2" s="2"/>
      <c r="Y2" s="2"/>
      <c r="Z2" s="2"/>
      <c r="AA2" s="2"/>
      <c r="AB2" s="2"/>
      <c r="AC2" s="2"/>
      <c r="AD2" s="2"/>
      <c r="AE2" s="2"/>
      <c r="AW2" s="2" t="s">
        <v>30</v>
      </c>
    </row>
    <row r="3" spans="1:49" ht="70" x14ac:dyDescent="0.15">
      <c r="A3" s="2"/>
      <c r="B3" s="2"/>
      <c r="C3" s="2"/>
      <c r="D3" s="2"/>
      <c r="E3" s="18"/>
      <c r="F3" s="2"/>
      <c r="G3" s="3" t="s">
        <v>31</v>
      </c>
      <c r="H3" s="2" t="s">
        <v>32</v>
      </c>
      <c r="I3" s="2" t="s">
        <v>33</v>
      </c>
      <c r="J3" s="2"/>
      <c r="K3" s="2"/>
      <c r="L3" s="2" t="s">
        <v>34</v>
      </c>
      <c r="M3" s="2" t="s">
        <v>35</v>
      </c>
      <c r="N3" s="2" t="s">
        <v>36</v>
      </c>
      <c r="O3" s="2" t="s">
        <v>37</v>
      </c>
      <c r="P3" s="2"/>
      <c r="Q3" s="2"/>
      <c r="R3" s="2" t="s">
        <v>38</v>
      </c>
      <c r="S3" s="2" t="s">
        <v>39</v>
      </c>
      <c r="T3" s="2"/>
      <c r="U3" s="2"/>
      <c r="V3" s="2"/>
      <c r="W3" s="2"/>
      <c r="X3" s="2"/>
      <c r="Y3" s="2"/>
      <c r="Z3" s="2"/>
      <c r="AA3" s="2"/>
      <c r="AB3" s="2"/>
      <c r="AC3" s="2"/>
      <c r="AD3" s="2"/>
      <c r="AE3" s="2"/>
      <c r="AW3" s="2" t="s">
        <v>40</v>
      </c>
    </row>
    <row r="4" spans="1:49" ht="238" x14ac:dyDescent="0.15">
      <c r="A4" s="2"/>
      <c r="B4" s="2"/>
      <c r="C4" s="2"/>
      <c r="D4" s="2"/>
      <c r="E4" s="18"/>
      <c r="F4" s="2"/>
      <c r="G4" s="3" t="s">
        <v>41</v>
      </c>
      <c r="H4" s="2" t="s">
        <v>42</v>
      </c>
      <c r="I4" s="2"/>
      <c r="J4" s="2"/>
      <c r="K4" s="2"/>
      <c r="L4" s="2" t="s">
        <v>43</v>
      </c>
      <c r="M4" s="2" t="s">
        <v>44</v>
      </c>
      <c r="N4" s="2" t="s">
        <v>45</v>
      </c>
      <c r="O4" s="2"/>
      <c r="P4" s="2"/>
      <c r="Q4" s="2"/>
      <c r="R4" s="2" t="s">
        <v>46</v>
      </c>
      <c r="S4" s="2"/>
      <c r="T4" s="2"/>
      <c r="U4" s="2"/>
      <c r="V4" s="2"/>
      <c r="W4" s="2"/>
      <c r="X4" s="2"/>
      <c r="Y4" s="2"/>
      <c r="Z4" s="2"/>
      <c r="AA4" s="2"/>
      <c r="AB4" s="2"/>
      <c r="AC4" s="2"/>
      <c r="AD4" s="2"/>
      <c r="AE4" s="2"/>
      <c r="AW4" s="2"/>
    </row>
    <row r="5" spans="1:49" ht="42" x14ac:dyDescent="0.15">
      <c r="A5" s="2"/>
      <c r="B5" s="2"/>
      <c r="C5" s="2"/>
      <c r="D5" s="2"/>
      <c r="E5" s="18"/>
      <c r="F5" s="2"/>
      <c r="G5" s="3" t="s">
        <v>47</v>
      </c>
      <c r="H5" s="2" t="s">
        <v>48</v>
      </c>
      <c r="I5" s="2" t="s">
        <v>49</v>
      </c>
      <c r="J5" s="2"/>
      <c r="K5" s="2"/>
      <c r="L5" s="2"/>
      <c r="M5" s="2" t="s">
        <v>44</v>
      </c>
      <c r="N5" s="2"/>
      <c r="O5" s="2"/>
      <c r="P5" s="2"/>
      <c r="Q5" s="2"/>
      <c r="R5" s="2"/>
      <c r="S5" s="2" t="s">
        <v>39</v>
      </c>
      <c r="T5" s="2"/>
      <c r="U5" s="2"/>
      <c r="V5" s="2"/>
      <c r="W5" s="2"/>
      <c r="X5" s="2"/>
      <c r="Y5" s="2"/>
      <c r="Z5" s="2"/>
      <c r="AA5" s="2"/>
      <c r="AB5" s="2"/>
      <c r="AC5" s="2"/>
      <c r="AD5" s="2"/>
      <c r="AE5" s="2"/>
      <c r="AW5" s="2" t="s">
        <v>50</v>
      </c>
    </row>
    <row r="6" spans="1:49" ht="42" x14ac:dyDescent="0.15">
      <c r="A6" s="2"/>
      <c r="B6" s="2"/>
      <c r="C6" s="2"/>
      <c r="D6" s="2"/>
      <c r="E6" s="18"/>
      <c r="F6" s="2"/>
      <c r="G6" s="3" t="s">
        <v>51</v>
      </c>
      <c r="H6" s="2" t="s">
        <v>52</v>
      </c>
      <c r="I6" s="2"/>
      <c r="J6" s="2"/>
      <c r="K6" s="2"/>
      <c r="L6" s="2"/>
      <c r="M6" s="2" t="s">
        <v>44</v>
      </c>
      <c r="N6" s="2" t="s">
        <v>53</v>
      </c>
      <c r="O6" s="2"/>
      <c r="P6" s="2"/>
      <c r="Q6" s="2"/>
      <c r="R6" s="2"/>
      <c r="S6" s="2" t="s">
        <v>39</v>
      </c>
      <c r="T6" s="2"/>
      <c r="U6" s="2"/>
      <c r="V6" s="2"/>
      <c r="W6" s="2"/>
      <c r="X6" s="2"/>
      <c r="Y6" s="2"/>
      <c r="Z6" s="2"/>
      <c r="AA6" s="2"/>
      <c r="AB6" s="2"/>
      <c r="AC6" s="2"/>
      <c r="AD6" s="2"/>
      <c r="AE6" s="2"/>
      <c r="AW6" s="5" t="s">
        <v>54</v>
      </c>
    </row>
    <row r="7" spans="1:49" ht="204.75" customHeight="1" x14ac:dyDescent="0.15">
      <c r="A7" s="2"/>
      <c r="B7" s="2"/>
      <c r="C7" s="2"/>
      <c r="D7" s="2"/>
      <c r="E7" s="18"/>
      <c r="F7" s="2"/>
      <c r="G7" s="3" t="s">
        <v>55</v>
      </c>
      <c r="H7" s="2" t="s">
        <v>56</v>
      </c>
      <c r="I7" s="2"/>
      <c r="J7" s="2"/>
      <c r="K7" s="2"/>
      <c r="L7" s="2"/>
      <c r="M7" s="2" t="s">
        <v>44</v>
      </c>
      <c r="N7" s="2" t="s">
        <v>57</v>
      </c>
      <c r="O7" s="2"/>
      <c r="P7" s="2"/>
      <c r="Q7" s="2"/>
      <c r="R7" s="2"/>
      <c r="S7" s="2" t="s">
        <v>39</v>
      </c>
      <c r="T7" s="2"/>
      <c r="U7" s="2"/>
      <c r="V7" s="2"/>
      <c r="W7" s="2"/>
      <c r="X7" s="2"/>
      <c r="Y7" s="2"/>
      <c r="Z7" s="2"/>
      <c r="AA7" s="2"/>
      <c r="AB7" s="2"/>
      <c r="AC7" s="2"/>
      <c r="AD7" s="2"/>
      <c r="AE7" s="2"/>
      <c r="AW7" s="5" t="s">
        <v>50</v>
      </c>
    </row>
    <row r="8" spans="1:49" ht="252" x14ac:dyDescent="0.15">
      <c r="A8" s="2"/>
      <c r="B8" s="2"/>
      <c r="C8" s="2"/>
      <c r="D8" s="2"/>
      <c r="E8" s="18"/>
      <c r="F8" s="2"/>
      <c r="G8" s="3" t="s">
        <v>58</v>
      </c>
      <c r="H8" s="2" t="s">
        <v>59</v>
      </c>
      <c r="I8" s="2"/>
      <c r="J8" s="2"/>
      <c r="K8" s="2" t="s">
        <v>60</v>
      </c>
      <c r="L8" s="2" t="s">
        <v>61</v>
      </c>
      <c r="M8" s="2" t="s">
        <v>44</v>
      </c>
      <c r="N8" s="2" t="s">
        <v>62</v>
      </c>
      <c r="O8" s="6" t="s">
        <v>63</v>
      </c>
      <c r="P8" s="2"/>
      <c r="Q8" s="2" t="s">
        <v>64</v>
      </c>
      <c r="R8" s="2" t="s">
        <v>65</v>
      </c>
      <c r="S8" s="2" t="s">
        <v>39</v>
      </c>
      <c r="T8" s="2"/>
      <c r="U8" s="2"/>
      <c r="V8" s="2"/>
      <c r="W8" s="2"/>
      <c r="X8" s="2"/>
      <c r="Y8" s="2"/>
      <c r="Z8" s="2"/>
      <c r="AA8" s="2"/>
      <c r="AB8" s="2"/>
      <c r="AC8" s="2"/>
      <c r="AD8" s="2"/>
      <c r="AE8" s="2"/>
      <c r="AW8" s="2" t="s">
        <v>40</v>
      </c>
    </row>
    <row r="9" spans="1:49" ht="112" x14ac:dyDescent="0.15">
      <c r="A9" s="2"/>
      <c r="B9" s="2"/>
      <c r="C9" s="2"/>
      <c r="D9" s="2"/>
      <c r="E9" s="18"/>
      <c r="F9" s="2"/>
      <c r="G9" s="3" t="s">
        <v>66</v>
      </c>
      <c r="H9" s="2" t="s">
        <v>67</v>
      </c>
      <c r="I9" s="2"/>
      <c r="J9" s="2"/>
      <c r="K9" s="2" t="s">
        <v>68</v>
      </c>
      <c r="L9" s="2" t="s">
        <v>69</v>
      </c>
      <c r="M9" s="2" t="s">
        <v>70</v>
      </c>
      <c r="N9" s="2" t="s">
        <v>71</v>
      </c>
      <c r="O9" s="2" t="s">
        <v>72</v>
      </c>
      <c r="P9" s="2"/>
      <c r="Q9" s="2"/>
      <c r="R9" s="2" t="s">
        <v>73</v>
      </c>
      <c r="S9" s="2" t="s">
        <v>39</v>
      </c>
      <c r="T9" s="2"/>
      <c r="U9" s="2"/>
      <c r="V9" s="2"/>
      <c r="W9" s="2"/>
      <c r="X9" s="2"/>
      <c r="Y9" s="2"/>
      <c r="Z9" s="2"/>
      <c r="AA9" s="2"/>
      <c r="AB9" s="2"/>
      <c r="AC9" s="2"/>
      <c r="AD9" s="2"/>
      <c r="AE9" s="2"/>
      <c r="AW9" s="2" t="s">
        <v>40</v>
      </c>
    </row>
    <row r="10" spans="1:49" ht="42" x14ac:dyDescent="0.15">
      <c r="A10" s="2"/>
      <c r="B10" s="2"/>
      <c r="C10" s="2"/>
      <c r="D10" s="2"/>
      <c r="E10" s="18"/>
      <c r="F10" s="2"/>
      <c r="G10" s="3" t="s">
        <v>74</v>
      </c>
      <c r="H10" s="2" t="s">
        <v>75</v>
      </c>
      <c r="I10" s="2"/>
      <c r="J10" s="2"/>
      <c r="K10" s="2"/>
      <c r="L10" s="2"/>
      <c r="M10" s="2" t="s">
        <v>70</v>
      </c>
      <c r="N10" s="2"/>
      <c r="O10" s="2"/>
      <c r="P10" s="2"/>
      <c r="Q10" s="2"/>
      <c r="R10" s="2"/>
      <c r="S10" s="2" t="s">
        <v>39</v>
      </c>
      <c r="T10" s="2"/>
      <c r="U10" s="2"/>
      <c r="V10" s="2"/>
      <c r="W10" s="2"/>
      <c r="X10" s="2"/>
      <c r="Y10" s="2"/>
      <c r="Z10" s="2"/>
      <c r="AA10" s="2"/>
      <c r="AB10" s="2"/>
      <c r="AC10" s="2"/>
      <c r="AD10" s="2"/>
      <c r="AE10" s="2"/>
      <c r="AW10" s="2"/>
    </row>
    <row r="11" spans="1:49" ht="210" x14ac:dyDescent="0.15">
      <c r="A11" s="2"/>
      <c r="B11" s="2"/>
      <c r="C11" s="2"/>
      <c r="D11" s="2"/>
      <c r="E11" s="18"/>
      <c r="F11" s="2"/>
      <c r="G11" s="3" t="s">
        <v>76</v>
      </c>
      <c r="H11" s="2" t="s">
        <v>77</v>
      </c>
      <c r="I11" s="2"/>
      <c r="J11" s="2"/>
      <c r="K11" s="2"/>
      <c r="L11" s="2" t="s">
        <v>78</v>
      </c>
      <c r="M11" s="2" t="s">
        <v>79</v>
      </c>
      <c r="N11" s="2" t="s">
        <v>80</v>
      </c>
      <c r="O11" s="2"/>
      <c r="P11" s="2" t="s">
        <v>81</v>
      </c>
      <c r="Q11" s="2"/>
      <c r="R11" s="2" t="s">
        <v>82</v>
      </c>
      <c r="S11" s="2" t="s">
        <v>39</v>
      </c>
      <c r="T11" s="2"/>
      <c r="U11" s="2"/>
      <c r="V11" s="2"/>
      <c r="W11" s="2"/>
      <c r="X11" s="2"/>
      <c r="Y11" s="2"/>
      <c r="Z11" s="2"/>
      <c r="AA11" s="2"/>
      <c r="AB11" s="2"/>
      <c r="AC11" s="2"/>
      <c r="AD11" s="2"/>
      <c r="AE11" s="2"/>
      <c r="AW11" s="2" t="s">
        <v>30</v>
      </c>
    </row>
    <row r="12" spans="1:49" ht="238" x14ac:dyDescent="0.15">
      <c r="A12" s="2"/>
      <c r="B12" s="2"/>
      <c r="C12" s="2"/>
      <c r="D12" s="2"/>
      <c r="E12" s="18"/>
      <c r="F12" s="2"/>
      <c r="G12" s="3" t="s">
        <v>83</v>
      </c>
      <c r="H12" s="2" t="s">
        <v>84</v>
      </c>
      <c r="I12" s="2"/>
      <c r="J12" s="2"/>
      <c r="K12" s="2"/>
      <c r="L12" s="2" t="s">
        <v>85</v>
      </c>
      <c r="M12" s="2" t="s">
        <v>27</v>
      </c>
      <c r="N12" s="2" t="s">
        <v>86</v>
      </c>
      <c r="O12" s="2"/>
      <c r="P12" s="2" t="s">
        <v>87</v>
      </c>
      <c r="Q12" s="2"/>
      <c r="R12" s="2" t="s">
        <v>88</v>
      </c>
      <c r="S12" s="2"/>
      <c r="T12" s="2" t="s">
        <v>89</v>
      </c>
      <c r="U12" s="2"/>
      <c r="V12" s="2"/>
      <c r="W12" s="2"/>
      <c r="X12" s="2"/>
      <c r="Y12" s="2"/>
      <c r="Z12" s="2"/>
      <c r="AA12" s="2"/>
      <c r="AB12" s="2"/>
      <c r="AC12" s="2"/>
      <c r="AD12" s="2"/>
      <c r="AE12" s="2"/>
      <c r="AW12" s="2" t="s">
        <v>30</v>
      </c>
    </row>
    <row r="13" spans="1:49" ht="56" x14ac:dyDescent="0.15">
      <c r="A13" s="2"/>
      <c r="B13" s="2"/>
      <c r="C13" s="2"/>
      <c r="D13" s="2"/>
      <c r="E13" s="18"/>
      <c r="F13" s="2"/>
      <c r="G13" s="3" t="s">
        <v>90</v>
      </c>
      <c r="H13" s="2" t="s">
        <v>91</v>
      </c>
      <c r="I13" s="2"/>
      <c r="J13" s="2"/>
      <c r="K13" s="2"/>
      <c r="L13" s="2" t="s">
        <v>92</v>
      </c>
      <c r="M13" s="2" t="s">
        <v>27</v>
      </c>
      <c r="N13" s="2" t="s">
        <v>93</v>
      </c>
      <c r="O13" s="2"/>
      <c r="P13" s="2" t="s">
        <v>94</v>
      </c>
      <c r="Q13" s="2"/>
      <c r="R13" s="2" t="s">
        <v>88</v>
      </c>
      <c r="S13" s="2" t="s">
        <v>39</v>
      </c>
      <c r="T13" s="2"/>
      <c r="U13" s="2"/>
      <c r="V13" s="2"/>
      <c r="W13" s="2"/>
      <c r="X13" s="2"/>
      <c r="Y13" s="2"/>
      <c r="Z13" s="2"/>
      <c r="AA13" s="2"/>
      <c r="AB13" s="2"/>
      <c r="AC13" s="2"/>
      <c r="AD13" s="2"/>
      <c r="AE13" s="2"/>
      <c r="AW13" s="2" t="s">
        <v>30</v>
      </c>
    </row>
    <row r="14" spans="1:49" ht="266" x14ac:dyDescent="0.15">
      <c r="A14" s="2"/>
      <c r="B14" s="2"/>
      <c r="C14" s="2"/>
      <c r="D14" s="2"/>
      <c r="E14" s="18"/>
      <c r="F14" s="2"/>
      <c r="G14" s="3" t="s">
        <v>95</v>
      </c>
      <c r="H14" s="2" t="s">
        <v>96</v>
      </c>
      <c r="I14" s="2"/>
      <c r="J14" s="2"/>
      <c r="K14" s="2"/>
      <c r="L14" s="2" t="s">
        <v>97</v>
      </c>
      <c r="M14" s="2" t="s">
        <v>98</v>
      </c>
      <c r="N14" s="2" t="s">
        <v>99</v>
      </c>
      <c r="O14" s="2" t="s">
        <v>100</v>
      </c>
      <c r="P14" s="2"/>
      <c r="Q14" s="2" t="s">
        <v>101</v>
      </c>
      <c r="R14" s="2" t="s">
        <v>88</v>
      </c>
      <c r="S14" s="2" t="s">
        <v>39</v>
      </c>
      <c r="T14" s="2" t="s">
        <v>102</v>
      </c>
      <c r="U14" s="2"/>
      <c r="V14" s="2"/>
      <c r="W14" s="2"/>
      <c r="X14" s="2"/>
      <c r="Y14" s="2"/>
      <c r="Z14" s="2"/>
      <c r="AA14" s="2"/>
      <c r="AB14" s="2"/>
      <c r="AC14" s="2"/>
      <c r="AD14" s="2"/>
      <c r="AE14" s="2"/>
      <c r="AW14" s="2" t="s">
        <v>103</v>
      </c>
    </row>
    <row r="15" spans="1:49" ht="98" x14ac:dyDescent="0.15">
      <c r="A15" s="2" t="s">
        <v>104</v>
      </c>
      <c r="B15" s="2" t="s">
        <v>105</v>
      </c>
      <c r="C15" s="2" t="s">
        <v>4926</v>
      </c>
      <c r="D15" s="4" t="s">
        <v>106</v>
      </c>
      <c r="E15" s="18">
        <v>44234</v>
      </c>
      <c r="F15" s="2"/>
      <c r="G15" s="3" t="s">
        <v>107</v>
      </c>
      <c r="H15" s="2" t="s">
        <v>108</v>
      </c>
      <c r="I15" s="2"/>
      <c r="J15" s="2"/>
      <c r="K15" s="2"/>
      <c r="L15" s="2" t="s">
        <v>109</v>
      </c>
      <c r="M15" s="2" t="s">
        <v>44</v>
      </c>
      <c r="N15" s="2" t="s">
        <v>110</v>
      </c>
      <c r="O15" s="2"/>
      <c r="P15" s="2"/>
      <c r="Q15" s="2"/>
      <c r="R15" s="2"/>
      <c r="S15" s="2"/>
      <c r="T15" s="2"/>
      <c r="U15" s="2"/>
      <c r="V15" s="2"/>
      <c r="W15" s="2"/>
      <c r="X15" s="2"/>
      <c r="Y15" s="2"/>
      <c r="Z15" s="2"/>
      <c r="AA15" s="2"/>
      <c r="AB15" s="2"/>
      <c r="AC15" s="2"/>
      <c r="AD15" s="2"/>
      <c r="AE15" s="2"/>
      <c r="AW15" s="2" t="s">
        <v>111</v>
      </c>
    </row>
    <row r="16" spans="1:49" ht="70" x14ac:dyDescent="0.15">
      <c r="A16" s="2" t="s">
        <v>112</v>
      </c>
      <c r="B16" s="2" t="s">
        <v>113</v>
      </c>
      <c r="C16" s="2" t="s">
        <v>114</v>
      </c>
      <c r="D16" s="7" t="s">
        <v>115</v>
      </c>
      <c r="E16" s="18">
        <v>44236</v>
      </c>
      <c r="F16" s="2"/>
      <c r="G16" s="3" t="s">
        <v>116</v>
      </c>
      <c r="H16" s="2" t="s">
        <v>117</v>
      </c>
      <c r="I16" s="2" t="s">
        <v>118</v>
      </c>
      <c r="J16" s="2" t="s">
        <v>119</v>
      </c>
      <c r="K16" s="2"/>
      <c r="L16" s="2" t="s">
        <v>120</v>
      </c>
      <c r="M16" s="2" t="s">
        <v>44</v>
      </c>
      <c r="N16" s="2" t="s">
        <v>121</v>
      </c>
      <c r="O16" s="2" t="s">
        <v>122</v>
      </c>
      <c r="P16" s="2"/>
      <c r="Q16" s="2"/>
      <c r="R16" s="2" t="s">
        <v>123</v>
      </c>
      <c r="S16" s="2"/>
      <c r="T16" s="2"/>
      <c r="U16" s="2"/>
      <c r="V16" s="2"/>
      <c r="W16" s="2"/>
      <c r="X16" s="2"/>
      <c r="Y16" s="2"/>
      <c r="Z16" s="2"/>
      <c r="AA16" s="2"/>
      <c r="AB16" s="2"/>
      <c r="AC16" s="2"/>
      <c r="AD16" s="2"/>
      <c r="AE16" s="2"/>
      <c r="AW16" s="2" t="s">
        <v>30</v>
      </c>
    </row>
    <row r="17" spans="1:49" ht="84" x14ac:dyDescent="0.15">
      <c r="A17" s="2"/>
      <c r="B17" s="2"/>
      <c r="C17" s="2"/>
      <c r="D17" s="2"/>
      <c r="E17" s="18"/>
      <c r="F17" s="2"/>
      <c r="G17" s="3" t="s">
        <v>124</v>
      </c>
      <c r="H17" s="2" t="s">
        <v>125</v>
      </c>
      <c r="I17" s="2" t="s">
        <v>126</v>
      </c>
      <c r="J17" s="2" t="s">
        <v>119</v>
      </c>
      <c r="K17" s="2"/>
      <c r="L17" s="2" t="s">
        <v>127</v>
      </c>
      <c r="M17" s="2" t="s">
        <v>98</v>
      </c>
      <c r="N17" s="2" t="s">
        <v>128</v>
      </c>
      <c r="O17" s="2"/>
      <c r="P17" s="2"/>
      <c r="Q17" s="2"/>
      <c r="R17" s="2"/>
      <c r="S17" s="2"/>
      <c r="T17" s="2"/>
      <c r="U17" s="2"/>
      <c r="V17" s="2"/>
      <c r="W17" s="2"/>
      <c r="X17" s="2"/>
      <c r="Y17" s="2"/>
      <c r="Z17" s="2"/>
      <c r="AA17" s="2"/>
      <c r="AB17" s="2"/>
      <c r="AC17" s="2"/>
      <c r="AD17" s="2"/>
      <c r="AE17" s="2"/>
      <c r="AW17" s="2" t="s">
        <v>103</v>
      </c>
    </row>
    <row r="18" spans="1:49" ht="56" x14ac:dyDescent="0.15">
      <c r="A18" s="2"/>
      <c r="B18" s="2"/>
      <c r="C18" s="2"/>
      <c r="D18" s="2"/>
      <c r="E18" s="18"/>
      <c r="F18" s="2"/>
      <c r="G18" s="3" t="s">
        <v>66</v>
      </c>
      <c r="H18" s="2" t="s">
        <v>129</v>
      </c>
      <c r="I18" s="2"/>
      <c r="J18" s="2" t="s">
        <v>119</v>
      </c>
      <c r="K18" s="2" t="s">
        <v>130</v>
      </c>
      <c r="L18" s="2" t="s">
        <v>131</v>
      </c>
      <c r="M18" s="2" t="s">
        <v>70</v>
      </c>
      <c r="N18" s="2" t="s">
        <v>132</v>
      </c>
      <c r="O18" s="2"/>
      <c r="P18" s="2"/>
      <c r="Q18" s="2"/>
      <c r="R18" s="2"/>
      <c r="S18" s="2"/>
      <c r="T18" s="2"/>
      <c r="U18" s="2"/>
      <c r="V18" s="2"/>
      <c r="W18" s="2"/>
      <c r="X18" s="2"/>
      <c r="Y18" s="2"/>
      <c r="Z18" s="2"/>
      <c r="AA18" s="2"/>
      <c r="AB18" s="2"/>
      <c r="AC18" s="2"/>
      <c r="AD18" s="2"/>
      <c r="AE18" s="2"/>
      <c r="AW18" s="2" t="s">
        <v>111</v>
      </c>
    </row>
    <row r="19" spans="1:49" ht="70" x14ac:dyDescent="0.15">
      <c r="A19" s="2"/>
      <c r="B19" s="2"/>
      <c r="C19" s="2"/>
      <c r="D19" s="2"/>
      <c r="E19" s="18"/>
      <c r="F19" s="2"/>
      <c r="G19" s="3" t="s">
        <v>133</v>
      </c>
      <c r="H19" s="2" t="s">
        <v>134</v>
      </c>
      <c r="I19" s="2"/>
      <c r="J19" s="2" t="s">
        <v>119</v>
      </c>
      <c r="K19" s="2"/>
      <c r="L19" s="2"/>
      <c r="M19" s="2" t="s">
        <v>35</v>
      </c>
      <c r="N19" s="2" t="s">
        <v>135</v>
      </c>
      <c r="O19" s="2"/>
      <c r="P19" s="2"/>
      <c r="Q19" s="2"/>
      <c r="R19" s="2"/>
      <c r="S19" s="2"/>
      <c r="T19" s="2"/>
      <c r="U19" s="2"/>
      <c r="V19" s="2"/>
      <c r="W19" s="2"/>
      <c r="X19" s="2"/>
      <c r="Y19" s="2"/>
      <c r="Z19" s="2"/>
      <c r="AA19" s="2"/>
      <c r="AB19" s="2"/>
      <c r="AC19" s="2"/>
      <c r="AD19" s="2"/>
      <c r="AE19" s="2"/>
      <c r="AW19" s="2" t="s">
        <v>111</v>
      </c>
    </row>
    <row r="20" spans="1:49" ht="84" x14ac:dyDescent="0.15">
      <c r="A20" s="2" t="s">
        <v>136</v>
      </c>
      <c r="B20" s="2" t="s">
        <v>137</v>
      </c>
      <c r="C20" s="2" t="s">
        <v>138</v>
      </c>
      <c r="D20" s="4" t="s">
        <v>139</v>
      </c>
      <c r="E20" s="18">
        <v>44255</v>
      </c>
      <c r="F20" s="2"/>
      <c r="G20" s="3" t="s">
        <v>22</v>
      </c>
      <c r="H20" s="2" t="s">
        <v>140</v>
      </c>
      <c r="I20" s="2"/>
      <c r="J20" s="2" t="s">
        <v>25</v>
      </c>
      <c r="K20" s="2"/>
      <c r="L20" s="2" t="s">
        <v>141</v>
      </c>
      <c r="M20" s="2" t="s">
        <v>27</v>
      </c>
      <c r="N20" s="2" t="s">
        <v>142</v>
      </c>
      <c r="O20" s="2" t="s">
        <v>143</v>
      </c>
      <c r="P20" s="2"/>
      <c r="Q20" s="2"/>
      <c r="R20" s="2"/>
      <c r="S20" s="2"/>
      <c r="T20" s="2"/>
      <c r="U20" s="2"/>
      <c r="V20" s="2"/>
      <c r="W20" s="2"/>
      <c r="X20" s="2"/>
      <c r="Y20" s="2"/>
      <c r="Z20" s="2"/>
      <c r="AA20" s="2"/>
      <c r="AB20" s="2"/>
      <c r="AC20" s="2"/>
      <c r="AD20" s="2"/>
      <c r="AE20" s="2"/>
      <c r="AW20" s="2" t="s">
        <v>30</v>
      </c>
    </row>
    <row r="21" spans="1:49" ht="112" x14ac:dyDescent="0.15">
      <c r="A21" s="2"/>
      <c r="B21" s="2"/>
      <c r="C21" s="2"/>
      <c r="D21" s="2"/>
      <c r="E21" s="18"/>
      <c r="F21" s="2"/>
      <c r="G21" s="3" t="s">
        <v>22</v>
      </c>
      <c r="H21" s="2" t="s">
        <v>144</v>
      </c>
      <c r="I21" s="2" t="s">
        <v>145</v>
      </c>
      <c r="J21" s="2" t="s">
        <v>25</v>
      </c>
      <c r="K21" s="2"/>
      <c r="L21" s="2" t="s">
        <v>146</v>
      </c>
      <c r="M21" s="2" t="s">
        <v>27</v>
      </c>
      <c r="N21" s="2" t="s">
        <v>147</v>
      </c>
      <c r="O21" s="2"/>
      <c r="P21" s="2"/>
      <c r="Q21" s="2"/>
      <c r="R21" s="2"/>
      <c r="S21" s="2"/>
      <c r="T21" s="2"/>
      <c r="U21" s="2"/>
      <c r="V21" s="2"/>
      <c r="W21" s="2"/>
      <c r="X21" s="2"/>
      <c r="Y21" s="2"/>
      <c r="Z21" s="2"/>
      <c r="AA21" s="2"/>
      <c r="AB21" s="2"/>
      <c r="AC21" s="2"/>
      <c r="AD21" s="2"/>
      <c r="AE21" s="2"/>
      <c r="AW21" s="2" t="s">
        <v>30</v>
      </c>
    </row>
    <row r="22" spans="1:49" ht="28" x14ac:dyDescent="0.15">
      <c r="A22" s="2"/>
      <c r="B22" s="2"/>
      <c r="C22" s="2"/>
      <c r="D22" s="2"/>
      <c r="E22" s="18"/>
      <c r="F22" s="2"/>
      <c r="G22" s="3" t="s">
        <v>148</v>
      </c>
      <c r="H22" s="2" t="s">
        <v>149</v>
      </c>
      <c r="I22" s="2"/>
      <c r="J22" s="2" t="s">
        <v>119</v>
      </c>
      <c r="K22" s="2"/>
      <c r="L22" s="2"/>
      <c r="M22" s="2" t="s">
        <v>27</v>
      </c>
      <c r="N22" s="2"/>
      <c r="O22" s="2"/>
      <c r="P22" s="2"/>
      <c r="Q22" s="2"/>
      <c r="R22" s="2"/>
      <c r="S22" s="2"/>
      <c r="T22" s="2"/>
      <c r="U22" s="2"/>
      <c r="V22" s="2"/>
      <c r="W22" s="2"/>
      <c r="X22" s="2"/>
      <c r="Y22" s="2"/>
      <c r="Z22" s="2"/>
      <c r="AA22" s="2"/>
      <c r="AB22" s="2"/>
      <c r="AC22" s="2"/>
      <c r="AD22" s="2"/>
      <c r="AE22" s="2"/>
      <c r="AW22" s="2"/>
    </row>
    <row r="23" spans="1:49" ht="28" x14ac:dyDescent="0.15">
      <c r="A23" s="2"/>
      <c r="B23" s="2"/>
      <c r="C23" s="2"/>
      <c r="D23" s="2"/>
      <c r="E23" s="18"/>
      <c r="F23" s="2"/>
      <c r="G23" s="3" t="s">
        <v>150</v>
      </c>
      <c r="H23" s="2" t="s">
        <v>151</v>
      </c>
      <c r="I23" s="2"/>
      <c r="J23" s="2" t="s">
        <v>119</v>
      </c>
      <c r="K23" s="2"/>
      <c r="L23" s="2"/>
      <c r="M23" s="2" t="s">
        <v>44</v>
      </c>
      <c r="N23" s="2"/>
      <c r="O23" s="2"/>
      <c r="P23" s="2"/>
      <c r="Q23" s="2"/>
      <c r="R23" s="2"/>
      <c r="S23" s="2"/>
      <c r="T23" s="2"/>
      <c r="U23" s="2"/>
      <c r="V23" s="2"/>
      <c r="W23" s="2"/>
      <c r="X23" s="2"/>
      <c r="Y23" s="2"/>
      <c r="Z23" s="2"/>
      <c r="AA23" s="2"/>
      <c r="AB23" s="2"/>
      <c r="AC23" s="2"/>
      <c r="AD23" s="2"/>
      <c r="AE23" s="2"/>
      <c r="AW23" s="2"/>
    </row>
    <row r="24" spans="1:49" ht="84" x14ac:dyDescent="0.15">
      <c r="A24" s="2" t="s">
        <v>152</v>
      </c>
      <c r="B24" s="2" t="s">
        <v>137</v>
      </c>
      <c r="C24" s="2" t="s">
        <v>153</v>
      </c>
      <c r="D24" s="4" t="s">
        <v>139</v>
      </c>
      <c r="E24" s="18">
        <v>44255</v>
      </c>
      <c r="F24" s="2"/>
      <c r="G24" s="3" t="s">
        <v>76</v>
      </c>
      <c r="H24" s="2" t="s">
        <v>154</v>
      </c>
      <c r="I24" s="2"/>
      <c r="J24" s="2" t="s">
        <v>119</v>
      </c>
      <c r="K24" s="2"/>
      <c r="L24" s="2" t="s">
        <v>155</v>
      </c>
      <c r="M24" s="2" t="s">
        <v>79</v>
      </c>
      <c r="N24" s="2" t="s">
        <v>156</v>
      </c>
      <c r="O24" s="2"/>
      <c r="P24" s="2"/>
      <c r="Q24" s="2"/>
      <c r="R24" s="2"/>
      <c r="S24" s="2"/>
      <c r="T24" s="2"/>
      <c r="U24" s="2"/>
      <c r="V24" s="2"/>
      <c r="W24" s="2"/>
      <c r="X24" s="2"/>
      <c r="Y24" s="2"/>
      <c r="Z24" s="2"/>
      <c r="AA24" s="2"/>
      <c r="AB24" s="2"/>
      <c r="AC24" s="2"/>
      <c r="AD24" s="2"/>
      <c r="AE24" s="2"/>
      <c r="AW24" s="2"/>
    </row>
    <row r="25" spans="1:49" ht="252" x14ac:dyDescent="0.15">
      <c r="A25" s="2"/>
      <c r="B25" s="2"/>
      <c r="C25" s="2"/>
      <c r="D25" s="2"/>
      <c r="E25" s="18"/>
      <c r="F25" s="2"/>
      <c r="G25" s="3" t="s">
        <v>83</v>
      </c>
      <c r="H25" s="2" t="s">
        <v>157</v>
      </c>
      <c r="I25" s="2"/>
      <c r="J25" s="2" t="s">
        <v>119</v>
      </c>
      <c r="K25" s="2"/>
      <c r="L25" s="2" t="s">
        <v>158</v>
      </c>
      <c r="M25" s="2" t="s">
        <v>27</v>
      </c>
      <c r="N25" s="2" t="s">
        <v>159</v>
      </c>
      <c r="O25" s="2"/>
      <c r="P25" s="2"/>
      <c r="Q25" s="2"/>
      <c r="R25" s="2"/>
      <c r="S25" s="2"/>
      <c r="T25" s="2"/>
      <c r="U25" s="2"/>
      <c r="V25" s="2"/>
      <c r="W25" s="2"/>
      <c r="X25" s="2"/>
      <c r="Y25" s="2"/>
      <c r="Z25" s="2"/>
      <c r="AA25" s="2"/>
      <c r="AB25" s="2"/>
      <c r="AC25" s="2"/>
      <c r="AD25" s="2"/>
      <c r="AE25" s="2"/>
      <c r="AW25" s="2" t="s">
        <v>30</v>
      </c>
    </row>
    <row r="26" spans="1:49" ht="196" x14ac:dyDescent="0.15">
      <c r="A26" s="2"/>
      <c r="B26" s="2"/>
      <c r="C26" s="2"/>
      <c r="D26" s="2"/>
      <c r="E26" s="18"/>
      <c r="F26" s="2"/>
      <c r="G26" s="3" t="s">
        <v>90</v>
      </c>
      <c r="H26" s="2" t="s">
        <v>160</v>
      </c>
      <c r="I26" s="2"/>
      <c r="J26" s="2" t="s">
        <v>119</v>
      </c>
      <c r="K26" s="2"/>
      <c r="L26" s="2" t="s">
        <v>161</v>
      </c>
      <c r="M26" s="2" t="s">
        <v>27</v>
      </c>
      <c r="N26" s="2" t="s">
        <v>162</v>
      </c>
      <c r="O26" s="2"/>
      <c r="P26" s="2"/>
      <c r="Q26" s="2"/>
      <c r="R26" s="2"/>
      <c r="S26" s="2"/>
      <c r="T26" s="2"/>
      <c r="U26" s="2"/>
      <c r="V26" s="2"/>
      <c r="W26" s="2"/>
      <c r="X26" s="2"/>
      <c r="Y26" s="2"/>
      <c r="Z26" s="2"/>
      <c r="AA26" s="2"/>
      <c r="AB26" s="2"/>
      <c r="AC26" s="2"/>
      <c r="AD26" s="2"/>
      <c r="AE26" s="2"/>
      <c r="AW26" s="2"/>
    </row>
    <row r="27" spans="1:49" ht="42" x14ac:dyDescent="0.15">
      <c r="A27" s="2"/>
      <c r="B27" s="2"/>
      <c r="C27" s="2"/>
      <c r="D27" s="2"/>
      <c r="E27" s="18"/>
      <c r="F27" s="2"/>
      <c r="G27" s="3" t="s">
        <v>116</v>
      </c>
      <c r="H27" s="2" t="s">
        <v>163</v>
      </c>
      <c r="I27" s="2"/>
      <c r="J27" s="2" t="s">
        <v>119</v>
      </c>
      <c r="K27" s="2"/>
      <c r="L27" s="2"/>
      <c r="M27" s="2" t="s">
        <v>44</v>
      </c>
      <c r="N27" s="2"/>
      <c r="O27" s="2"/>
      <c r="P27" s="2"/>
      <c r="Q27" s="2"/>
      <c r="R27" s="2"/>
      <c r="S27" s="2"/>
      <c r="T27" s="2"/>
      <c r="U27" s="2"/>
      <c r="V27" s="2"/>
      <c r="W27" s="2"/>
      <c r="X27" s="2"/>
      <c r="Y27" s="2"/>
      <c r="Z27" s="2"/>
      <c r="AA27" s="2"/>
      <c r="AB27" s="2"/>
      <c r="AC27" s="2"/>
      <c r="AD27" s="2"/>
      <c r="AE27" s="2"/>
      <c r="AW27" s="2"/>
    </row>
    <row r="28" spans="1:49" ht="42" x14ac:dyDescent="0.15">
      <c r="A28" s="2"/>
      <c r="B28" s="2"/>
      <c r="C28" s="2"/>
      <c r="D28" s="2"/>
      <c r="E28" s="18"/>
      <c r="F28" s="2"/>
      <c r="G28" s="3" t="s">
        <v>90</v>
      </c>
      <c r="H28" s="2" t="s">
        <v>164</v>
      </c>
      <c r="I28" s="2"/>
      <c r="J28" s="2" t="s">
        <v>119</v>
      </c>
      <c r="K28" s="2"/>
      <c r="L28" s="2" t="s">
        <v>165</v>
      </c>
      <c r="M28" s="2" t="s">
        <v>27</v>
      </c>
      <c r="N28" s="2"/>
      <c r="O28" s="2"/>
      <c r="P28" s="2"/>
      <c r="Q28" s="2"/>
      <c r="R28" s="2"/>
      <c r="S28" s="2"/>
      <c r="T28" s="2"/>
      <c r="U28" s="2"/>
      <c r="V28" s="2"/>
      <c r="W28" s="2"/>
      <c r="X28" s="2"/>
      <c r="Y28" s="2"/>
      <c r="Z28" s="2"/>
      <c r="AA28" s="2"/>
      <c r="AB28" s="2"/>
      <c r="AC28" s="2"/>
      <c r="AD28" s="2"/>
      <c r="AE28" s="2"/>
      <c r="AW28" s="2"/>
    </row>
    <row r="29" spans="1:49" ht="70" x14ac:dyDescent="0.15">
      <c r="A29" s="2"/>
      <c r="B29" s="2"/>
      <c r="C29" s="2"/>
      <c r="D29" s="2"/>
      <c r="E29" s="18"/>
      <c r="F29" s="2"/>
      <c r="G29" s="3" t="s">
        <v>166</v>
      </c>
      <c r="H29" s="2" t="s">
        <v>167</v>
      </c>
      <c r="I29" s="2"/>
      <c r="J29" s="2" t="s">
        <v>119</v>
      </c>
      <c r="K29" s="2"/>
      <c r="L29" s="2"/>
      <c r="M29" s="2" t="s">
        <v>27</v>
      </c>
      <c r="N29" s="2"/>
      <c r="O29" s="2"/>
      <c r="P29" s="2"/>
      <c r="Q29" s="2"/>
      <c r="R29" s="2"/>
      <c r="S29" s="2"/>
      <c r="T29" s="2"/>
      <c r="U29" s="2"/>
      <c r="V29" s="2"/>
      <c r="W29" s="2"/>
      <c r="X29" s="2"/>
      <c r="Y29" s="2"/>
      <c r="Z29" s="2"/>
      <c r="AA29" s="2"/>
      <c r="AB29" s="2"/>
      <c r="AC29" s="2"/>
      <c r="AD29" s="2"/>
      <c r="AE29" s="2"/>
      <c r="AW29" s="2"/>
    </row>
    <row r="30" spans="1:49" ht="182" x14ac:dyDescent="0.15">
      <c r="A30" s="2"/>
      <c r="B30" s="2"/>
      <c r="C30" s="2"/>
      <c r="D30" s="2"/>
      <c r="E30" s="18"/>
      <c r="F30" s="2"/>
      <c r="G30" s="3" t="s">
        <v>95</v>
      </c>
      <c r="H30" s="2" t="s">
        <v>168</v>
      </c>
      <c r="I30" s="2"/>
      <c r="J30" s="2" t="s">
        <v>119</v>
      </c>
      <c r="K30" s="2"/>
      <c r="L30" s="2" t="s">
        <v>169</v>
      </c>
      <c r="M30" s="2" t="s">
        <v>98</v>
      </c>
      <c r="N30" s="2" t="s">
        <v>170</v>
      </c>
      <c r="O30" s="2" t="s">
        <v>171</v>
      </c>
      <c r="P30" s="2"/>
      <c r="Q30" s="2"/>
      <c r="R30" s="2"/>
      <c r="S30" s="2"/>
      <c r="T30" s="2"/>
      <c r="U30" s="2"/>
      <c r="V30" s="2"/>
      <c r="W30" s="2"/>
      <c r="X30" s="2"/>
      <c r="Y30" s="2"/>
      <c r="Z30" s="2"/>
      <c r="AA30" s="2"/>
      <c r="AB30" s="2"/>
      <c r="AC30" s="2"/>
      <c r="AD30" s="2"/>
      <c r="AE30" s="2"/>
      <c r="AW30" s="2"/>
    </row>
    <row r="31" spans="1:49" ht="196" x14ac:dyDescent="0.15">
      <c r="A31" s="2" t="s">
        <v>172</v>
      </c>
      <c r="B31" s="2" t="s">
        <v>173</v>
      </c>
      <c r="C31" s="2" t="s">
        <v>174</v>
      </c>
      <c r="D31" s="4" t="s">
        <v>175</v>
      </c>
      <c r="E31" s="18">
        <v>44255</v>
      </c>
      <c r="F31" s="2"/>
      <c r="G31" s="3" t="s">
        <v>176</v>
      </c>
      <c r="H31" s="2" t="s">
        <v>177</v>
      </c>
      <c r="I31" s="2" t="s">
        <v>178</v>
      </c>
      <c r="J31" s="2" t="s">
        <v>119</v>
      </c>
      <c r="K31" s="2"/>
      <c r="L31" s="2" t="s">
        <v>179</v>
      </c>
      <c r="M31" s="2" t="s">
        <v>44</v>
      </c>
      <c r="N31" s="2" t="s">
        <v>180</v>
      </c>
      <c r="O31" s="2"/>
      <c r="P31" s="2"/>
      <c r="Q31" s="2"/>
      <c r="R31" s="2" t="s">
        <v>181</v>
      </c>
      <c r="S31" s="2"/>
      <c r="T31" s="2"/>
      <c r="U31" s="2"/>
      <c r="V31" s="2"/>
      <c r="W31" s="2"/>
      <c r="X31" s="2"/>
      <c r="Y31" s="2"/>
      <c r="Z31" s="2"/>
      <c r="AA31" s="2"/>
      <c r="AB31" s="2"/>
      <c r="AC31" s="2"/>
      <c r="AD31" s="2"/>
      <c r="AE31" s="2"/>
      <c r="AW31" s="2"/>
    </row>
    <row r="32" spans="1:49" ht="112" x14ac:dyDescent="0.15">
      <c r="A32" s="2"/>
      <c r="B32" s="2"/>
      <c r="C32" s="2"/>
      <c r="D32" s="2"/>
      <c r="E32" s="18"/>
      <c r="F32" s="2"/>
      <c r="G32" s="3" t="s">
        <v>22</v>
      </c>
      <c r="H32" s="2" t="s">
        <v>182</v>
      </c>
      <c r="I32" s="2"/>
      <c r="J32" s="2"/>
      <c r="K32" s="2"/>
      <c r="L32" s="2" t="s">
        <v>183</v>
      </c>
      <c r="M32" s="2" t="s">
        <v>27</v>
      </c>
      <c r="N32" s="2" t="s">
        <v>184</v>
      </c>
      <c r="O32" s="2"/>
      <c r="P32" s="2"/>
      <c r="Q32" s="2"/>
      <c r="R32" s="2"/>
      <c r="S32" s="2"/>
      <c r="T32" s="2"/>
      <c r="U32" s="2"/>
      <c r="V32" s="2"/>
      <c r="W32" s="2"/>
      <c r="X32" s="2"/>
      <c r="Y32" s="2"/>
      <c r="Z32" s="2"/>
      <c r="AA32" s="2"/>
      <c r="AB32" s="2"/>
      <c r="AC32" s="2"/>
      <c r="AD32" s="2"/>
      <c r="AE32" s="2"/>
      <c r="AW32" s="2" t="s">
        <v>30</v>
      </c>
    </row>
    <row r="33" spans="1:49" ht="224" x14ac:dyDescent="0.15">
      <c r="A33" s="2"/>
      <c r="B33" s="2"/>
      <c r="C33" s="2"/>
      <c r="D33" s="2"/>
      <c r="E33" s="18"/>
      <c r="F33" s="2"/>
      <c r="G33" s="3" t="s">
        <v>185</v>
      </c>
      <c r="H33" s="2"/>
      <c r="I33" s="2" t="s">
        <v>186</v>
      </c>
      <c r="J33" s="2"/>
      <c r="K33" s="2"/>
      <c r="L33" s="2" t="s">
        <v>187</v>
      </c>
      <c r="M33" s="2" t="s">
        <v>44</v>
      </c>
      <c r="N33" s="2" t="s">
        <v>188</v>
      </c>
      <c r="O33" s="2"/>
      <c r="P33" s="2"/>
      <c r="Q33" s="2"/>
      <c r="R33" s="2"/>
      <c r="S33" s="2"/>
      <c r="T33" s="2"/>
      <c r="U33" s="2"/>
      <c r="V33" s="2"/>
      <c r="W33" s="2"/>
      <c r="X33" s="2"/>
      <c r="Y33" s="2"/>
      <c r="Z33" s="2"/>
      <c r="AA33" s="2"/>
      <c r="AB33" s="2"/>
      <c r="AC33" s="2"/>
      <c r="AD33" s="2"/>
      <c r="AE33" s="2"/>
      <c r="AW33" s="2" t="s">
        <v>30</v>
      </c>
    </row>
    <row r="34" spans="1:49" ht="319" x14ac:dyDescent="0.15">
      <c r="A34" s="2"/>
      <c r="B34" s="2"/>
      <c r="C34" s="2"/>
      <c r="D34" s="2"/>
      <c r="E34" s="18"/>
      <c r="F34" s="2"/>
      <c r="G34" s="3" t="s">
        <v>95</v>
      </c>
      <c r="H34" s="2" t="s">
        <v>189</v>
      </c>
      <c r="I34" s="2"/>
      <c r="J34" s="2"/>
      <c r="K34" s="2"/>
      <c r="L34" s="2" t="s">
        <v>190</v>
      </c>
      <c r="M34" s="2" t="s">
        <v>98</v>
      </c>
      <c r="N34" s="2" t="s">
        <v>191</v>
      </c>
      <c r="O34" s="2" t="s">
        <v>192</v>
      </c>
      <c r="P34" s="2" t="s">
        <v>193</v>
      </c>
      <c r="Q34" s="2"/>
      <c r="R34" s="2" t="s">
        <v>194</v>
      </c>
      <c r="S34" s="2"/>
      <c r="T34" s="2"/>
      <c r="U34" s="2"/>
      <c r="V34" s="2"/>
      <c r="W34" s="2"/>
      <c r="X34" s="2"/>
      <c r="Y34" s="2"/>
      <c r="Z34" s="2"/>
      <c r="AA34" s="2"/>
      <c r="AB34" s="2"/>
      <c r="AC34" s="2"/>
      <c r="AD34" s="2"/>
      <c r="AE34" s="2"/>
      <c r="AW34" s="2"/>
    </row>
    <row r="35" spans="1:49" ht="252" x14ac:dyDescent="0.15">
      <c r="A35" s="2"/>
      <c r="B35" s="2"/>
      <c r="C35" s="2"/>
      <c r="D35" s="2"/>
      <c r="E35" s="18"/>
      <c r="F35" s="2"/>
      <c r="G35" s="3" t="s">
        <v>90</v>
      </c>
      <c r="H35" s="2"/>
      <c r="I35" s="2"/>
      <c r="J35" s="2"/>
      <c r="K35" s="2"/>
      <c r="L35" s="2" t="s">
        <v>195</v>
      </c>
      <c r="M35" s="2" t="s">
        <v>27</v>
      </c>
      <c r="N35" s="2" t="s">
        <v>196</v>
      </c>
      <c r="O35" s="2" t="s">
        <v>197</v>
      </c>
      <c r="P35" s="2" t="s">
        <v>198</v>
      </c>
      <c r="Q35" s="2"/>
      <c r="R35" s="2" t="s">
        <v>199</v>
      </c>
      <c r="S35" s="2"/>
      <c r="T35" s="2"/>
      <c r="U35" s="2"/>
      <c r="V35" s="2"/>
      <c r="W35" s="2"/>
      <c r="X35" s="2"/>
      <c r="Y35" s="2"/>
      <c r="Z35" s="2"/>
      <c r="AA35" s="2"/>
      <c r="AB35" s="2"/>
      <c r="AC35" s="2"/>
      <c r="AD35" s="2"/>
      <c r="AE35" s="2"/>
      <c r="AW35" s="2"/>
    </row>
    <row r="36" spans="1:49" ht="154" x14ac:dyDescent="0.15">
      <c r="A36" s="2" t="s">
        <v>200</v>
      </c>
      <c r="B36" s="2" t="s">
        <v>201</v>
      </c>
      <c r="C36" s="2" t="s">
        <v>202</v>
      </c>
      <c r="D36" s="4" t="s">
        <v>203</v>
      </c>
      <c r="E36" s="18">
        <v>44265</v>
      </c>
      <c r="F36" s="2"/>
      <c r="G36" s="3" t="s">
        <v>204</v>
      </c>
      <c r="H36" s="2" t="s">
        <v>205</v>
      </c>
      <c r="I36" s="2"/>
      <c r="J36" s="2" t="s">
        <v>206</v>
      </c>
      <c r="K36" s="2"/>
      <c r="L36" s="2"/>
      <c r="M36" s="2" t="s">
        <v>35</v>
      </c>
      <c r="N36" s="2" t="s">
        <v>207</v>
      </c>
      <c r="O36" s="2" t="s">
        <v>208</v>
      </c>
      <c r="P36" s="2" t="s">
        <v>209</v>
      </c>
      <c r="Q36" s="2" t="s">
        <v>210</v>
      </c>
      <c r="R36" s="2"/>
      <c r="S36" s="2"/>
      <c r="T36" s="2"/>
      <c r="U36" s="2"/>
      <c r="V36" s="2"/>
      <c r="W36" s="2"/>
      <c r="X36" s="2"/>
      <c r="Y36" s="2"/>
      <c r="Z36" s="2"/>
      <c r="AA36" s="2"/>
      <c r="AB36" s="2"/>
      <c r="AC36" s="2"/>
      <c r="AD36" s="2"/>
      <c r="AE36" s="2"/>
      <c r="AW36" s="2" t="s">
        <v>211</v>
      </c>
    </row>
    <row r="37" spans="1:49" ht="42" x14ac:dyDescent="0.15">
      <c r="A37" s="2"/>
      <c r="B37" s="2"/>
      <c r="C37" s="2"/>
      <c r="D37" s="2"/>
      <c r="E37" s="18"/>
      <c r="F37" s="2"/>
      <c r="G37" s="3" t="s">
        <v>212</v>
      </c>
      <c r="H37" s="2" t="s">
        <v>213</v>
      </c>
      <c r="I37" s="2"/>
      <c r="J37" s="2"/>
      <c r="K37" s="2"/>
      <c r="L37" s="2"/>
      <c r="M37" s="2" t="s">
        <v>44</v>
      </c>
      <c r="N37" s="2"/>
      <c r="O37" s="2"/>
      <c r="P37" s="2"/>
      <c r="Q37" s="2"/>
      <c r="R37" s="2"/>
      <c r="S37" s="2"/>
      <c r="T37" s="2"/>
      <c r="U37" s="2"/>
      <c r="V37" s="2"/>
      <c r="W37" s="2"/>
      <c r="X37" s="2"/>
      <c r="Y37" s="2"/>
      <c r="Z37" s="2"/>
      <c r="AA37" s="2"/>
      <c r="AB37" s="2"/>
      <c r="AC37" s="2"/>
      <c r="AD37" s="2"/>
      <c r="AE37" s="2"/>
      <c r="AW37" s="2"/>
    </row>
    <row r="38" spans="1:49" ht="332" x14ac:dyDescent="0.15">
      <c r="A38" s="2"/>
      <c r="B38" s="2"/>
      <c r="C38" s="2"/>
      <c r="D38" s="2"/>
      <c r="E38" s="18"/>
      <c r="F38" s="2"/>
      <c r="G38" s="3" t="s">
        <v>133</v>
      </c>
      <c r="H38" s="2" t="s">
        <v>214</v>
      </c>
      <c r="I38" s="2"/>
      <c r="J38" s="2" t="s">
        <v>215</v>
      </c>
      <c r="K38" s="2"/>
      <c r="L38" s="2"/>
      <c r="M38" s="2" t="s">
        <v>35</v>
      </c>
      <c r="N38" s="4" t="s">
        <v>216</v>
      </c>
      <c r="O38" s="2"/>
      <c r="P38" s="2" t="s">
        <v>217</v>
      </c>
      <c r="Q38" s="2"/>
      <c r="R38" s="2"/>
      <c r="S38" s="2"/>
      <c r="T38" s="2"/>
      <c r="U38" s="2"/>
      <c r="V38" s="2"/>
      <c r="W38" s="2"/>
      <c r="X38" s="2"/>
      <c r="Y38" s="2"/>
      <c r="Z38" s="2"/>
      <c r="AA38" s="2"/>
      <c r="AB38" s="2"/>
      <c r="AC38" s="2"/>
      <c r="AD38" s="2"/>
      <c r="AE38" s="2"/>
      <c r="AW38" s="2" t="s">
        <v>218</v>
      </c>
    </row>
    <row r="39" spans="1:49" ht="210" x14ac:dyDescent="0.15">
      <c r="A39" s="2"/>
      <c r="B39" s="2"/>
      <c r="C39" s="2"/>
      <c r="D39" s="2"/>
      <c r="E39" s="18"/>
      <c r="F39" s="2"/>
      <c r="G39" s="3" t="s">
        <v>219</v>
      </c>
      <c r="H39" s="2" t="s">
        <v>220</v>
      </c>
      <c r="I39" s="2"/>
      <c r="J39" s="2"/>
      <c r="K39" s="2"/>
      <c r="L39" s="2"/>
      <c r="M39" s="2" t="s">
        <v>98</v>
      </c>
      <c r="N39" s="2" t="s">
        <v>221</v>
      </c>
      <c r="O39" s="2"/>
      <c r="P39" s="2" t="s">
        <v>222</v>
      </c>
      <c r="Q39" s="2"/>
      <c r="R39" s="2"/>
      <c r="S39" s="2"/>
      <c r="T39" s="2"/>
      <c r="U39" s="2"/>
      <c r="V39" s="2"/>
      <c r="W39" s="2"/>
      <c r="X39" s="2"/>
      <c r="Y39" s="2"/>
      <c r="Z39" s="2"/>
      <c r="AA39" s="2"/>
      <c r="AB39" s="2"/>
      <c r="AC39" s="2"/>
      <c r="AD39" s="2"/>
      <c r="AE39" s="2"/>
      <c r="AW39" s="2" t="s">
        <v>223</v>
      </c>
    </row>
    <row r="40" spans="1:49" ht="42" x14ac:dyDescent="0.15">
      <c r="A40" s="2"/>
      <c r="B40" s="2"/>
      <c r="C40" s="2"/>
      <c r="D40" s="2"/>
      <c r="E40" s="18"/>
      <c r="F40" s="2"/>
      <c r="G40" s="3" t="s">
        <v>219</v>
      </c>
      <c r="H40" s="2" t="s">
        <v>224</v>
      </c>
      <c r="I40" s="2"/>
      <c r="J40" s="2"/>
      <c r="K40" s="2"/>
      <c r="L40" s="2"/>
      <c r="M40" s="2" t="s">
        <v>98</v>
      </c>
      <c r="N40" s="2"/>
      <c r="O40" s="2"/>
      <c r="P40" s="2"/>
      <c r="Q40" s="2"/>
      <c r="R40" s="2"/>
      <c r="S40" s="2"/>
      <c r="T40" s="2"/>
      <c r="U40" s="2"/>
      <c r="V40" s="2"/>
      <c r="W40" s="2"/>
      <c r="X40" s="2"/>
      <c r="Y40" s="2"/>
      <c r="Z40" s="2"/>
      <c r="AA40" s="2"/>
      <c r="AB40" s="2"/>
      <c r="AC40" s="2"/>
      <c r="AD40" s="2"/>
      <c r="AE40" s="2"/>
      <c r="AW40" s="2"/>
    </row>
    <row r="41" spans="1:49" ht="126" x14ac:dyDescent="0.15">
      <c r="A41" s="2"/>
      <c r="B41" s="2"/>
      <c r="C41" s="2"/>
      <c r="D41" s="2"/>
      <c r="E41" s="18"/>
      <c r="F41" s="2"/>
      <c r="G41" s="3" t="s">
        <v>225</v>
      </c>
      <c r="H41" s="2" t="s">
        <v>226</v>
      </c>
      <c r="I41" s="2"/>
      <c r="J41" s="2"/>
      <c r="K41" s="2"/>
      <c r="L41" s="2"/>
      <c r="M41" s="2" t="s">
        <v>35</v>
      </c>
      <c r="N41" s="2" t="s">
        <v>227</v>
      </c>
      <c r="O41" s="2"/>
      <c r="P41" s="2" t="s">
        <v>228</v>
      </c>
      <c r="Q41" s="2"/>
      <c r="R41" s="2"/>
      <c r="S41" s="2"/>
      <c r="T41" s="2"/>
      <c r="U41" s="2"/>
      <c r="V41" s="2"/>
      <c r="W41" s="2"/>
      <c r="X41" s="2"/>
      <c r="Y41" s="2"/>
      <c r="Z41" s="2"/>
      <c r="AA41" s="2"/>
      <c r="AB41" s="2"/>
      <c r="AC41" s="2"/>
      <c r="AD41" s="2"/>
      <c r="AE41" s="2"/>
      <c r="AW41" s="2"/>
    </row>
    <row r="42" spans="1:49" ht="126" x14ac:dyDescent="0.15">
      <c r="A42" s="2" t="s">
        <v>229</v>
      </c>
      <c r="B42" s="2" t="s">
        <v>230</v>
      </c>
      <c r="C42" s="20" t="s">
        <v>231</v>
      </c>
      <c r="D42" s="4" t="s">
        <v>232</v>
      </c>
      <c r="E42" s="18">
        <v>44279</v>
      </c>
      <c r="F42" s="2"/>
      <c r="G42" s="3" t="s">
        <v>233</v>
      </c>
      <c r="H42" s="2"/>
      <c r="I42" s="2"/>
      <c r="J42" s="2"/>
      <c r="K42" s="2"/>
      <c r="L42" s="2"/>
      <c r="M42" s="2" t="s">
        <v>234</v>
      </c>
      <c r="N42" s="4" t="s">
        <v>235</v>
      </c>
      <c r="O42" s="2"/>
      <c r="P42" s="2"/>
      <c r="Q42" s="2"/>
      <c r="R42" s="4" t="s">
        <v>236</v>
      </c>
      <c r="S42" s="2"/>
      <c r="T42" s="2"/>
      <c r="U42" s="2"/>
      <c r="V42" s="2"/>
      <c r="W42" s="2"/>
      <c r="X42" s="2"/>
      <c r="Y42" s="2"/>
      <c r="Z42" s="2"/>
      <c r="AA42" s="2"/>
      <c r="AB42" s="2"/>
      <c r="AC42" s="2"/>
      <c r="AD42" s="2"/>
      <c r="AE42" s="2"/>
      <c r="AW42" s="2" t="s">
        <v>237</v>
      </c>
    </row>
    <row r="43" spans="1:49" ht="126" x14ac:dyDescent="0.15">
      <c r="A43" s="2"/>
      <c r="B43" s="2"/>
      <c r="C43" s="2"/>
      <c r="D43" s="2"/>
      <c r="E43" s="18"/>
      <c r="F43" s="2"/>
      <c r="G43" s="3" t="s">
        <v>238</v>
      </c>
      <c r="H43" s="2"/>
      <c r="I43" s="2"/>
      <c r="J43" s="2"/>
      <c r="K43" s="2"/>
      <c r="L43" s="2"/>
      <c r="M43" s="2" t="s">
        <v>44</v>
      </c>
      <c r="N43" s="2" t="s">
        <v>239</v>
      </c>
      <c r="O43" s="2" t="s">
        <v>240</v>
      </c>
      <c r="P43" s="2"/>
      <c r="Q43" s="2"/>
      <c r="R43" s="2" t="s">
        <v>241</v>
      </c>
      <c r="S43" s="2"/>
      <c r="T43" s="2"/>
      <c r="U43" s="2"/>
      <c r="V43" s="2"/>
      <c r="W43" s="2"/>
      <c r="X43" s="2"/>
      <c r="Y43" s="2"/>
      <c r="Z43" s="2"/>
      <c r="AA43" s="2"/>
      <c r="AB43" s="2"/>
      <c r="AC43" s="2"/>
      <c r="AD43" s="2"/>
      <c r="AE43" s="2"/>
      <c r="AW43" s="2"/>
    </row>
    <row r="44" spans="1:49" ht="84" x14ac:dyDescent="0.15">
      <c r="A44" s="2"/>
      <c r="B44" s="2"/>
      <c r="C44" s="2"/>
      <c r="D44" s="2"/>
      <c r="E44" s="18"/>
      <c r="F44" s="2"/>
      <c r="G44" s="3" t="s">
        <v>242</v>
      </c>
      <c r="H44" s="2"/>
      <c r="I44" s="2" t="s">
        <v>243</v>
      </c>
      <c r="J44" s="2"/>
      <c r="K44" s="2"/>
      <c r="L44" s="2"/>
      <c r="M44" s="2" t="s">
        <v>98</v>
      </c>
      <c r="N44" s="4" t="s">
        <v>244</v>
      </c>
      <c r="O44" s="15"/>
      <c r="P44" s="2"/>
      <c r="Q44" s="2"/>
      <c r="R44" s="2"/>
      <c r="S44" s="2"/>
      <c r="T44" s="2"/>
      <c r="U44" s="2"/>
      <c r="V44" s="2"/>
      <c r="W44" s="2"/>
      <c r="X44" s="2"/>
      <c r="Y44" s="2"/>
      <c r="Z44" s="2"/>
      <c r="AA44" s="2"/>
      <c r="AB44" s="2"/>
      <c r="AC44" s="2"/>
      <c r="AD44" s="2"/>
      <c r="AE44" s="2"/>
      <c r="AW44" s="2"/>
    </row>
    <row r="45" spans="1:49" ht="84" x14ac:dyDescent="0.15">
      <c r="A45" s="2"/>
      <c r="B45" s="2"/>
      <c r="C45" s="2"/>
      <c r="D45" s="2"/>
      <c r="E45" s="18"/>
      <c r="F45" s="2"/>
      <c r="G45" s="3" t="s">
        <v>245</v>
      </c>
      <c r="H45" s="2"/>
      <c r="I45" s="2" t="s">
        <v>243</v>
      </c>
      <c r="J45" s="2"/>
      <c r="K45" s="2"/>
      <c r="L45" s="2"/>
      <c r="M45" s="2" t="s">
        <v>98</v>
      </c>
      <c r="N45" s="4" t="s">
        <v>244</v>
      </c>
      <c r="O45" s="2"/>
      <c r="P45" s="2"/>
      <c r="Q45" s="2"/>
      <c r="R45" s="2" t="s">
        <v>246</v>
      </c>
      <c r="S45" s="2"/>
      <c r="T45" s="2"/>
      <c r="U45" s="2"/>
      <c r="V45" s="2"/>
      <c r="W45" s="2"/>
      <c r="X45" s="2"/>
      <c r="Y45" s="2"/>
      <c r="Z45" s="2"/>
      <c r="AA45" s="2"/>
      <c r="AB45" s="2"/>
      <c r="AC45" s="2"/>
      <c r="AD45" s="2"/>
      <c r="AE45" s="2"/>
      <c r="AW45" s="2"/>
    </row>
    <row r="46" spans="1:49" ht="112" x14ac:dyDescent="0.15">
      <c r="A46" s="2"/>
      <c r="B46" s="2"/>
      <c r="C46" s="2"/>
      <c r="D46" s="2"/>
      <c r="E46" s="18"/>
      <c r="F46" s="2"/>
      <c r="G46" s="3" t="s">
        <v>247</v>
      </c>
      <c r="H46" s="2"/>
      <c r="I46" s="2"/>
      <c r="J46" s="2"/>
      <c r="K46" s="2"/>
      <c r="L46" s="2"/>
      <c r="M46" s="2" t="s">
        <v>98</v>
      </c>
      <c r="N46" s="2" t="s">
        <v>248</v>
      </c>
      <c r="O46" s="2" t="s">
        <v>249</v>
      </c>
      <c r="P46" s="2"/>
      <c r="Q46" s="2"/>
      <c r="R46" s="2" t="s">
        <v>250</v>
      </c>
      <c r="S46" s="2"/>
      <c r="T46" s="2"/>
      <c r="U46" s="2"/>
      <c r="V46" s="2"/>
      <c r="W46" s="2"/>
      <c r="X46" s="2"/>
      <c r="Y46" s="2"/>
      <c r="Z46" s="2"/>
      <c r="AA46" s="2"/>
      <c r="AB46" s="2"/>
      <c r="AC46" s="2"/>
      <c r="AD46" s="2"/>
      <c r="AE46" s="2"/>
      <c r="AW46" s="2"/>
    </row>
    <row r="47" spans="1:49" ht="42" x14ac:dyDescent="0.15">
      <c r="A47" s="2"/>
      <c r="B47" s="2"/>
      <c r="C47" s="2"/>
      <c r="D47" s="2"/>
      <c r="E47" s="18"/>
      <c r="F47" s="2"/>
      <c r="G47" s="3" t="s">
        <v>251</v>
      </c>
      <c r="H47" s="2"/>
      <c r="I47" s="2"/>
      <c r="J47" s="2"/>
      <c r="K47" s="2"/>
      <c r="L47" s="2"/>
      <c r="M47" s="2" t="s">
        <v>44</v>
      </c>
      <c r="N47" s="2"/>
      <c r="O47" s="2"/>
      <c r="P47" s="2" t="s">
        <v>252</v>
      </c>
      <c r="Q47" s="2"/>
      <c r="R47" s="2" t="s">
        <v>253</v>
      </c>
      <c r="S47" s="2"/>
      <c r="T47" s="2"/>
      <c r="U47" s="2"/>
      <c r="V47" s="2"/>
      <c r="W47" s="2"/>
      <c r="X47" s="2"/>
      <c r="Y47" s="2"/>
      <c r="Z47" s="2"/>
      <c r="AA47" s="2"/>
      <c r="AB47" s="2"/>
      <c r="AC47" s="2"/>
      <c r="AD47" s="2"/>
      <c r="AE47" s="2"/>
      <c r="AW47" s="2"/>
    </row>
    <row r="48" spans="1:49" ht="168" x14ac:dyDescent="0.15">
      <c r="A48" s="2" t="s">
        <v>254</v>
      </c>
      <c r="B48" s="2" t="s">
        <v>255</v>
      </c>
      <c r="C48" s="2" t="s">
        <v>256</v>
      </c>
      <c r="D48" s="4" t="s">
        <v>257</v>
      </c>
      <c r="E48" s="18" t="s">
        <v>258</v>
      </c>
      <c r="F48" s="2"/>
      <c r="G48" s="3" t="s">
        <v>259</v>
      </c>
      <c r="H48" s="2" t="s">
        <v>260</v>
      </c>
      <c r="I48" s="2"/>
      <c r="J48" s="2"/>
      <c r="K48" s="2"/>
      <c r="L48" s="2"/>
      <c r="M48" s="2" t="s">
        <v>44</v>
      </c>
      <c r="N48" s="2" t="s">
        <v>261</v>
      </c>
      <c r="O48" s="2"/>
      <c r="P48" s="2"/>
      <c r="Q48" s="2"/>
      <c r="R48" s="2"/>
      <c r="S48" s="2"/>
      <c r="T48" s="2"/>
      <c r="U48" s="2"/>
      <c r="V48" s="2"/>
      <c r="W48" s="2"/>
      <c r="X48" s="2"/>
      <c r="Y48" s="2"/>
      <c r="Z48" s="2"/>
      <c r="AA48" s="2"/>
      <c r="AB48" s="2"/>
      <c r="AC48" s="2"/>
      <c r="AD48" s="2"/>
      <c r="AE48" s="2"/>
      <c r="AW48" s="2" t="s">
        <v>218</v>
      </c>
    </row>
    <row r="49" spans="1:49" ht="168" x14ac:dyDescent="0.15">
      <c r="A49" s="2"/>
      <c r="B49" s="2"/>
      <c r="C49" s="2"/>
      <c r="D49" s="2"/>
      <c r="E49" s="18"/>
      <c r="F49" s="2"/>
      <c r="G49" s="3" t="s">
        <v>262</v>
      </c>
      <c r="H49" s="2"/>
      <c r="I49" s="2"/>
      <c r="J49" s="2"/>
      <c r="K49" s="2"/>
      <c r="L49" s="2"/>
      <c r="M49" s="2" t="s">
        <v>44</v>
      </c>
      <c r="N49" s="2" t="s">
        <v>263</v>
      </c>
      <c r="O49" s="2"/>
      <c r="P49" s="2"/>
      <c r="Q49" s="2"/>
      <c r="R49" s="2"/>
      <c r="S49" s="2"/>
      <c r="T49" s="2"/>
      <c r="U49" s="2"/>
      <c r="V49" s="2"/>
      <c r="W49" s="2"/>
      <c r="X49" s="2"/>
      <c r="Y49" s="2"/>
      <c r="Z49" s="2"/>
      <c r="AA49" s="2"/>
      <c r="AB49" s="2"/>
      <c r="AC49" s="2"/>
      <c r="AD49" s="2"/>
      <c r="AE49" s="2"/>
      <c r="AW49" s="2" t="s">
        <v>218</v>
      </c>
    </row>
    <row r="50" spans="1:49" ht="182" x14ac:dyDescent="0.15">
      <c r="A50" s="2"/>
      <c r="B50" s="2"/>
      <c r="C50" s="2"/>
      <c r="D50" s="2"/>
      <c r="E50" s="18"/>
      <c r="F50" s="2"/>
      <c r="G50" s="3" t="s">
        <v>264</v>
      </c>
      <c r="H50" s="2" t="s">
        <v>265</v>
      </c>
      <c r="I50" s="2"/>
      <c r="J50" s="2"/>
      <c r="K50" s="2"/>
      <c r="L50" s="2"/>
      <c r="M50" s="2" t="s">
        <v>44</v>
      </c>
      <c r="N50" s="2" t="s">
        <v>266</v>
      </c>
      <c r="O50" s="2"/>
      <c r="P50" s="2"/>
      <c r="Q50" s="2"/>
      <c r="R50" s="2"/>
      <c r="S50" s="2"/>
      <c r="T50" s="2"/>
      <c r="U50" s="2"/>
      <c r="V50" s="2"/>
      <c r="W50" s="2"/>
      <c r="X50" s="2"/>
      <c r="Y50" s="2"/>
      <c r="Z50" s="2"/>
      <c r="AA50" s="2"/>
      <c r="AB50" s="2"/>
      <c r="AC50" s="2"/>
      <c r="AD50" s="2"/>
      <c r="AE50" s="2"/>
      <c r="AW50" s="2" t="s">
        <v>218</v>
      </c>
    </row>
    <row r="51" spans="1:49" ht="196" x14ac:dyDescent="0.15">
      <c r="A51" s="2"/>
      <c r="B51" s="2"/>
      <c r="C51" s="2"/>
      <c r="D51" s="2"/>
      <c r="E51" s="18"/>
      <c r="F51" s="2"/>
      <c r="G51" s="3" t="s">
        <v>74</v>
      </c>
      <c r="H51" s="2" t="s">
        <v>267</v>
      </c>
      <c r="I51" s="2"/>
      <c r="J51" s="2"/>
      <c r="K51" s="2"/>
      <c r="L51" s="2"/>
      <c r="M51" s="2" t="s">
        <v>70</v>
      </c>
      <c r="N51" s="2" t="s">
        <v>268</v>
      </c>
      <c r="O51" s="2"/>
      <c r="P51" s="2"/>
      <c r="Q51" s="2"/>
      <c r="R51" s="2"/>
      <c r="S51" s="2"/>
      <c r="T51" s="2"/>
      <c r="U51" s="2"/>
      <c r="V51" s="2"/>
      <c r="W51" s="2"/>
      <c r="X51" s="2"/>
      <c r="Y51" s="2"/>
      <c r="Z51" s="2"/>
      <c r="AA51" s="2"/>
      <c r="AB51" s="2"/>
      <c r="AC51" s="2"/>
      <c r="AD51" s="2"/>
      <c r="AE51" s="2"/>
      <c r="AW51" s="2" t="s">
        <v>269</v>
      </c>
    </row>
    <row r="52" spans="1:49" ht="154" x14ac:dyDescent="0.15">
      <c r="A52" s="2"/>
      <c r="B52" s="2"/>
      <c r="C52" s="2"/>
      <c r="D52" s="2"/>
      <c r="E52" s="18"/>
      <c r="F52" s="2"/>
      <c r="G52" s="3" t="s">
        <v>270</v>
      </c>
      <c r="H52" s="2" t="s">
        <v>271</v>
      </c>
      <c r="I52" s="2"/>
      <c r="J52" s="2"/>
      <c r="K52" s="2"/>
      <c r="L52" s="2"/>
      <c r="M52" s="2" t="s">
        <v>44</v>
      </c>
      <c r="N52" s="2"/>
      <c r="O52" s="2" t="s">
        <v>272</v>
      </c>
      <c r="P52" s="2"/>
      <c r="Q52" s="2"/>
      <c r="R52" s="2"/>
      <c r="S52" s="2"/>
      <c r="T52" s="2"/>
      <c r="U52" s="2"/>
      <c r="V52" s="2"/>
      <c r="W52" s="2"/>
      <c r="X52" s="2"/>
      <c r="Y52" s="2"/>
      <c r="Z52" s="2"/>
      <c r="AA52" s="2"/>
      <c r="AB52" s="2"/>
      <c r="AC52" s="2"/>
      <c r="AD52" s="2"/>
      <c r="AE52" s="2"/>
      <c r="AW52" s="2"/>
    </row>
    <row r="53" spans="1:49" ht="112" x14ac:dyDescent="0.15">
      <c r="A53" s="2" t="s">
        <v>273</v>
      </c>
      <c r="B53" s="2" t="s">
        <v>274</v>
      </c>
      <c r="C53" s="2" t="s">
        <v>275</v>
      </c>
      <c r="D53" s="4" t="s">
        <v>276</v>
      </c>
      <c r="E53" s="18">
        <v>80441</v>
      </c>
      <c r="F53" s="2"/>
      <c r="G53" s="3" t="s">
        <v>22</v>
      </c>
      <c r="H53" s="2" t="s">
        <v>277</v>
      </c>
      <c r="I53" s="2"/>
      <c r="J53" s="2" t="s">
        <v>25</v>
      </c>
      <c r="K53" s="2"/>
      <c r="L53" s="2" t="s">
        <v>278</v>
      </c>
      <c r="M53" s="2" t="s">
        <v>27</v>
      </c>
      <c r="N53" s="2" t="s">
        <v>279</v>
      </c>
      <c r="O53" s="2"/>
      <c r="P53" s="2"/>
      <c r="Q53" s="2"/>
      <c r="R53" s="2"/>
      <c r="S53" s="2"/>
      <c r="T53" s="2"/>
      <c r="U53" s="2"/>
      <c r="V53" s="2"/>
      <c r="W53" s="2"/>
      <c r="X53" s="2"/>
      <c r="Y53" s="2"/>
      <c r="Z53" s="2"/>
      <c r="AA53" s="2"/>
      <c r="AB53" s="2"/>
      <c r="AC53" s="2"/>
      <c r="AD53" s="2"/>
      <c r="AE53" s="2"/>
      <c r="AW53" s="2"/>
    </row>
    <row r="54" spans="1:49" ht="28" x14ac:dyDescent="0.15">
      <c r="A54" s="2"/>
      <c r="B54" s="2"/>
      <c r="C54" s="2"/>
      <c r="D54" s="2"/>
      <c r="E54" s="18"/>
      <c r="F54" s="2"/>
      <c r="G54" s="3" t="s">
        <v>280</v>
      </c>
      <c r="H54" s="2" t="s">
        <v>281</v>
      </c>
      <c r="I54" s="2"/>
      <c r="J54" s="2" t="s">
        <v>25</v>
      </c>
      <c r="K54" s="2"/>
      <c r="L54" s="2"/>
      <c r="M54" s="2" t="s">
        <v>27</v>
      </c>
      <c r="N54" s="2"/>
      <c r="O54" s="2"/>
      <c r="P54" s="2"/>
      <c r="Q54" s="2"/>
      <c r="R54" s="2"/>
      <c r="S54" s="2"/>
      <c r="T54" s="2"/>
      <c r="U54" s="2"/>
      <c r="V54" s="2"/>
      <c r="W54" s="2"/>
      <c r="X54" s="2"/>
      <c r="Y54" s="2"/>
      <c r="Z54" s="2"/>
      <c r="AA54" s="2"/>
      <c r="AB54" s="2"/>
      <c r="AC54" s="2"/>
      <c r="AD54" s="2"/>
      <c r="AE54" s="2"/>
      <c r="AW54" s="2"/>
    </row>
    <row r="55" spans="1:49" ht="140" x14ac:dyDescent="0.15">
      <c r="A55" s="2"/>
      <c r="B55" s="2"/>
      <c r="C55" s="2"/>
      <c r="D55" s="2"/>
      <c r="E55" s="18"/>
      <c r="F55" s="2"/>
      <c r="G55" s="3" t="s">
        <v>148</v>
      </c>
      <c r="H55" s="2" t="s">
        <v>282</v>
      </c>
      <c r="I55" s="2"/>
      <c r="J55" s="2" t="s">
        <v>243</v>
      </c>
      <c r="K55" s="2"/>
      <c r="L55" s="2"/>
      <c r="M55" s="2" t="s">
        <v>27</v>
      </c>
      <c r="N55" s="2"/>
      <c r="O55" s="2"/>
      <c r="P55" s="2"/>
      <c r="Q55" s="2"/>
      <c r="R55" s="2"/>
      <c r="S55" s="2"/>
      <c r="T55" s="2"/>
      <c r="U55" s="2"/>
      <c r="V55" s="2"/>
      <c r="W55" s="2"/>
      <c r="X55" s="2"/>
      <c r="Y55" s="2"/>
      <c r="Z55" s="2"/>
      <c r="AA55" s="2"/>
      <c r="AB55" s="2"/>
      <c r="AC55" s="2"/>
      <c r="AD55" s="2"/>
      <c r="AE55" s="2"/>
      <c r="AW55" s="2"/>
    </row>
    <row r="56" spans="1:49" ht="140" x14ac:dyDescent="0.15">
      <c r="A56" s="2"/>
      <c r="B56" s="2"/>
      <c r="C56" s="2"/>
      <c r="D56" s="2"/>
      <c r="E56" s="18"/>
      <c r="F56" s="2"/>
      <c r="G56" s="3" t="s">
        <v>283</v>
      </c>
      <c r="H56" s="2" t="s">
        <v>284</v>
      </c>
      <c r="I56" s="2"/>
      <c r="J56" s="2"/>
      <c r="K56" s="2"/>
      <c r="L56" s="2"/>
      <c r="M56" s="2" t="s">
        <v>27</v>
      </c>
      <c r="N56" s="2"/>
      <c r="O56" s="2"/>
      <c r="P56" s="2"/>
      <c r="Q56" s="2"/>
      <c r="R56" s="2"/>
      <c r="S56" s="2"/>
      <c r="T56" s="2"/>
      <c r="U56" s="2"/>
      <c r="V56" s="2"/>
      <c r="W56" s="2"/>
      <c r="X56" s="2"/>
      <c r="Y56" s="2"/>
      <c r="Z56" s="2"/>
      <c r="AA56" s="2"/>
      <c r="AB56" s="2"/>
      <c r="AC56" s="2"/>
      <c r="AD56" s="2"/>
      <c r="AE56" s="2"/>
      <c r="AW56" s="2"/>
    </row>
    <row r="57" spans="1:49" ht="28" x14ac:dyDescent="0.15">
      <c r="A57" s="2"/>
      <c r="B57" s="2"/>
      <c r="C57" s="2"/>
      <c r="D57" s="2"/>
      <c r="E57" s="18"/>
      <c r="F57" s="2"/>
      <c r="G57" s="3" t="s">
        <v>22</v>
      </c>
      <c r="H57" s="2"/>
      <c r="I57" s="2"/>
      <c r="J57" s="2"/>
      <c r="K57" s="2"/>
      <c r="L57" s="2" t="s">
        <v>285</v>
      </c>
      <c r="M57" s="2" t="s">
        <v>27</v>
      </c>
      <c r="N57" s="2"/>
      <c r="O57" s="2"/>
      <c r="P57" s="2"/>
      <c r="Q57" s="2"/>
      <c r="R57" s="2"/>
      <c r="S57" s="2"/>
      <c r="T57" s="2"/>
      <c r="U57" s="2"/>
      <c r="V57" s="2"/>
      <c r="W57" s="2"/>
      <c r="X57" s="2"/>
      <c r="Y57" s="2"/>
      <c r="Z57" s="2"/>
      <c r="AA57" s="2"/>
      <c r="AB57" s="2"/>
      <c r="AC57" s="2"/>
      <c r="AD57" s="2"/>
      <c r="AE57" s="2"/>
      <c r="AW57" s="2" t="s">
        <v>30</v>
      </c>
    </row>
    <row r="58" spans="1:49" ht="98" x14ac:dyDescent="0.15">
      <c r="A58" s="2"/>
      <c r="B58" s="2"/>
      <c r="C58" s="2"/>
      <c r="D58" s="2"/>
      <c r="E58" s="18"/>
      <c r="F58" s="2"/>
      <c r="G58" s="3" t="s">
        <v>90</v>
      </c>
      <c r="H58" s="2" t="s">
        <v>286</v>
      </c>
      <c r="I58" s="2"/>
      <c r="J58" s="2"/>
      <c r="K58" s="2"/>
      <c r="L58" s="2" t="s">
        <v>287</v>
      </c>
      <c r="M58" s="2" t="s">
        <v>27</v>
      </c>
      <c r="N58" s="2" t="s">
        <v>288</v>
      </c>
      <c r="O58" s="2" t="s">
        <v>289</v>
      </c>
      <c r="P58" s="2"/>
      <c r="Q58" s="2"/>
      <c r="R58" s="2"/>
      <c r="S58" s="2"/>
      <c r="T58" s="2"/>
      <c r="U58" s="2"/>
      <c r="V58" s="2"/>
      <c r="W58" s="2"/>
      <c r="X58" s="2"/>
      <c r="Y58" s="2"/>
      <c r="Z58" s="2"/>
      <c r="AA58" s="2"/>
      <c r="AB58" s="2"/>
      <c r="AC58" s="2"/>
      <c r="AD58" s="2"/>
      <c r="AE58" s="2"/>
      <c r="AW58" s="2"/>
    </row>
    <row r="59" spans="1:49" ht="56" x14ac:dyDescent="0.15">
      <c r="A59" s="2"/>
      <c r="B59" s="2"/>
      <c r="C59" s="2"/>
      <c r="D59" s="2"/>
      <c r="E59" s="18"/>
      <c r="F59" s="2"/>
      <c r="G59" s="3" t="s">
        <v>290</v>
      </c>
      <c r="H59" s="2" t="s">
        <v>291</v>
      </c>
      <c r="I59" s="2"/>
      <c r="J59" s="2"/>
      <c r="K59" s="2"/>
      <c r="L59" s="2"/>
      <c r="M59" s="2" t="s">
        <v>44</v>
      </c>
      <c r="N59" s="2"/>
      <c r="O59" s="2"/>
      <c r="P59" s="2"/>
      <c r="Q59" s="2"/>
      <c r="R59" s="2"/>
      <c r="S59" s="2"/>
      <c r="T59" s="2"/>
      <c r="U59" s="2"/>
      <c r="V59" s="2"/>
      <c r="W59" s="2"/>
      <c r="X59" s="2"/>
      <c r="Y59" s="2"/>
      <c r="Z59" s="2"/>
      <c r="AA59" s="2"/>
      <c r="AB59" s="2"/>
      <c r="AC59" s="2"/>
      <c r="AD59" s="2"/>
      <c r="AE59" s="2"/>
      <c r="AW59" s="2"/>
    </row>
    <row r="60" spans="1:49" ht="52.5" customHeight="1" x14ac:dyDescent="0.15">
      <c r="A60" s="2"/>
      <c r="B60" s="2"/>
      <c r="C60" s="2"/>
      <c r="D60" s="2"/>
      <c r="E60" s="18"/>
      <c r="F60" s="2"/>
      <c r="G60" s="3" t="s">
        <v>95</v>
      </c>
      <c r="H60" s="2" t="s">
        <v>292</v>
      </c>
      <c r="I60" s="2"/>
      <c r="J60" s="2"/>
      <c r="K60" s="2"/>
      <c r="L60" s="2" t="s">
        <v>293</v>
      </c>
      <c r="M60" s="2" t="s">
        <v>98</v>
      </c>
      <c r="N60" s="2"/>
      <c r="O60" s="2" t="s">
        <v>294</v>
      </c>
      <c r="P60" s="2"/>
      <c r="Q60" s="2"/>
      <c r="R60" s="2"/>
      <c r="S60" s="2"/>
      <c r="T60" s="2"/>
      <c r="U60" s="2"/>
      <c r="V60" s="2"/>
      <c r="W60" s="2"/>
      <c r="X60" s="2"/>
      <c r="Y60" s="2"/>
      <c r="Z60" s="2"/>
      <c r="AA60" s="2"/>
      <c r="AB60" s="2"/>
      <c r="AC60" s="2"/>
      <c r="AD60" s="2"/>
      <c r="AE60" s="2"/>
      <c r="AW60" s="2"/>
    </row>
    <row r="61" spans="1:49" ht="154" x14ac:dyDescent="0.15">
      <c r="A61" s="2"/>
      <c r="B61" s="2"/>
      <c r="C61" s="2"/>
      <c r="D61" s="2"/>
      <c r="E61" s="18"/>
      <c r="F61" s="2"/>
      <c r="G61" s="3" t="s">
        <v>116</v>
      </c>
      <c r="H61" s="2" t="s">
        <v>295</v>
      </c>
      <c r="I61" s="2"/>
      <c r="J61" s="2"/>
      <c r="K61" s="2"/>
      <c r="L61" s="2" t="s">
        <v>296</v>
      </c>
      <c r="M61" s="2" t="s">
        <v>44</v>
      </c>
      <c r="N61" s="2" t="s">
        <v>297</v>
      </c>
      <c r="O61" s="2" t="s">
        <v>298</v>
      </c>
      <c r="P61" s="2"/>
      <c r="Q61" s="2"/>
      <c r="R61" s="2"/>
      <c r="S61" s="2"/>
      <c r="T61" s="2"/>
      <c r="U61" s="2"/>
      <c r="V61" s="2"/>
      <c r="W61" s="2"/>
      <c r="X61" s="2"/>
      <c r="Y61" s="2"/>
      <c r="Z61" s="2"/>
      <c r="AA61" s="2"/>
      <c r="AB61" s="2"/>
      <c r="AC61" s="2"/>
      <c r="AD61" s="2"/>
      <c r="AE61" s="2"/>
      <c r="AW61" s="2" t="s">
        <v>30</v>
      </c>
    </row>
    <row r="62" spans="1:49" ht="42.75" customHeight="1" x14ac:dyDescent="0.15">
      <c r="A62" s="2"/>
      <c r="B62" s="2"/>
      <c r="C62" s="2"/>
      <c r="D62" s="2"/>
      <c r="E62" s="18"/>
      <c r="F62" s="2"/>
      <c r="G62" s="3" t="s">
        <v>76</v>
      </c>
      <c r="H62" s="2" t="s">
        <v>299</v>
      </c>
      <c r="I62" s="2"/>
      <c r="J62" s="2"/>
      <c r="K62" s="2"/>
      <c r="L62" s="2" t="s">
        <v>300</v>
      </c>
      <c r="M62" s="2" t="s">
        <v>79</v>
      </c>
      <c r="N62" s="2"/>
      <c r="O62" s="2" t="s">
        <v>301</v>
      </c>
      <c r="P62" s="2" t="s">
        <v>302</v>
      </c>
      <c r="Q62" s="2"/>
      <c r="R62" s="2"/>
      <c r="S62" s="2"/>
      <c r="T62" s="2"/>
      <c r="U62" s="2"/>
      <c r="V62" s="2"/>
      <c r="W62" s="2"/>
      <c r="X62" s="2"/>
      <c r="Y62" s="2"/>
      <c r="Z62" s="2"/>
      <c r="AA62" s="2"/>
      <c r="AB62" s="2"/>
      <c r="AC62" s="2"/>
      <c r="AD62" s="2"/>
      <c r="AE62" s="2"/>
      <c r="AW62" s="2"/>
    </row>
    <row r="63" spans="1:49" ht="28" x14ac:dyDescent="0.15">
      <c r="A63" s="2"/>
      <c r="B63" s="2"/>
      <c r="C63" s="2"/>
      <c r="D63" s="2"/>
      <c r="E63" s="18"/>
      <c r="F63" s="2"/>
      <c r="G63" s="3" t="s">
        <v>83</v>
      </c>
      <c r="H63" s="2" t="s">
        <v>303</v>
      </c>
      <c r="I63" s="2"/>
      <c r="J63" s="2"/>
      <c r="K63" s="2"/>
      <c r="L63" s="2" t="s">
        <v>304</v>
      </c>
      <c r="M63" s="2" t="s">
        <v>27</v>
      </c>
      <c r="N63" s="2"/>
      <c r="O63" s="2"/>
      <c r="P63" s="2"/>
      <c r="Q63" s="2"/>
      <c r="R63" s="2"/>
      <c r="S63" s="2"/>
      <c r="T63" s="2"/>
      <c r="U63" s="2"/>
      <c r="V63" s="2"/>
      <c r="W63" s="2"/>
      <c r="X63" s="2"/>
      <c r="Y63" s="2"/>
      <c r="Z63" s="2"/>
      <c r="AA63" s="2"/>
      <c r="AB63" s="2"/>
      <c r="AC63" s="2"/>
      <c r="AD63" s="2"/>
      <c r="AE63" s="2"/>
      <c r="AW63" s="2"/>
    </row>
    <row r="64" spans="1:49" ht="238" x14ac:dyDescent="0.15">
      <c r="A64" s="2" t="s">
        <v>305</v>
      </c>
      <c r="B64" s="2" t="s">
        <v>306</v>
      </c>
      <c r="C64" s="2" t="s">
        <v>307</v>
      </c>
      <c r="D64" s="4" t="s">
        <v>308</v>
      </c>
      <c r="E64" s="18">
        <v>44282</v>
      </c>
      <c r="F64" s="2"/>
      <c r="G64" s="3" t="s">
        <v>309</v>
      </c>
      <c r="H64" s="2" t="s">
        <v>310</v>
      </c>
      <c r="I64" s="2"/>
      <c r="J64" s="2" t="s">
        <v>243</v>
      </c>
      <c r="K64" s="2"/>
      <c r="L64" s="2" t="s">
        <v>311</v>
      </c>
      <c r="M64" s="2" t="s">
        <v>44</v>
      </c>
      <c r="N64" s="2"/>
      <c r="O64" s="2"/>
      <c r="P64" s="2"/>
      <c r="Q64" s="2"/>
      <c r="R64" s="2"/>
      <c r="S64" s="2"/>
      <c r="T64" s="2"/>
      <c r="U64" s="2"/>
      <c r="V64" s="2"/>
      <c r="W64" s="2"/>
      <c r="X64" s="2"/>
      <c r="Y64" s="2"/>
      <c r="Z64" s="2"/>
      <c r="AA64" s="2"/>
      <c r="AB64" s="2"/>
      <c r="AC64" s="2"/>
      <c r="AD64" s="2"/>
      <c r="AE64" s="2"/>
      <c r="AW64" s="2"/>
    </row>
    <row r="65" spans="1:49" ht="112" x14ac:dyDescent="0.15">
      <c r="A65" s="2"/>
      <c r="B65" s="2"/>
      <c r="C65" s="2"/>
      <c r="D65" s="2"/>
      <c r="E65" s="18"/>
      <c r="F65" s="2"/>
      <c r="G65" s="3" t="s">
        <v>312</v>
      </c>
      <c r="H65" s="2" t="s">
        <v>313</v>
      </c>
      <c r="I65" s="2"/>
      <c r="J65" s="2"/>
      <c r="K65" s="2"/>
      <c r="L65" s="2" t="s">
        <v>314</v>
      </c>
      <c r="M65" s="2" t="s">
        <v>79</v>
      </c>
      <c r="N65" s="2"/>
      <c r="O65" s="2"/>
      <c r="P65" s="2"/>
      <c r="Q65" s="2"/>
      <c r="R65" s="2"/>
      <c r="S65" s="2"/>
      <c r="T65" s="2"/>
      <c r="U65" s="2"/>
      <c r="V65" s="2"/>
      <c r="W65" s="2"/>
      <c r="X65" s="2"/>
      <c r="Y65" s="2"/>
      <c r="Z65" s="2"/>
      <c r="AA65" s="2"/>
      <c r="AB65" s="2"/>
      <c r="AC65" s="2"/>
      <c r="AD65" s="2"/>
      <c r="AE65" s="2"/>
      <c r="AW65" s="2"/>
    </row>
    <row r="66" spans="1:49" ht="70" x14ac:dyDescent="0.15">
      <c r="A66" s="2"/>
      <c r="B66" s="2"/>
      <c r="C66" s="2"/>
      <c r="D66" s="2"/>
      <c r="E66" s="18"/>
      <c r="F66" s="2"/>
      <c r="G66" s="3" t="s">
        <v>315</v>
      </c>
      <c r="H66" s="2" t="s">
        <v>316</v>
      </c>
      <c r="I66" s="2"/>
      <c r="J66" s="2"/>
      <c r="K66" s="2"/>
      <c r="L66" s="2" t="s">
        <v>317</v>
      </c>
      <c r="M66" s="2" t="s">
        <v>44</v>
      </c>
      <c r="N66" s="2"/>
      <c r="O66" s="2"/>
      <c r="P66" s="2"/>
      <c r="Q66" s="2"/>
      <c r="R66" s="2"/>
      <c r="S66" s="2"/>
      <c r="T66" s="2"/>
      <c r="U66" s="2"/>
      <c r="V66" s="2"/>
      <c r="W66" s="2"/>
      <c r="X66" s="2"/>
      <c r="Y66" s="2"/>
      <c r="Z66" s="2"/>
      <c r="AA66" s="2"/>
      <c r="AB66" s="2"/>
      <c r="AC66" s="2"/>
      <c r="AD66" s="2"/>
      <c r="AE66" s="2"/>
      <c r="AW66" s="2"/>
    </row>
    <row r="67" spans="1:49" ht="140" x14ac:dyDescent="0.15">
      <c r="A67" s="2"/>
      <c r="B67" s="2"/>
      <c r="C67" s="2"/>
      <c r="D67" s="2"/>
      <c r="E67" s="18"/>
      <c r="F67" s="2"/>
      <c r="G67" s="3" t="s">
        <v>74</v>
      </c>
      <c r="H67" s="2" t="s">
        <v>318</v>
      </c>
      <c r="I67" s="2"/>
      <c r="J67" s="2"/>
      <c r="K67" s="2"/>
      <c r="L67" s="2" t="s">
        <v>319</v>
      </c>
      <c r="M67" s="2" t="s">
        <v>70</v>
      </c>
      <c r="N67" s="2"/>
      <c r="O67" s="2"/>
      <c r="P67" s="2"/>
      <c r="Q67" s="2"/>
      <c r="R67" s="2"/>
      <c r="S67" s="2"/>
      <c r="T67" s="2"/>
      <c r="U67" s="2"/>
      <c r="V67" s="2"/>
      <c r="W67" s="2"/>
      <c r="X67" s="2"/>
      <c r="Y67" s="2"/>
      <c r="Z67" s="2"/>
      <c r="AA67" s="2"/>
      <c r="AB67" s="2"/>
      <c r="AC67" s="2"/>
      <c r="AD67" s="2"/>
      <c r="AE67" s="2"/>
      <c r="AW67" s="2"/>
    </row>
    <row r="68" spans="1:49" ht="252" x14ac:dyDescent="0.15">
      <c r="A68" s="2"/>
      <c r="B68" s="2"/>
      <c r="C68" s="2"/>
      <c r="D68" s="2"/>
      <c r="E68" s="18"/>
      <c r="F68" s="2"/>
      <c r="G68" s="3" t="s">
        <v>320</v>
      </c>
      <c r="H68" s="2"/>
      <c r="I68" s="2"/>
      <c r="J68" s="2"/>
      <c r="K68" s="2"/>
      <c r="L68" s="2" t="s">
        <v>321</v>
      </c>
      <c r="M68" s="2" t="s">
        <v>98</v>
      </c>
      <c r="N68" s="2"/>
      <c r="O68" s="2"/>
      <c r="P68" s="2"/>
      <c r="Q68" s="2"/>
      <c r="R68" s="2"/>
      <c r="S68" s="2"/>
      <c r="T68" s="2"/>
      <c r="U68" s="2"/>
      <c r="V68" s="2"/>
      <c r="W68" s="2"/>
      <c r="X68" s="2"/>
      <c r="Y68" s="2"/>
      <c r="Z68" s="2"/>
      <c r="AA68" s="2"/>
      <c r="AB68" s="2"/>
      <c r="AC68" s="2"/>
      <c r="AD68" s="2"/>
      <c r="AE68" s="2"/>
      <c r="AW68" s="2"/>
    </row>
    <row r="69" spans="1:49" ht="140" x14ac:dyDescent="0.15">
      <c r="A69" s="2"/>
      <c r="B69" s="2"/>
      <c r="C69" s="2"/>
      <c r="D69" s="2"/>
      <c r="E69" s="18"/>
      <c r="F69" s="2"/>
      <c r="G69" s="3" t="s">
        <v>322</v>
      </c>
      <c r="H69" s="2" t="s">
        <v>323</v>
      </c>
      <c r="I69" s="2"/>
      <c r="J69" s="2"/>
      <c r="K69" s="2"/>
      <c r="L69" s="2" t="s">
        <v>324</v>
      </c>
      <c r="M69" s="2" t="s">
        <v>44</v>
      </c>
      <c r="N69" s="2"/>
      <c r="O69" s="2"/>
      <c r="P69" s="2"/>
      <c r="Q69" s="2"/>
      <c r="R69" s="2"/>
      <c r="S69" s="2"/>
      <c r="T69" s="2"/>
      <c r="U69" s="2"/>
      <c r="V69" s="2"/>
      <c r="W69" s="2"/>
      <c r="X69" s="2"/>
      <c r="Y69" s="2"/>
      <c r="Z69" s="2"/>
      <c r="AA69" s="2"/>
      <c r="AB69" s="2"/>
      <c r="AC69" s="2"/>
      <c r="AD69" s="2"/>
      <c r="AE69" s="2"/>
      <c r="AW69" s="2"/>
    </row>
    <row r="70" spans="1:49" ht="56" x14ac:dyDescent="0.15">
      <c r="A70" s="2" t="s">
        <v>325</v>
      </c>
      <c r="B70" s="2" t="s">
        <v>326</v>
      </c>
      <c r="C70" s="2" t="s">
        <v>327</v>
      </c>
      <c r="D70" s="4" t="s">
        <v>328</v>
      </c>
      <c r="E70" s="18">
        <v>44282</v>
      </c>
      <c r="F70" s="2"/>
      <c r="G70" s="3" t="s">
        <v>204</v>
      </c>
      <c r="H70" s="2" t="s">
        <v>329</v>
      </c>
      <c r="I70" s="2"/>
      <c r="J70" s="2" t="s">
        <v>243</v>
      </c>
      <c r="K70" s="2"/>
      <c r="L70" s="2"/>
      <c r="M70" s="2" t="s">
        <v>35</v>
      </c>
      <c r="N70" s="2" t="s">
        <v>330</v>
      </c>
      <c r="O70" s="2"/>
      <c r="P70" s="2"/>
      <c r="Q70" s="2"/>
      <c r="R70" s="2"/>
      <c r="S70" s="2"/>
      <c r="T70" s="2"/>
      <c r="U70" s="2"/>
      <c r="V70" s="2"/>
      <c r="W70" s="2"/>
      <c r="X70" s="2"/>
      <c r="Y70" s="2"/>
      <c r="Z70" s="2"/>
      <c r="AA70" s="2"/>
      <c r="AB70" s="2"/>
      <c r="AC70" s="2"/>
      <c r="AD70" s="2"/>
      <c r="AE70" s="2"/>
      <c r="AW70" s="2" t="s">
        <v>331</v>
      </c>
    </row>
    <row r="71" spans="1:49" ht="126" x14ac:dyDescent="0.15">
      <c r="A71" s="2"/>
      <c r="B71" s="2"/>
      <c r="C71" s="2"/>
      <c r="D71" s="2"/>
      <c r="E71" s="18"/>
      <c r="F71" s="2"/>
      <c r="G71" s="3" t="s">
        <v>312</v>
      </c>
      <c r="H71" s="2" t="s">
        <v>332</v>
      </c>
      <c r="I71" s="2"/>
      <c r="J71" s="2"/>
      <c r="K71" s="2"/>
      <c r="L71" s="2" t="s">
        <v>333</v>
      </c>
      <c r="M71" s="2" t="s">
        <v>79</v>
      </c>
      <c r="N71" s="2"/>
      <c r="O71" s="2"/>
      <c r="P71" s="2"/>
      <c r="Q71" s="2"/>
      <c r="R71" s="2"/>
      <c r="S71" s="2"/>
      <c r="T71" s="2"/>
      <c r="U71" s="2"/>
      <c r="V71" s="2"/>
      <c r="W71" s="2"/>
      <c r="X71" s="2"/>
      <c r="Y71" s="2"/>
      <c r="Z71" s="2"/>
      <c r="AA71" s="2"/>
      <c r="AB71" s="2"/>
      <c r="AC71" s="2"/>
      <c r="AD71" s="2"/>
      <c r="AE71" s="2"/>
      <c r="AW71" s="2"/>
    </row>
    <row r="72" spans="1:49" ht="28" x14ac:dyDescent="0.15">
      <c r="A72" s="2"/>
      <c r="B72" s="2"/>
      <c r="C72" s="2"/>
      <c r="D72" s="2"/>
      <c r="E72" s="18"/>
      <c r="F72" s="2"/>
      <c r="G72" s="3" t="s">
        <v>334</v>
      </c>
      <c r="H72" s="2" t="s">
        <v>335</v>
      </c>
      <c r="I72" s="2"/>
      <c r="J72" s="2"/>
      <c r="K72" s="2"/>
      <c r="L72" s="2"/>
      <c r="M72" s="2" t="s">
        <v>70</v>
      </c>
      <c r="N72" s="2"/>
      <c r="O72" s="2"/>
      <c r="P72" s="2"/>
      <c r="Q72" s="2"/>
      <c r="R72" s="2"/>
      <c r="S72" s="2"/>
      <c r="T72" s="2"/>
      <c r="U72" s="2"/>
      <c r="V72" s="2"/>
      <c r="W72" s="2"/>
      <c r="X72" s="2"/>
      <c r="Y72" s="2"/>
      <c r="Z72" s="2"/>
      <c r="AA72" s="2"/>
      <c r="AB72" s="2"/>
      <c r="AC72" s="2"/>
      <c r="AD72" s="2"/>
      <c r="AE72" s="2"/>
      <c r="AW72" s="2"/>
    </row>
    <row r="73" spans="1:49" ht="28" x14ac:dyDescent="0.15">
      <c r="A73" s="2"/>
      <c r="B73" s="2"/>
      <c r="C73" s="2"/>
      <c r="D73" s="2"/>
      <c r="E73" s="18"/>
      <c r="F73" s="2"/>
      <c r="G73" s="3" t="s">
        <v>74</v>
      </c>
      <c r="H73" s="2" t="s">
        <v>336</v>
      </c>
      <c r="I73" s="2"/>
      <c r="J73" s="2"/>
      <c r="K73" s="2"/>
      <c r="L73" s="2" t="s">
        <v>337</v>
      </c>
      <c r="M73" s="2" t="s">
        <v>70</v>
      </c>
      <c r="N73" s="2"/>
      <c r="O73" s="2"/>
      <c r="P73" s="2"/>
      <c r="Q73" s="2"/>
      <c r="R73" s="2"/>
      <c r="S73" s="2"/>
      <c r="T73" s="2"/>
      <c r="U73" s="2"/>
      <c r="V73" s="2"/>
      <c r="W73" s="2"/>
      <c r="X73" s="2"/>
      <c r="Y73" s="2"/>
      <c r="Z73" s="2"/>
      <c r="AA73" s="2"/>
      <c r="AB73" s="2"/>
      <c r="AC73" s="2"/>
      <c r="AD73" s="2"/>
      <c r="AE73" s="2"/>
      <c r="AW73" s="2"/>
    </row>
    <row r="74" spans="1:49" ht="56" x14ac:dyDescent="0.15">
      <c r="A74" s="2"/>
      <c r="B74" s="2"/>
      <c r="C74" s="2"/>
      <c r="D74" s="2"/>
      <c r="E74" s="18"/>
      <c r="F74" s="2"/>
      <c r="G74" s="3" t="s">
        <v>95</v>
      </c>
      <c r="H74" s="2" t="s">
        <v>338</v>
      </c>
      <c r="I74" s="2"/>
      <c r="J74" s="2"/>
      <c r="K74" s="2"/>
      <c r="L74" s="2" t="s">
        <v>339</v>
      </c>
      <c r="M74" s="2" t="s">
        <v>98</v>
      </c>
      <c r="N74" s="2"/>
      <c r="O74" s="2"/>
      <c r="P74" s="2"/>
      <c r="Q74" s="2"/>
      <c r="R74" s="2"/>
      <c r="S74" s="2"/>
      <c r="T74" s="2"/>
      <c r="U74" s="2"/>
      <c r="V74" s="2"/>
      <c r="W74" s="2"/>
      <c r="X74" s="2"/>
      <c r="Y74" s="2"/>
      <c r="Z74" s="2"/>
      <c r="AA74" s="2"/>
      <c r="AB74" s="2"/>
      <c r="AC74" s="2"/>
      <c r="AD74" s="2"/>
      <c r="AE74" s="2"/>
      <c r="AW74" s="2"/>
    </row>
    <row r="75" spans="1:49" ht="70" x14ac:dyDescent="0.15">
      <c r="A75" s="2"/>
      <c r="B75" s="2"/>
      <c r="C75" s="2"/>
      <c r="D75" s="2"/>
      <c r="E75" s="18"/>
      <c r="F75" s="2"/>
      <c r="G75" s="3" t="s">
        <v>22</v>
      </c>
      <c r="H75" s="2"/>
      <c r="I75" s="2"/>
      <c r="J75" s="2" t="s">
        <v>25</v>
      </c>
      <c r="K75" s="2"/>
      <c r="L75" s="2" t="s">
        <v>340</v>
      </c>
      <c r="M75" s="2" t="s">
        <v>27</v>
      </c>
      <c r="N75" s="2"/>
      <c r="O75" s="2" t="s">
        <v>341</v>
      </c>
      <c r="P75" s="2"/>
      <c r="Q75" s="2"/>
      <c r="R75" s="4" t="s">
        <v>342</v>
      </c>
      <c r="S75" s="2"/>
      <c r="T75" s="2"/>
      <c r="U75" s="2"/>
      <c r="V75" s="2"/>
      <c r="W75" s="2"/>
      <c r="X75" s="2"/>
      <c r="Y75" s="2"/>
      <c r="Z75" s="2"/>
      <c r="AA75" s="2"/>
      <c r="AB75" s="2"/>
      <c r="AC75" s="2"/>
      <c r="AD75" s="2"/>
      <c r="AE75" s="2"/>
      <c r="AW75" s="2"/>
    </row>
    <row r="76" spans="1:49" ht="238" x14ac:dyDescent="0.15">
      <c r="A76" s="2" t="s">
        <v>343</v>
      </c>
      <c r="B76" s="2" t="s">
        <v>344</v>
      </c>
      <c r="C76" s="2" t="s">
        <v>345</v>
      </c>
      <c r="D76" s="4" t="s">
        <v>346</v>
      </c>
      <c r="E76" s="18">
        <v>44283</v>
      </c>
      <c r="F76" s="2"/>
      <c r="G76" s="3" t="s">
        <v>95</v>
      </c>
      <c r="H76" s="2" t="s">
        <v>347</v>
      </c>
      <c r="I76" s="2" t="s">
        <v>348</v>
      </c>
      <c r="J76" s="2"/>
      <c r="K76" s="2"/>
      <c r="L76" s="2" t="s">
        <v>349</v>
      </c>
      <c r="M76" s="2" t="s">
        <v>98</v>
      </c>
      <c r="N76" s="2" t="s">
        <v>350</v>
      </c>
      <c r="O76" s="2" t="s">
        <v>351</v>
      </c>
      <c r="P76" s="2"/>
      <c r="Q76" s="2"/>
      <c r="R76" s="2"/>
      <c r="S76" s="2"/>
      <c r="T76" s="2"/>
      <c r="U76" s="2"/>
      <c r="V76" s="2"/>
      <c r="W76" s="2"/>
      <c r="X76" s="2"/>
      <c r="Y76" s="2"/>
      <c r="Z76" s="2"/>
      <c r="AA76" s="2"/>
      <c r="AB76" s="2"/>
      <c r="AC76" s="2"/>
      <c r="AD76" s="2"/>
      <c r="AE76" s="2"/>
      <c r="AW76" s="2"/>
    </row>
    <row r="77" spans="1:49" ht="126" x14ac:dyDescent="0.15">
      <c r="A77" s="2"/>
      <c r="B77" s="2"/>
      <c r="C77" s="2"/>
      <c r="D77" s="2"/>
      <c r="E77" s="18"/>
      <c r="F77" s="2"/>
      <c r="G77" s="3" t="s">
        <v>90</v>
      </c>
      <c r="H77" s="2" t="s">
        <v>352</v>
      </c>
      <c r="I77" s="2"/>
      <c r="J77" s="2"/>
      <c r="K77" s="2"/>
      <c r="L77" s="2" t="s">
        <v>353</v>
      </c>
      <c r="M77" s="2" t="s">
        <v>27</v>
      </c>
      <c r="N77" s="2" t="s">
        <v>354</v>
      </c>
      <c r="O77" s="2"/>
      <c r="P77" s="2"/>
      <c r="Q77" s="2"/>
      <c r="R77" s="2"/>
      <c r="S77" s="2"/>
      <c r="T77" s="2"/>
      <c r="U77" s="2"/>
      <c r="V77" s="2"/>
      <c r="W77" s="2"/>
      <c r="X77" s="2"/>
      <c r="Y77" s="2"/>
      <c r="Z77" s="2"/>
      <c r="AA77" s="2"/>
      <c r="AB77" s="2"/>
      <c r="AC77" s="2"/>
      <c r="AD77" s="2"/>
      <c r="AE77" s="2"/>
      <c r="AW77" s="2"/>
    </row>
    <row r="78" spans="1:49" ht="210" x14ac:dyDescent="0.15">
      <c r="A78" s="2"/>
      <c r="B78" s="2"/>
      <c r="C78" s="2"/>
      <c r="D78" s="2"/>
      <c r="E78" s="18"/>
      <c r="F78" s="2"/>
      <c r="G78" s="3" t="s">
        <v>320</v>
      </c>
      <c r="H78" s="2"/>
      <c r="I78" s="2"/>
      <c r="J78" s="2"/>
      <c r="K78" s="2"/>
      <c r="L78" s="2" t="s">
        <v>355</v>
      </c>
      <c r="M78" s="2" t="s">
        <v>98</v>
      </c>
      <c r="N78" s="2" t="s">
        <v>356</v>
      </c>
      <c r="O78" s="2"/>
      <c r="P78" s="2"/>
      <c r="Q78" s="2"/>
      <c r="R78" s="2"/>
      <c r="S78" s="2"/>
      <c r="T78" s="2"/>
      <c r="U78" s="2"/>
      <c r="V78" s="2"/>
      <c r="W78" s="2"/>
      <c r="X78" s="2"/>
      <c r="Y78" s="2"/>
      <c r="Z78" s="2"/>
      <c r="AA78" s="2"/>
      <c r="AB78" s="2"/>
      <c r="AC78" s="2"/>
      <c r="AD78" s="2"/>
      <c r="AE78" s="2"/>
      <c r="AW78" s="2"/>
    </row>
    <row r="79" spans="1:49" ht="98" x14ac:dyDescent="0.15">
      <c r="A79" s="2"/>
      <c r="B79" s="2"/>
      <c r="C79" s="2"/>
      <c r="D79" s="2"/>
      <c r="E79" s="18"/>
      <c r="F79" s="2"/>
      <c r="G79" s="3" t="s">
        <v>76</v>
      </c>
      <c r="H79" s="2" t="s">
        <v>357</v>
      </c>
      <c r="I79" s="2"/>
      <c r="J79" s="2"/>
      <c r="K79" s="2"/>
      <c r="L79" s="2"/>
      <c r="M79" s="2" t="s">
        <v>79</v>
      </c>
      <c r="N79" s="2"/>
      <c r="O79" s="2" t="s">
        <v>358</v>
      </c>
      <c r="P79" s="2"/>
      <c r="Q79" s="2"/>
      <c r="R79" s="2"/>
      <c r="S79" s="2"/>
      <c r="T79" s="2"/>
      <c r="U79" s="2"/>
      <c r="V79" s="2"/>
      <c r="W79" s="2"/>
      <c r="X79" s="2"/>
      <c r="Y79" s="2"/>
      <c r="Z79" s="2"/>
      <c r="AA79" s="2"/>
      <c r="AB79" s="2"/>
      <c r="AC79" s="2"/>
      <c r="AD79" s="2"/>
      <c r="AE79" s="2"/>
      <c r="AW79" s="2"/>
    </row>
    <row r="80" spans="1:49" ht="238" x14ac:dyDescent="0.15">
      <c r="A80" s="2"/>
      <c r="B80" s="2"/>
      <c r="C80" s="2"/>
      <c r="D80" s="2"/>
      <c r="E80" s="18"/>
      <c r="F80" s="2"/>
      <c r="G80" s="3" t="s">
        <v>22</v>
      </c>
      <c r="H80" s="2"/>
      <c r="I80" s="2"/>
      <c r="J80" s="2" t="s">
        <v>25</v>
      </c>
      <c r="K80" s="2"/>
      <c r="L80" s="2" t="s">
        <v>359</v>
      </c>
      <c r="M80" s="2" t="s">
        <v>27</v>
      </c>
      <c r="N80" s="2"/>
      <c r="O80" s="2" t="s">
        <v>360</v>
      </c>
      <c r="P80" s="2" t="s">
        <v>361</v>
      </c>
      <c r="Q80" s="2"/>
      <c r="R80" s="2"/>
      <c r="S80" s="2"/>
      <c r="T80" s="2"/>
      <c r="U80" s="2"/>
      <c r="V80" s="2"/>
      <c r="W80" s="2"/>
      <c r="X80" s="2"/>
      <c r="Y80" s="2"/>
      <c r="Z80" s="2"/>
      <c r="AA80" s="2"/>
      <c r="AB80" s="2"/>
      <c r="AC80" s="2"/>
      <c r="AD80" s="2"/>
      <c r="AE80" s="2"/>
      <c r="AW80" s="2"/>
    </row>
    <row r="81" spans="1:49" ht="70" x14ac:dyDescent="0.15">
      <c r="A81" s="2"/>
      <c r="B81" s="2"/>
      <c r="C81" s="2"/>
      <c r="D81" s="2"/>
      <c r="E81" s="18"/>
      <c r="F81" s="2"/>
      <c r="G81" s="3" t="s">
        <v>124</v>
      </c>
      <c r="H81" s="2" t="s">
        <v>362</v>
      </c>
      <c r="I81" s="2"/>
      <c r="J81" s="2"/>
      <c r="K81" s="2" t="s">
        <v>363</v>
      </c>
      <c r="L81" s="2" t="s">
        <v>364</v>
      </c>
      <c r="M81" s="2" t="s">
        <v>98</v>
      </c>
      <c r="N81" s="2"/>
      <c r="O81" s="2"/>
      <c r="P81" s="2"/>
      <c r="Q81" s="2"/>
      <c r="R81" s="2"/>
      <c r="S81" s="2"/>
      <c r="T81" s="2"/>
      <c r="U81" s="2"/>
      <c r="V81" s="2"/>
      <c r="W81" s="2"/>
      <c r="X81" s="2"/>
      <c r="Y81" s="2"/>
      <c r="Z81" s="2"/>
      <c r="AA81" s="2"/>
      <c r="AB81" s="2"/>
      <c r="AC81" s="2"/>
      <c r="AD81" s="2"/>
      <c r="AE81" s="2"/>
      <c r="AW81" s="2"/>
    </row>
    <row r="82" spans="1:49" ht="140" x14ac:dyDescent="0.15">
      <c r="A82" s="2"/>
      <c r="B82" s="2"/>
      <c r="C82" s="2"/>
      <c r="D82" s="2"/>
      <c r="E82" s="18"/>
      <c r="F82" s="2"/>
      <c r="G82" s="3" t="s">
        <v>365</v>
      </c>
      <c r="H82" s="4" t="s">
        <v>366</v>
      </c>
      <c r="I82" s="2"/>
      <c r="J82" s="2"/>
      <c r="K82" s="2"/>
      <c r="L82" s="2" t="s">
        <v>367</v>
      </c>
      <c r="M82" s="2" t="s">
        <v>44</v>
      </c>
      <c r="N82" s="2" t="s">
        <v>368</v>
      </c>
      <c r="O82" s="2"/>
      <c r="P82" s="2"/>
      <c r="Q82" s="2"/>
      <c r="R82" s="2"/>
      <c r="S82" s="2"/>
      <c r="T82" s="2"/>
      <c r="U82" s="2"/>
      <c r="V82" s="2"/>
      <c r="W82" s="2"/>
      <c r="X82" s="2"/>
      <c r="Y82" s="2"/>
      <c r="Z82" s="2"/>
      <c r="AA82" s="2"/>
      <c r="AB82" s="2"/>
      <c r="AC82" s="2"/>
      <c r="AD82" s="2"/>
      <c r="AE82" s="2"/>
      <c r="AW82" s="2"/>
    </row>
    <row r="83" spans="1:49" ht="70" x14ac:dyDescent="0.15">
      <c r="A83" s="2" t="s">
        <v>369</v>
      </c>
      <c r="B83" s="2" t="s">
        <v>370</v>
      </c>
      <c r="C83" s="2" t="s">
        <v>371</v>
      </c>
      <c r="D83" s="4" t="s">
        <v>372</v>
      </c>
      <c r="E83" s="18">
        <v>44283</v>
      </c>
      <c r="F83" s="2"/>
      <c r="G83" s="3" t="s">
        <v>373</v>
      </c>
      <c r="H83" s="2" t="s">
        <v>374</v>
      </c>
      <c r="I83" s="2"/>
      <c r="J83" s="2"/>
      <c r="K83" s="2"/>
      <c r="L83" s="2" t="s">
        <v>375</v>
      </c>
      <c r="M83" s="2" t="s">
        <v>70</v>
      </c>
      <c r="N83" s="2" t="s">
        <v>376</v>
      </c>
      <c r="O83" s="2"/>
      <c r="P83" s="2"/>
      <c r="Q83" s="2"/>
      <c r="R83" s="2"/>
      <c r="S83" s="2"/>
      <c r="T83" s="2"/>
      <c r="U83" s="2"/>
      <c r="V83" s="2"/>
      <c r="W83" s="2"/>
      <c r="X83" s="2"/>
      <c r="Y83" s="2"/>
      <c r="Z83" s="2"/>
      <c r="AA83" s="2"/>
      <c r="AB83" s="2"/>
      <c r="AC83" s="2"/>
      <c r="AD83" s="2"/>
      <c r="AE83" s="2"/>
      <c r="AW83" s="2" t="s">
        <v>269</v>
      </c>
    </row>
    <row r="84" spans="1:49" ht="56" x14ac:dyDescent="0.15">
      <c r="A84" s="2"/>
      <c r="B84" s="2"/>
      <c r="C84" s="2"/>
      <c r="D84" s="2"/>
      <c r="E84" s="18"/>
      <c r="F84" s="2"/>
      <c r="G84" s="3" t="s">
        <v>133</v>
      </c>
      <c r="H84" s="2" t="s">
        <v>377</v>
      </c>
      <c r="I84" s="2"/>
      <c r="J84" s="2"/>
      <c r="K84" s="2"/>
      <c r="L84" s="2"/>
      <c r="M84" s="2" t="s">
        <v>35</v>
      </c>
      <c r="N84" s="2" t="s">
        <v>378</v>
      </c>
      <c r="O84" s="2"/>
      <c r="P84" s="2"/>
      <c r="Q84" s="2"/>
      <c r="R84" s="2"/>
      <c r="S84" s="2"/>
      <c r="T84" s="2"/>
      <c r="U84" s="2"/>
      <c r="V84" s="2"/>
      <c r="W84" s="2"/>
      <c r="X84" s="2"/>
      <c r="Y84" s="2"/>
      <c r="Z84" s="2"/>
      <c r="AA84" s="2"/>
      <c r="AB84" s="2"/>
      <c r="AC84" s="2"/>
      <c r="AD84" s="2"/>
      <c r="AE84" s="2"/>
      <c r="AW84" s="2"/>
    </row>
    <row r="85" spans="1:49" ht="154" x14ac:dyDescent="0.15">
      <c r="A85" s="2"/>
      <c r="B85" s="2"/>
      <c r="C85" s="2"/>
      <c r="D85" s="2"/>
      <c r="E85" s="18"/>
      <c r="F85" s="2"/>
      <c r="G85" s="3" t="s">
        <v>334</v>
      </c>
      <c r="H85" s="2"/>
      <c r="I85" s="2"/>
      <c r="J85" s="2"/>
      <c r="K85" s="2"/>
      <c r="L85" s="2"/>
      <c r="M85" s="2" t="s">
        <v>70</v>
      </c>
      <c r="N85" s="2" t="s">
        <v>379</v>
      </c>
      <c r="O85" s="2"/>
      <c r="P85" s="2"/>
      <c r="Q85" s="2"/>
      <c r="R85" s="2"/>
      <c r="S85" s="2"/>
      <c r="T85" s="2"/>
      <c r="U85" s="2"/>
      <c r="V85" s="2"/>
      <c r="W85" s="2"/>
      <c r="X85" s="2"/>
      <c r="Y85" s="2"/>
      <c r="Z85" s="2"/>
      <c r="AA85" s="2"/>
      <c r="AB85" s="2"/>
      <c r="AC85" s="2"/>
      <c r="AD85" s="2"/>
      <c r="AE85" s="2"/>
      <c r="AW85" s="2"/>
    </row>
    <row r="86" spans="1:49" ht="112" x14ac:dyDescent="0.15">
      <c r="A86" s="2"/>
      <c r="B86" s="2"/>
      <c r="C86" s="2"/>
      <c r="D86" s="2"/>
      <c r="E86" s="18"/>
      <c r="F86" s="2"/>
      <c r="G86" s="3" t="s">
        <v>380</v>
      </c>
      <c r="H86" s="2"/>
      <c r="I86" s="2"/>
      <c r="J86" s="2"/>
      <c r="K86" s="2"/>
      <c r="L86" s="2"/>
      <c r="M86" s="2" t="s">
        <v>44</v>
      </c>
      <c r="N86" s="2" t="s">
        <v>381</v>
      </c>
      <c r="O86" s="2"/>
      <c r="P86" s="2"/>
      <c r="Q86" s="2"/>
      <c r="R86" s="2"/>
      <c r="S86" s="2"/>
      <c r="T86" s="2"/>
      <c r="U86" s="2"/>
      <c r="V86" s="2"/>
      <c r="W86" s="2"/>
      <c r="X86" s="2"/>
      <c r="Y86" s="2"/>
      <c r="Z86" s="2"/>
      <c r="AA86" s="2"/>
      <c r="AB86" s="2"/>
      <c r="AC86" s="2"/>
      <c r="AD86" s="2"/>
      <c r="AE86" s="2"/>
      <c r="AW86" s="2"/>
    </row>
    <row r="87" spans="1:49" ht="98" x14ac:dyDescent="0.15">
      <c r="A87" s="2"/>
      <c r="B87" s="2"/>
      <c r="C87" s="2"/>
      <c r="D87" s="2"/>
      <c r="E87" s="18"/>
      <c r="F87" s="2"/>
      <c r="G87" s="3" t="s">
        <v>259</v>
      </c>
      <c r="H87" s="2" t="s">
        <v>382</v>
      </c>
      <c r="I87" s="2"/>
      <c r="J87" s="2"/>
      <c r="K87" s="2"/>
      <c r="L87" s="2"/>
      <c r="M87" s="2" t="s">
        <v>44</v>
      </c>
      <c r="N87" s="2" t="s">
        <v>383</v>
      </c>
      <c r="O87" s="2"/>
      <c r="P87" s="2"/>
      <c r="Q87" s="2"/>
      <c r="R87" s="2"/>
      <c r="S87" s="2"/>
      <c r="T87" s="2"/>
      <c r="U87" s="2"/>
      <c r="V87" s="2"/>
      <c r="W87" s="2"/>
      <c r="X87" s="2"/>
      <c r="Y87" s="2"/>
      <c r="Z87" s="2"/>
      <c r="AA87" s="2"/>
      <c r="AB87" s="2"/>
      <c r="AC87" s="2"/>
      <c r="AD87" s="2"/>
      <c r="AE87" s="2"/>
      <c r="AW87" s="2"/>
    </row>
    <row r="88" spans="1:49" ht="84" x14ac:dyDescent="0.15">
      <c r="A88" s="2"/>
      <c r="B88" s="2"/>
      <c r="C88" s="2"/>
      <c r="D88" s="2"/>
      <c r="E88" s="18"/>
      <c r="F88" s="2"/>
      <c r="G88" s="3" t="s">
        <v>384</v>
      </c>
      <c r="H88" s="2"/>
      <c r="I88" s="2"/>
      <c r="J88" s="2"/>
      <c r="K88" s="2"/>
      <c r="L88" s="2"/>
      <c r="M88" s="2" t="s">
        <v>44</v>
      </c>
      <c r="N88" s="2" t="s">
        <v>385</v>
      </c>
      <c r="O88" s="2"/>
      <c r="P88" s="2"/>
      <c r="Q88" s="2"/>
      <c r="R88" s="2"/>
      <c r="S88" s="2"/>
      <c r="T88" s="2"/>
      <c r="U88" s="2"/>
      <c r="V88" s="2"/>
      <c r="W88" s="2"/>
      <c r="X88" s="2"/>
      <c r="Y88" s="2"/>
      <c r="Z88" s="2"/>
      <c r="AA88" s="2"/>
      <c r="AB88" s="2"/>
      <c r="AC88" s="2"/>
      <c r="AD88" s="2"/>
      <c r="AE88" s="2"/>
      <c r="AW88" s="2"/>
    </row>
    <row r="89" spans="1:49" ht="182" x14ac:dyDescent="0.15">
      <c r="A89" s="2"/>
      <c r="B89" s="2"/>
      <c r="C89" s="2"/>
      <c r="D89" s="2"/>
      <c r="E89" s="18"/>
      <c r="F89" s="2"/>
      <c r="G89" s="3" t="s">
        <v>74</v>
      </c>
      <c r="H89" s="2" t="s">
        <v>386</v>
      </c>
      <c r="I89" s="2"/>
      <c r="J89" s="2"/>
      <c r="K89" s="2"/>
      <c r="L89" s="2"/>
      <c r="M89" s="2" t="s">
        <v>70</v>
      </c>
      <c r="N89" s="2" t="s">
        <v>387</v>
      </c>
      <c r="O89" s="2"/>
      <c r="P89" s="2"/>
      <c r="Q89" s="2"/>
      <c r="R89" s="2"/>
      <c r="S89" s="2"/>
      <c r="T89" s="2"/>
      <c r="U89" s="2"/>
      <c r="V89" s="2"/>
      <c r="W89" s="2"/>
      <c r="X89" s="2"/>
      <c r="Y89" s="2"/>
      <c r="Z89" s="2"/>
      <c r="AA89" s="2"/>
      <c r="AB89" s="2"/>
      <c r="AC89" s="2"/>
      <c r="AD89" s="2"/>
      <c r="AE89" s="2"/>
      <c r="AW89" s="2"/>
    </row>
    <row r="90" spans="1:49" ht="84" x14ac:dyDescent="0.15">
      <c r="A90" s="2" t="s">
        <v>388</v>
      </c>
      <c r="B90" s="2" t="s">
        <v>389</v>
      </c>
      <c r="C90" s="2" t="s">
        <v>390</v>
      </c>
      <c r="D90" s="4" t="s">
        <v>391</v>
      </c>
      <c r="E90" s="18">
        <v>44283</v>
      </c>
      <c r="F90" s="2"/>
      <c r="G90" s="3" t="s">
        <v>373</v>
      </c>
      <c r="H90" s="2" t="s">
        <v>392</v>
      </c>
      <c r="I90" s="2"/>
      <c r="J90" s="2"/>
      <c r="K90" s="2"/>
      <c r="L90" s="2"/>
      <c r="M90" s="2" t="s">
        <v>70</v>
      </c>
      <c r="N90" s="2" t="s">
        <v>393</v>
      </c>
      <c r="O90" s="2"/>
      <c r="P90" s="2"/>
      <c r="Q90" s="2"/>
      <c r="R90" s="2"/>
      <c r="S90" s="2"/>
      <c r="T90" s="2"/>
      <c r="U90" s="2"/>
      <c r="V90" s="2"/>
      <c r="W90" s="2"/>
      <c r="X90" s="2"/>
      <c r="Y90" s="2"/>
      <c r="Z90" s="2"/>
      <c r="AA90" s="2"/>
      <c r="AB90" s="2"/>
      <c r="AC90" s="2"/>
      <c r="AD90" s="2"/>
      <c r="AE90" s="2"/>
      <c r="AW90" s="2" t="s">
        <v>394</v>
      </c>
    </row>
    <row r="91" spans="1:49" ht="84" x14ac:dyDescent="0.15">
      <c r="A91" s="2"/>
      <c r="B91" s="2"/>
      <c r="C91" s="2"/>
      <c r="D91" s="2"/>
      <c r="E91" s="18"/>
      <c r="F91" s="2"/>
      <c r="G91" s="3" t="s">
        <v>66</v>
      </c>
      <c r="H91" s="2" t="s">
        <v>395</v>
      </c>
      <c r="I91" s="2"/>
      <c r="J91" s="2"/>
      <c r="K91" s="2"/>
      <c r="L91" s="2"/>
      <c r="M91" s="2" t="s">
        <v>70</v>
      </c>
      <c r="N91" s="2" t="s">
        <v>396</v>
      </c>
      <c r="O91" s="2"/>
      <c r="P91" s="2"/>
      <c r="Q91" s="2"/>
      <c r="R91" s="2"/>
      <c r="S91" s="2"/>
      <c r="T91" s="2"/>
      <c r="U91" s="2"/>
      <c r="V91" s="2"/>
      <c r="W91" s="2"/>
      <c r="X91" s="2"/>
      <c r="Y91" s="2"/>
      <c r="Z91" s="2"/>
      <c r="AA91" s="2"/>
      <c r="AB91" s="2"/>
      <c r="AC91" s="2"/>
      <c r="AD91" s="2"/>
      <c r="AE91" s="2"/>
      <c r="AW91" s="2" t="s">
        <v>394</v>
      </c>
    </row>
    <row r="92" spans="1:49" ht="126" x14ac:dyDescent="0.15">
      <c r="A92" s="2"/>
      <c r="B92" s="2"/>
      <c r="C92" s="2"/>
      <c r="D92" s="2"/>
      <c r="E92" s="18"/>
      <c r="F92" s="2"/>
      <c r="G92" s="3" t="s">
        <v>74</v>
      </c>
      <c r="H92" s="2" t="s">
        <v>397</v>
      </c>
      <c r="I92" s="2"/>
      <c r="J92" s="2"/>
      <c r="K92" s="2"/>
      <c r="L92" s="2"/>
      <c r="M92" s="2" t="s">
        <v>70</v>
      </c>
      <c r="N92" s="2" t="s">
        <v>398</v>
      </c>
      <c r="O92" s="2"/>
      <c r="P92" s="2"/>
      <c r="Q92" s="2"/>
      <c r="R92" s="2"/>
      <c r="S92" s="2"/>
      <c r="T92" s="2"/>
      <c r="U92" s="2"/>
      <c r="V92" s="2"/>
      <c r="W92" s="2"/>
      <c r="X92" s="2"/>
      <c r="Y92" s="2"/>
      <c r="Z92" s="2"/>
      <c r="AA92" s="2"/>
      <c r="AB92" s="2"/>
      <c r="AC92" s="2"/>
      <c r="AD92" s="2"/>
      <c r="AE92" s="2"/>
      <c r="AW92" s="2" t="s">
        <v>399</v>
      </c>
    </row>
    <row r="93" spans="1:49" ht="196" x14ac:dyDescent="0.15">
      <c r="A93" s="2"/>
      <c r="B93" s="2"/>
      <c r="C93" s="2"/>
      <c r="D93" s="2"/>
      <c r="E93" s="18"/>
      <c r="F93" s="2"/>
      <c r="G93" s="3" t="s">
        <v>76</v>
      </c>
      <c r="H93" s="2"/>
      <c r="I93" s="2"/>
      <c r="J93" s="2"/>
      <c r="K93" s="2"/>
      <c r="L93" s="2"/>
      <c r="M93" s="2" t="s">
        <v>79</v>
      </c>
      <c r="N93" s="2" t="s">
        <v>400</v>
      </c>
      <c r="O93" s="2"/>
      <c r="P93" s="2"/>
      <c r="Q93" s="2"/>
      <c r="R93" s="2"/>
      <c r="S93" s="2"/>
      <c r="T93" s="2"/>
      <c r="U93" s="2"/>
      <c r="V93" s="2"/>
      <c r="W93" s="2"/>
      <c r="X93" s="2"/>
      <c r="Y93" s="2"/>
      <c r="Z93" s="2"/>
      <c r="AA93" s="2"/>
      <c r="AB93" s="2"/>
      <c r="AC93" s="2"/>
      <c r="AD93" s="2"/>
      <c r="AE93" s="2"/>
      <c r="AW93" s="2"/>
    </row>
    <row r="94" spans="1:49" ht="70" x14ac:dyDescent="0.15">
      <c r="A94" s="2"/>
      <c r="B94" s="2"/>
      <c r="C94" s="2"/>
      <c r="D94" s="2"/>
      <c r="E94" s="18"/>
      <c r="F94" s="2"/>
      <c r="G94" s="3" t="s">
        <v>334</v>
      </c>
      <c r="H94" s="2" t="s">
        <v>401</v>
      </c>
      <c r="I94" s="2"/>
      <c r="J94" s="2"/>
      <c r="K94" s="2"/>
      <c r="L94" s="2"/>
      <c r="M94" s="2" t="s">
        <v>70</v>
      </c>
      <c r="N94" s="2" t="s">
        <v>402</v>
      </c>
      <c r="O94" s="2"/>
      <c r="P94" s="2"/>
      <c r="Q94" s="2"/>
      <c r="R94" s="2"/>
      <c r="S94" s="2"/>
      <c r="T94" s="2"/>
      <c r="U94" s="2"/>
      <c r="V94" s="2"/>
      <c r="W94" s="2"/>
      <c r="X94" s="2"/>
      <c r="Y94" s="2"/>
      <c r="Z94" s="2"/>
      <c r="AA94" s="2"/>
      <c r="AB94" s="2"/>
      <c r="AC94" s="2"/>
      <c r="AD94" s="2"/>
      <c r="AE94" s="2"/>
      <c r="AW94" s="2"/>
    </row>
    <row r="95" spans="1:49" ht="182" x14ac:dyDescent="0.15">
      <c r="A95" s="2"/>
      <c r="B95" s="2"/>
      <c r="C95" s="2"/>
      <c r="D95" s="2"/>
      <c r="E95" s="18"/>
      <c r="F95" s="2"/>
      <c r="G95" s="3" t="s">
        <v>403</v>
      </c>
      <c r="H95" s="2"/>
      <c r="I95" s="2"/>
      <c r="J95" s="2"/>
      <c r="K95" s="2"/>
      <c r="L95" s="2"/>
      <c r="M95" s="2" t="s">
        <v>44</v>
      </c>
      <c r="N95" s="2" t="s">
        <v>404</v>
      </c>
      <c r="O95" s="2"/>
      <c r="P95" s="2"/>
      <c r="Q95" s="2"/>
      <c r="R95" s="2"/>
      <c r="S95" s="2"/>
      <c r="T95" s="2"/>
      <c r="U95" s="2"/>
      <c r="V95" s="2"/>
      <c r="W95" s="2"/>
      <c r="X95" s="2"/>
      <c r="Y95" s="2"/>
      <c r="Z95" s="2"/>
      <c r="AA95" s="2"/>
      <c r="AB95" s="2"/>
      <c r="AC95" s="2"/>
      <c r="AD95" s="2"/>
      <c r="AE95" s="2"/>
      <c r="AW95" s="2"/>
    </row>
    <row r="96" spans="1:49" ht="210" x14ac:dyDescent="0.15">
      <c r="A96" s="2"/>
      <c r="B96" s="2"/>
      <c r="C96" s="2"/>
      <c r="D96" s="2"/>
      <c r="E96" s="18"/>
      <c r="F96" s="2"/>
      <c r="G96" s="3" t="s">
        <v>148</v>
      </c>
      <c r="H96" s="2" t="s">
        <v>405</v>
      </c>
      <c r="I96" s="2"/>
      <c r="J96" s="2"/>
      <c r="K96" s="2"/>
      <c r="L96" s="2"/>
      <c r="M96" s="2" t="s">
        <v>27</v>
      </c>
      <c r="N96" s="2" t="s">
        <v>406</v>
      </c>
      <c r="O96" s="2"/>
      <c r="P96" s="2"/>
      <c r="Q96" s="2"/>
      <c r="R96" s="2"/>
      <c r="S96" s="2"/>
      <c r="T96" s="2"/>
      <c r="U96" s="2"/>
      <c r="V96" s="2"/>
      <c r="W96" s="2"/>
      <c r="X96" s="2"/>
      <c r="Y96" s="2"/>
      <c r="Z96" s="2"/>
      <c r="AA96" s="2"/>
      <c r="AB96" s="2"/>
      <c r="AC96" s="2"/>
      <c r="AD96" s="2"/>
      <c r="AE96" s="2"/>
      <c r="AW96" s="2" t="s">
        <v>30</v>
      </c>
    </row>
    <row r="97" spans="1:49" ht="84" x14ac:dyDescent="0.15">
      <c r="A97" s="2" t="s">
        <v>407</v>
      </c>
      <c r="B97" s="2" t="s">
        <v>408</v>
      </c>
      <c r="C97" s="2" t="s">
        <v>409</v>
      </c>
      <c r="D97" s="4" t="s">
        <v>410</v>
      </c>
      <c r="E97" s="18">
        <v>44283</v>
      </c>
      <c r="F97" s="2"/>
      <c r="G97" s="3" t="s">
        <v>411</v>
      </c>
      <c r="H97" s="2" t="s">
        <v>412</v>
      </c>
      <c r="I97" s="2"/>
      <c r="J97" s="2"/>
      <c r="K97" s="2"/>
      <c r="L97" s="2"/>
      <c r="M97" s="2" t="s">
        <v>44</v>
      </c>
      <c r="N97" s="2" t="s">
        <v>413</v>
      </c>
      <c r="O97" s="2"/>
      <c r="P97" s="2"/>
      <c r="Q97" s="2"/>
      <c r="R97" s="2"/>
      <c r="S97" s="2"/>
      <c r="T97" s="2"/>
      <c r="U97" s="2"/>
      <c r="V97" s="2"/>
      <c r="W97" s="2"/>
      <c r="X97" s="2"/>
      <c r="Y97" s="2"/>
      <c r="Z97" s="2"/>
      <c r="AA97" s="2"/>
      <c r="AB97" s="2"/>
      <c r="AC97" s="2"/>
      <c r="AD97" s="2"/>
      <c r="AE97" s="2"/>
      <c r="AW97" s="2"/>
    </row>
    <row r="98" spans="1:49" ht="126" x14ac:dyDescent="0.15">
      <c r="A98" s="2"/>
      <c r="B98" s="2"/>
      <c r="C98" s="2"/>
      <c r="D98" s="2"/>
      <c r="E98" s="18"/>
      <c r="F98" s="2"/>
      <c r="G98" s="3" t="s">
        <v>411</v>
      </c>
      <c r="H98" s="2" t="s">
        <v>414</v>
      </c>
      <c r="I98" s="2"/>
      <c r="J98" s="2"/>
      <c r="K98" s="2"/>
      <c r="L98" s="2"/>
      <c r="M98" s="2" t="s">
        <v>44</v>
      </c>
      <c r="N98" s="2"/>
      <c r="O98" s="2"/>
      <c r="P98" s="2"/>
      <c r="Q98" s="2"/>
      <c r="R98" s="2"/>
      <c r="S98" s="2"/>
      <c r="T98" s="2"/>
      <c r="U98" s="2"/>
      <c r="V98" s="2"/>
      <c r="W98" s="2"/>
      <c r="X98" s="2"/>
      <c r="Y98" s="2"/>
      <c r="Z98" s="2"/>
      <c r="AA98" s="2"/>
      <c r="AB98" s="2"/>
      <c r="AC98" s="2"/>
      <c r="AD98" s="2"/>
      <c r="AE98" s="2"/>
      <c r="AW98" s="2"/>
    </row>
    <row r="99" spans="1:49" ht="84" x14ac:dyDescent="0.15">
      <c r="A99" s="2"/>
      <c r="B99" s="2"/>
      <c r="C99" s="2"/>
      <c r="D99" s="2"/>
      <c r="E99" s="18"/>
      <c r="F99" s="2"/>
      <c r="G99" s="3" t="s">
        <v>415</v>
      </c>
      <c r="H99" s="2" t="s">
        <v>416</v>
      </c>
      <c r="I99" s="2"/>
      <c r="J99" s="2"/>
      <c r="K99" s="2"/>
      <c r="L99" s="2"/>
      <c r="M99" s="2" t="s">
        <v>44</v>
      </c>
      <c r="N99" s="2"/>
      <c r="O99" s="2"/>
      <c r="P99" s="2"/>
      <c r="Q99" s="2"/>
      <c r="R99" s="2"/>
      <c r="S99" s="2"/>
      <c r="T99" s="2"/>
      <c r="U99" s="2"/>
      <c r="V99" s="2"/>
      <c r="W99" s="2"/>
      <c r="X99" s="2"/>
      <c r="Y99" s="2"/>
      <c r="Z99" s="2"/>
      <c r="AA99" s="2"/>
      <c r="AB99" s="2"/>
      <c r="AC99" s="2"/>
      <c r="AD99" s="2"/>
      <c r="AE99" s="2"/>
      <c r="AW99" s="2"/>
    </row>
    <row r="100" spans="1:49" ht="84" x14ac:dyDescent="0.15">
      <c r="A100" s="2"/>
      <c r="B100" s="2"/>
      <c r="C100" s="2"/>
      <c r="D100" s="2"/>
      <c r="E100" s="18"/>
      <c r="F100" s="2"/>
      <c r="G100" s="3" t="s">
        <v>148</v>
      </c>
      <c r="H100" s="2" t="s">
        <v>417</v>
      </c>
      <c r="I100" s="2"/>
      <c r="J100" s="2"/>
      <c r="K100" s="2"/>
      <c r="L100" s="2"/>
      <c r="M100" s="2" t="s">
        <v>27</v>
      </c>
      <c r="N100" s="2" t="s">
        <v>418</v>
      </c>
      <c r="O100" s="2"/>
      <c r="P100" s="2"/>
      <c r="Q100" s="2"/>
      <c r="R100" s="2" t="s">
        <v>419</v>
      </c>
      <c r="S100" s="2"/>
      <c r="T100" s="2"/>
      <c r="U100" s="2"/>
      <c r="V100" s="2"/>
      <c r="W100" s="2"/>
      <c r="X100" s="2"/>
      <c r="Y100" s="2"/>
      <c r="Z100" s="2"/>
      <c r="AA100" s="2"/>
      <c r="AB100" s="2"/>
      <c r="AC100" s="2"/>
      <c r="AD100" s="2"/>
      <c r="AE100" s="2"/>
      <c r="AW100" s="2"/>
    </row>
    <row r="101" spans="1:49" ht="70" x14ac:dyDescent="0.15">
      <c r="A101" s="2"/>
      <c r="B101" s="2"/>
      <c r="C101" s="2"/>
      <c r="D101" s="2"/>
      <c r="E101" s="18"/>
      <c r="F101" s="2"/>
      <c r="G101" s="3" t="s">
        <v>116</v>
      </c>
      <c r="H101" s="2" t="s">
        <v>420</v>
      </c>
      <c r="I101" s="2"/>
      <c r="J101" s="2"/>
      <c r="K101" s="2"/>
      <c r="L101" s="2"/>
      <c r="M101" s="2" t="s">
        <v>44</v>
      </c>
      <c r="N101" s="2"/>
      <c r="O101" s="2"/>
      <c r="P101" s="2"/>
      <c r="Q101" s="2"/>
      <c r="R101" s="2" t="s">
        <v>419</v>
      </c>
      <c r="S101" s="2"/>
      <c r="T101" s="2"/>
      <c r="U101" s="2"/>
      <c r="V101" s="2"/>
      <c r="W101" s="2"/>
      <c r="X101" s="2"/>
      <c r="Y101" s="2"/>
      <c r="Z101" s="2"/>
      <c r="AA101" s="2"/>
      <c r="AB101" s="2"/>
      <c r="AC101" s="2"/>
      <c r="AD101" s="2"/>
      <c r="AE101" s="2"/>
      <c r="AW101" s="2"/>
    </row>
    <row r="102" spans="1:49" ht="140" x14ac:dyDescent="0.15">
      <c r="A102" s="2"/>
      <c r="B102" s="2"/>
      <c r="C102" s="2"/>
      <c r="D102" s="2"/>
      <c r="E102" s="18"/>
      <c r="F102" s="2"/>
      <c r="G102" s="3" t="s">
        <v>124</v>
      </c>
      <c r="H102" s="2" t="s">
        <v>421</v>
      </c>
      <c r="I102" s="2"/>
      <c r="J102" s="2"/>
      <c r="K102" s="2"/>
      <c r="L102" s="2"/>
      <c r="M102" s="2" t="s">
        <v>98</v>
      </c>
      <c r="N102" s="2" t="s">
        <v>422</v>
      </c>
      <c r="O102" s="2"/>
      <c r="P102" s="2"/>
      <c r="Q102" s="2"/>
      <c r="R102" s="2" t="s">
        <v>419</v>
      </c>
      <c r="S102" s="2"/>
      <c r="T102" s="2"/>
      <c r="U102" s="2"/>
      <c r="V102" s="2"/>
      <c r="W102" s="2"/>
      <c r="X102" s="2"/>
      <c r="Y102" s="2"/>
      <c r="Z102" s="2"/>
      <c r="AA102" s="2"/>
      <c r="AB102" s="2"/>
      <c r="AC102" s="2"/>
      <c r="AD102" s="2"/>
      <c r="AE102" s="2"/>
      <c r="AW102" s="2"/>
    </row>
    <row r="103" spans="1:49" ht="84" x14ac:dyDescent="0.15">
      <c r="A103" s="2"/>
      <c r="B103" s="2"/>
      <c r="C103" s="2"/>
      <c r="D103" s="2"/>
      <c r="E103" s="18"/>
      <c r="F103" s="2"/>
      <c r="G103" s="3" t="s">
        <v>423</v>
      </c>
      <c r="H103" s="2" t="s">
        <v>424</v>
      </c>
      <c r="I103" s="2"/>
      <c r="J103" s="2"/>
      <c r="K103" s="2"/>
      <c r="L103" s="2"/>
      <c r="M103" s="2" t="s">
        <v>44</v>
      </c>
      <c r="N103" s="2" t="s">
        <v>425</v>
      </c>
      <c r="O103" s="2"/>
      <c r="P103" s="2"/>
      <c r="Q103" s="2"/>
      <c r="R103" s="2" t="s">
        <v>419</v>
      </c>
      <c r="S103" s="2"/>
      <c r="T103" s="2"/>
      <c r="U103" s="2"/>
      <c r="V103" s="2"/>
      <c r="W103" s="2"/>
      <c r="X103" s="2"/>
      <c r="Y103" s="2"/>
      <c r="Z103" s="2"/>
      <c r="AA103" s="2"/>
      <c r="AB103" s="2"/>
      <c r="AC103" s="2"/>
      <c r="AD103" s="2"/>
      <c r="AE103" s="2"/>
      <c r="AW103" s="2"/>
    </row>
    <row r="104" spans="1:49" ht="140" x14ac:dyDescent="0.15">
      <c r="A104" s="2" t="s">
        <v>426</v>
      </c>
      <c r="B104" s="2" t="s">
        <v>427</v>
      </c>
      <c r="C104" s="2" t="s">
        <v>428</v>
      </c>
      <c r="D104" s="2"/>
      <c r="E104" s="18">
        <v>44284</v>
      </c>
      <c r="F104" s="2"/>
      <c r="G104" s="3" t="s">
        <v>429</v>
      </c>
      <c r="H104" s="2" t="s">
        <v>430</v>
      </c>
      <c r="I104" s="2"/>
      <c r="J104" s="2"/>
      <c r="K104" s="2"/>
      <c r="L104" s="2"/>
      <c r="M104" s="2" t="s">
        <v>44</v>
      </c>
      <c r="N104" s="4" t="s">
        <v>431</v>
      </c>
      <c r="O104" s="2"/>
      <c r="P104" s="2"/>
      <c r="Q104" s="2"/>
      <c r="R104" s="2" t="s">
        <v>432</v>
      </c>
      <c r="S104" s="2"/>
      <c r="T104" s="2"/>
      <c r="U104" s="2"/>
      <c r="V104" s="2"/>
      <c r="W104" s="2"/>
      <c r="X104" s="2"/>
      <c r="Y104" s="2"/>
      <c r="Z104" s="2"/>
      <c r="AA104" s="2"/>
      <c r="AB104" s="2"/>
      <c r="AC104" s="2"/>
      <c r="AD104" s="2"/>
      <c r="AE104" s="2"/>
      <c r="AW104" s="2"/>
    </row>
    <row r="105" spans="1:49" ht="98" x14ac:dyDescent="0.15">
      <c r="A105" s="2"/>
      <c r="B105" s="2"/>
      <c r="C105" s="2"/>
      <c r="D105" s="2"/>
      <c r="E105" s="18"/>
      <c r="F105" s="2"/>
      <c r="G105" s="3" t="s">
        <v>433</v>
      </c>
      <c r="H105" s="2" t="s">
        <v>434</v>
      </c>
      <c r="I105" s="2"/>
      <c r="J105" s="2"/>
      <c r="K105" s="2"/>
      <c r="L105" s="2"/>
      <c r="M105" s="2" t="s">
        <v>44</v>
      </c>
      <c r="N105" s="2" t="s">
        <v>435</v>
      </c>
      <c r="O105" s="2"/>
      <c r="P105" s="2"/>
      <c r="Q105" s="2"/>
      <c r="R105" s="4" t="s">
        <v>436</v>
      </c>
      <c r="S105" s="2"/>
      <c r="T105" s="2"/>
      <c r="U105" s="2"/>
      <c r="V105" s="2"/>
      <c r="W105" s="2"/>
      <c r="X105" s="2"/>
      <c r="Y105" s="2"/>
      <c r="Z105" s="2"/>
      <c r="AA105" s="2"/>
      <c r="AB105" s="2"/>
      <c r="AC105" s="2"/>
      <c r="AD105" s="2"/>
      <c r="AE105" s="2"/>
      <c r="AW105" s="2"/>
    </row>
    <row r="106" spans="1:49" ht="98" x14ac:dyDescent="0.15">
      <c r="A106" s="2"/>
      <c r="B106" s="2"/>
      <c r="C106" s="2"/>
      <c r="D106" s="2"/>
      <c r="E106" s="18"/>
      <c r="F106" s="2"/>
      <c r="G106" s="3" t="s">
        <v>242</v>
      </c>
      <c r="H106" s="2" t="s">
        <v>437</v>
      </c>
      <c r="I106" s="2"/>
      <c r="J106" s="2"/>
      <c r="K106" s="2"/>
      <c r="L106" s="2"/>
      <c r="M106" s="2" t="s">
        <v>98</v>
      </c>
      <c r="N106" s="2" t="s">
        <v>435</v>
      </c>
      <c r="O106" s="2" t="s">
        <v>435</v>
      </c>
      <c r="P106" s="2"/>
      <c r="Q106" s="2"/>
      <c r="R106" s="4" t="s">
        <v>436</v>
      </c>
      <c r="S106" s="2"/>
      <c r="T106" s="2"/>
      <c r="U106" s="2"/>
      <c r="V106" s="2"/>
      <c r="W106" s="2"/>
      <c r="X106" s="2"/>
      <c r="Y106" s="2"/>
      <c r="Z106" s="2"/>
      <c r="AA106" s="2"/>
      <c r="AB106" s="2"/>
      <c r="AC106" s="2"/>
      <c r="AD106" s="2"/>
      <c r="AE106" s="2"/>
      <c r="AW106" s="2"/>
    </row>
    <row r="107" spans="1:49" ht="154" x14ac:dyDescent="0.15">
      <c r="A107" s="2"/>
      <c r="B107" s="2"/>
      <c r="C107" s="2"/>
      <c r="D107" s="2"/>
      <c r="E107" s="18"/>
      <c r="F107" s="2"/>
      <c r="G107" s="3" t="s">
        <v>245</v>
      </c>
      <c r="H107" s="2" t="s">
        <v>438</v>
      </c>
      <c r="I107" s="2"/>
      <c r="J107" s="2"/>
      <c r="K107" s="2"/>
      <c r="L107" s="2"/>
      <c r="M107" s="2" t="s">
        <v>98</v>
      </c>
      <c r="N107" s="2" t="s">
        <v>435</v>
      </c>
      <c r="O107" s="2"/>
      <c r="P107" s="2"/>
      <c r="Q107" s="2"/>
      <c r="R107" s="4" t="s">
        <v>436</v>
      </c>
      <c r="S107" s="2"/>
      <c r="T107" s="2"/>
      <c r="U107" s="2"/>
      <c r="V107" s="2"/>
      <c r="W107" s="2"/>
      <c r="X107" s="2"/>
      <c r="Y107" s="2"/>
      <c r="Z107" s="2"/>
      <c r="AA107" s="2"/>
      <c r="AB107" s="2"/>
      <c r="AC107" s="2"/>
      <c r="AD107" s="2"/>
      <c r="AE107" s="2"/>
      <c r="AW107" s="2"/>
    </row>
    <row r="108" spans="1:49" ht="112" x14ac:dyDescent="0.15">
      <c r="A108" s="2"/>
      <c r="B108" s="2"/>
      <c r="C108" s="2"/>
      <c r="D108" s="2"/>
      <c r="E108" s="18"/>
      <c r="F108" s="2"/>
      <c r="G108" s="3" t="s">
        <v>439</v>
      </c>
      <c r="H108" s="2" t="s">
        <v>440</v>
      </c>
      <c r="I108" s="2"/>
      <c r="J108" s="2"/>
      <c r="K108" s="2"/>
      <c r="L108" s="2" t="s">
        <v>441</v>
      </c>
      <c r="M108" s="2" t="s">
        <v>44</v>
      </c>
      <c r="N108" s="2" t="s">
        <v>442</v>
      </c>
      <c r="O108" s="2"/>
      <c r="P108" s="2"/>
      <c r="Q108" s="2"/>
      <c r="R108" s="2"/>
      <c r="S108" s="2"/>
      <c r="T108" s="2"/>
      <c r="U108" s="2"/>
      <c r="V108" s="2"/>
      <c r="W108" s="2"/>
      <c r="X108" s="2"/>
      <c r="Y108" s="2"/>
      <c r="Z108" s="2"/>
      <c r="AA108" s="2"/>
      <c r="AB108" s="2"/>
      <c r="AC108" s="2"/>
      <c r="AD108" s="2"/>
      <c r="AE108" s="2"/>
      <c r="AW108" s="2"/>
    </row>
    <row r="109" spans="1:49" ht="70" x14ac:dyDescent="0.15">
      <c r="A109" s="2"/>
      <c r="B109" s="2"/>
      <c r="C109" s="2"/>
      <c r="D109" s="2"/>
      <c r="E109" s="18"/>
      <c r="F109" s="2"/>
      <c r="G109" s="3" t="s">
        <v>76</v>
      </c>
      <c r="H109" s="2" t="s">
        <v>443</v>
      </c>
      <c r="I109" s="2"/>
      <c r="J109" s="2"/>
      <c r="K109" s="2"/>
      <c r="L109" s="2"/>
      <c r="M109" s="2" t="s">
        <v>79</v>
      </c>
      <c r="N109" s="4" t="s">
        <v>444</v>
      </c>
      <c r="O109" s="2"/>
      <c r="P109" s="2"/>
      <c r="Q109" s="2"/>
      <c r="R109" s="2"/>
      <c r="S109" s="2"/>
      <c r="T109" s="2"/>
      <c r="U109" s="2"/>
      <c r="V109" s="2"/>
      <c r="W109" s="2"/>
      <c r="X109" s="2"/>
      <c r="Y109" s="2"/>
      <c r="Z109" s="2"/>
      <c r="AA109" s="2"/>
      <c r="AB109" s="2"/>
      <c r="AC109" s="2"/>
      <c r="AD109" s="2"/>
      <c r="AE109" s="2"/>
      <c r="AW109" s="2"/>
    </row>
    <row r="110" spans="1:49" ht="84" x14ac:dyDescent="0.15">
      <c r="A110" s="2"/>
      <c r="B110" s="2"/>
      <c r="C110" s="2"/>
      <c r="D110" s="2"/>
      <c r="E110" s="18"/>
      <c r="F110" s="2"/>
      <c r="G110" s="3" t="s">
        <v>90</v>
      </c>
      <c r="H110" s="4" t="s">
        <v>445</v>
      </c>
      <c r="I110" s="2"/>
      <c r="J110" s="2"/>
      <c r="K110" s="2"/>
      <c r="L110" s="2"/>
      <c r="M110" s="2" t="s">
        <v>27</v>
      </c>
      <c r="N110" s="2" t="s">
        <v>446</v>
      </c>
      <c r="O110" s="2"/>
      <c r="P110" s="2"/>
      <c r="Q110" s="2"/>
      <c r="R110" s="2"/>
      <c r="S110" s="2"/>
      <c r="T110" s="2"/>
      <c r="U110" s="2"/>
      <c r="V110" s="2"/>
      <c r="W110" s="2"/>
      <c r="X110" s="2"/>
      <c r="Y110" s="2"/>
      <c r="Z110" s="2"/>
      <c r="AA110" s="2"/>
      <c r="AB110" s="2"/>
      <c r="AC110" s="2"/>
      <c r="AD110" s="2"/>
      <c r="AE110" s="2"/>
      <c r="AW110" s="2"/>
    </row>
    <row r="111" spans="1:49" ht="28" x14ac:dyDescent="0.15">
      <c r="A111" s="2"/>
      <c r="B111" s="2"/>
      <c r="C111" s="2"/>
      <c r="D111" s="2"/>
      <c r="E111" s="18"/>
      <c r="F111" s="2"/>
      <c r="G111" s="3" t="s">
        <v>95</v>
      </c>
      <c r="H111" s="2" t="s">
        <v>447</v>
      </c>
      <c r="I111" s="2"/>
      <c r="J111" s="2"/>
      <c r="K111" s="2"/>
      <c r="L111" s="2"/>
      <c r="M111" s="2" t="s">
        <v>98</v>
      </c>
      <c r="N111" s="2" t="s">
        <v>448</v>
      </c>
      <c r="O111" s="2"/>
      <c r="P111" s="2"/>
      <c r="Q111" s="2"/>
      <c r="R111" s="2"/>
      <c r="S111" s="2"/>
      <c r="T111" s="2"/>
      <c r="U111" s="2"/>
      <c r="V111" s="2"/>
      <c r="W111" s="2"/>
      <c r="X111" s="2"/>
      <c r="Y111" s="2"/>
      <c r="Z111" s="2"/>
      <c r="AA111" s="2"/>
      <c r="AB111" s="2"/>
      <c r="AC111" s="2"/>
      <c r="AD111" s="2"/>
      <c r="AE111" s="2"/>
      <c r="AW111" s="2"/>
    </row>
    <row r="112" spans="1:49" ht="140" x14ac:dyDescent="0.15">
      <c r="A112" s="2"/>
      <c r="B112" s="2"/>
      <c r="C112" s="2"/>
      <c r="D112" s="2"/>
      <c r="E112" s="18"/>
      <c r="F112" s="2"/>
      <c r="G112" s="8" t="s">
        <v>320</v>
      </c>
      <c r="H112" s="2" t="s">
        <v>449</v>
      </c>
      <c r="I112" s="2"/>
      <c r="J112" s="2"/>
      <c r="K112" s="2"/>
      <c r="L112" s="2"/>
      <c r="M112" s="2" t="s">
        <v>98</v>
      </c>
      <c r="N112" s="2" t="s">
        <v>450</v>
      </c>
      <c r="O112" s="2"/>
      <c r="P112" s="2"/>
      <c r="Q112" s="2"/>
      <c r="R112" s="2"/>
      <c r="S112" s="2"/>
      <c r="T112" s="2"/>
      <c r="U112" s="2"/>
      <c r="V112" s="2"/>
      <c r="W112" s="2"/>
      <c r="X112" s="2"/>
      <c r="Y112" s="2"/>
      <c r="Z112" s="2"/>
      <c r="AA112" s="2"/>
      <c r="AB112" s="2"/>
      <c r="AC112" s="2"/>
      <c r="AD112" s="2"/>
      <c r="AE112" s="2"/>
      <c r="AW112" s="2"/>
    </row>
    <row r="113" spans="1:49" ht="196" x14ac:dyDescent="0.15">
      <c r="A113" s="2" t="s">
        <v>451</v>
      </c>
      <c r="B113" s="2" t="s">
        <v>452</v>
      </c>
      <c r="C113" s="2" t="s">
        <v>453</v>
      </c>
      <c r="D113" s="4" t="s">
        <v>454</v>
      </c>
      <c r="E113" s="18">
        <v>44284</v>
      </c>
      <c r="F113" s="2"/>
      <c r="G113" s="3" t="s">
        <v>76</v>
      </c>
      <c r="H113" s="2" t="s">
        <v>455</v>
      </c>
      <c r="I113" s="2" t="s">
        <v>456</v>
      </c>
      <c r="J113" s="2" t="s">
        <v>243</v>
      </c>
      <c r="K113" s="2"/>
      <c r="L113" s="2"/>
      <c r="M113" s="2" t="s">
        <v>79</v>
      </c>
      <c r="N113" s="2"/>
      <c r="O113" s="2" t="s">
        <v>457</v>
      </c>
      <c r="P113" s="2"/>
      <c r="Q113" s="2"/>
      <c r="R113" s="2"/>
      <c r="S113" s="2"/>
      <c r="T113" s="2"/>
      <c r="U113" s="2"/>
      <c r="V113" s="2"/>
      <c r="W113" s="2"/>
      <c r="X113" s="2"/>
      <c r="Y113" s="2"/>
      <c r="Z113" s="2"/>
      <c r="AA113" s="2"/>
      <c r="AB113" s="2"/>
      <c r="AC113" s="2"/>
      <c r="AD113" s="2"/>
      <c r="AE113" s="2"/>
      <c r="AW113" s="2" t="s">
        <v>458</v>
      </c>
    </row>
    <row r="114" spans="1:49" ht="140" x14ac:dyDescent="0.15">
      <c r="A114" s="2"/>
      <c r="B114" s="2"/>
      <c r="C114" s="2"/>
      <c r="D114" s="2"/>
      <c r="E114" s="18"/>
      <c r="F114" s="2"/>
      <c r="G114" s="3" t="s">
        <v>83</v>
      </c>
      <c r="H114" s="2" t="s">
        <v>459</v>
      </c>
      <c r="I114" s="2" t="s">
        <v>460</v>
      </c>
      <c r="J114" s="2"/>
      <c r="K114" s="2"/>
      <c r="L114" s="2"/>
      <c r="M114" s="2" t="s">
        <v>27</v>
      </c>
      <c r="N114" s="2" t="s">
        <v>461</v>
      </c>
      <c r="O114" s="2"/>
      <c r="P114" s="2" t="s">
        <v>462</v>
      </c>
      <c r="Q114" s="2"/>
      <c r="R114" s="2"/>
      <c r="S114" s="2"/>
      <c r="T114" s="2"/>
      <c r="U114" s="2"/>
      <c r="V114" s="2"/>
      <c r="W114" s="2"/>
      <c r="X114" s="2"/>
      <c r="Y114" s="2"/>
      <c r="Z114" s="2"/>
      <c r="AA114" s="2"/>
      <c r="AB114" s="2"/>
      <c r="AC114" s="2"/>
      <c r="AD114" s="2"/>
      <c r="AE114" s="2"/>
      <c r="AW114" s="2" t="s">
        <v>30</v>
      </c>
    </row>
    <row r="115" spans="1:49" ht="14" x14ac:dyDescent="0.15">
      <c r="A115" s="2"/>
      <c r="B115" s="2"/>
      <c r="C115" s="2"/>
      <c r="D115" s="2"/>
      <c r="E115" s="18"/>
      <c r="F115" s="2"/>
      <c r="G115" s="3" t="s">
        <v>225</v>
      </c>
      <c r="H115" s="2"/>
      <c r="I115" s="2"/>
      <c r="J115" s="2"/>
      <c r="K115" s="2"/>
      <c r="L115" s="2"/>
      <c r="M115" s="2" t="s">
        <v>35</v>
      </c>
      <c r="N115" s="2"/>
      <c r="O115" s="2"/>
      <c r="P115" s="2"/>
      <c r="Q115" s="2"/>
      <c r="R115" s="2"/>
      <c r="S115" s="2"/>
      <c r="T115" s="2"/>
      <c r="U115" s="2"/>
      <c r="V115" s="2"/>
      <c r="W115" s="2"/>
      <c r="X115" s="2"/>
      <c r="Y115" s="2"/>
      <c r="Z115" s="2"/>
      <c r="AA115" s="2"/>
      <c r="AB115" s="2"/>
      <c r="AC115" s="2"/>
      <c r="AD115" s="2"/>
      <c r="AE115" s="2"/>
      <c r="AW115" s="2" t="s">
        <v>463</v>
      </c>
    </row>
    <row r="116" spans="1:49" ht="56" x14ac:dyDescent="0.15">
      <c r="A116" s="2"/>
      <c r="B116" s="2"/>
      <c r="C116" s="2"/>
      <c r="D116" s="2"/>
      <c r="E116" s="18"/>
      <c r="F116" s="2"/>
      <c r="G116" s="3" t="s">
        <v>22</v>
      </c>
      <c r="H116" s="2" t="s">
        <v>464</v>
      </c>
      <c r="I116" s="2"/>
      <c r="J116" s="2" t="s">
        <v>25</v>
      </c>
      <c r="K116" s="2"/>
      <c r="L116" s="2" t="s">
        <v>465</v>
      </c>
      <c r="M116" s="2" t="s">
        <v>27</v>
      </c>
      <c r="N116" s="2"/>
      <c r="O116" s="2"/>
      <c r="P116" s="2" t="s">
        <v>466</v>
      </c>
      <c r="Q116" s="2"/>
      <c r="R116" s="2"/>
      <c r="S116" s="2"/>
      <c r="T116" s="2"/>
      <c r="U116" s="2"/>
      <c r="V116" s="2"/>
      <c r="W116" s="2"/>
      <c r="X116" s="2"/>
      <c r="Y116" s="2"/>
      <c r="Z116" s="2"/>
      <c r="AA116" s="2"/>
      <c r="AB116" s="2"/>
      <c r="AC116" s="2"/>
      <c r="AD116" s="2"/>
      <c r="AE116" s="2"/>
      <c r="AW116" s="2" t="s">
        <v>30</v>
      </c>
    </row>
    <row r="117" spans="1:49" ht="28" x14ac:dyDescent="0.15">
      <c r="A117" s="2"/>
      <c r="B117" s="2"/>
      <c r="C117" s="2"/>
      <c r="D117" s="2"/>
      <c r="E117" s="18"/>
      <c r="F117" s="2"/>
      <c r="G117" s="3" t="s">
        <v>22</v>
      </c>
      <c r="H117" s="2" t="s">
        <v>464</v>
      </c>
      <c r="I117" s="2"/>
      <c r="J117" s="2" t="s">
        <v>25</v>
      </c>
      <c r="K117" s="2"/>
      <c r="L117" s="2"/>
      <c r="M117" s="2" t="s">
        <v>27</v>
      </c>
      <c r="N117" s="2"/>
      <c r="O117" s="2"/>
      <c r="P117" s="2"/>
      <c r="Q117" s="2"/>
      <c r="R117" s="2"/>
      <c r="S117" s="2"/>
      <c r="T117" s="2"/>
      <c r="U117" s="2"/>
      <c r="V117" s="2"/>
      <c r="W117" s="2"/>
      <c r="X117" s="2"/>
      <c r="Y117" s="2"/>
      <c r="Z117" s="2"/>
      <c r="AA117" s="2"/>
      <c r="AB117" s="2"/>
      <c r="AC117" s="2"/>
      <c r="AD117" s="2"/>
      <c r="AE117" s="2"/>
      <c r="AW117" s="2" t="s">
        <v>30</v>
      </c>
    </row>
    <row r="118" spans="1:49" ht="112" x14ac:dyDescent="0.15">
      <c r="A118" s="2"/>
      <c r="B118" s="2"/>
      <c r="C118" s="2"/>
      <c r="D118" s="2"/>
      <c r="E118" s="18"/>
      <c r="F118" s="2"/>
      <c r="G118" s="3" t="s">
        <v>95</v>
      </c>
      <c r="H118" s="2" t="s">
        <v>467</v>
      </c>
      <c r="I118" s="2"/>
      <c r="J118" s="2" t="s">
        <v>468</v>
      </c>
      <c r="K118" s="2"/>
      <c r="L118" s="2" t="s">
        <v>469</v>
      </c>
      <c r="M118" s="2" t="s">
        <v>98</v>
      </c>
      <c r="N118" s="2" t="s">
        <v>470</v>
      </c>
      <c r="O118" s="2" t="s">
        <v>471</v>
      </c>
      <c r="P118" s="2"/>
      <c r="Q118" s="2" t="s">
        <v>472</v>
      </c>
      <c r="R118" s="2"/>
      <c r="S118" s="2"/>
      <c r="T118" s="2"/>
      <c r="U118" s="2"/>
      <c r="V118" s="2"/>
      <c r="W118" s="2"/>
      <c r="X118" s="2"/>
      <c r="Y118" s="2"/>
      <c r="Z118" s="2"/>
      <c r="AA118" s="2"/>
      <c r="AB118" s="2"/>
      <c r="AC118" s="2"/>
      <c r="AD118" s="2"/>
      <c r="AE118" s="2"/>
      <c r="AW118" s="2" t="s">
        <v>103</v>
      </c>
    </row>
    <row r="119" spans="1:49" ht="70" x14ac:dyDescent="0.15">
      <c r="A119" s="2"/>
      <c r="B119" s="2"/>
      <c r="C119" s="2"/>
      <c r="D119" s="2"/>
      <c r="E119" s="18"/>
      <c r="F119" s="2"/>
      <c r="G119" s="3" t="s">
        <v>90</v>
      </c>
      <c r="H119" s="2" t="s">
        <v>473</v>
      </c>
      <c r="I119" s="2"/>
      <c r="J119" s="2"/>
      <c r="K119" s="2"/>
      <c r="L119" s="2" t="s">
        <v>474</v>
      </c>
      <c r="M119" s="2" t="s">
        <v>27</v>
      </c>
      <c r="N119" s="2" t="s">
        <v>475</v>
      </c>
      <c r="O119" s="2"/>
      <c r="P119" s="2"/>
      <c r="Q119" s="2"/>
      <c r="R119" s="2" t="s">
        <v>476</v>
      </c>
      <c r="S119" s="2"/>
      <c r="T119" s="2"/>
      <c r="U119" s="2"/>
      <c r="V119" s="2"/>
      <c r="W119" s="2"/>
      <c r="X119" s="2"/>
      <c r="Y119" s="2"/>
      <c r="Z119" s="2"/>
      <c r="AA119" s="2"/>
      <c r="AB119" s="2"/>
      <c r="AC119" s="2"/>
      <c r="AD119" s="2"/>
      <c r="AE119" s="2"/>
      <c r="AW119" s="2" t="s">
        <v>30</v>
      </c>
    </row>
    <row r="120" spans="1:49" ht="182" x14ac:dyDescent="0.15">
      <c r="A120" s="2"/>
      <c r="B120" s="2"/>
      <c r="C120" s="2"/>
      <c r="D120" s="2"/>
      <c r="E120" s="18"/>
      <c r="F120" s="2"/>
      <c r="G120" s="3" t="s">
        <v>477</v>
      </c>
      <c r="H120" s="2" t="s">
        <v>478</v>
      </c>
      <c r="I120" s="2"/>
      <c r="J120" s="2"/>
      <c r="K120" s="2"/>
      <c r="L120" s="2"/>
      <c r="M120" s="2" t="s">
        <v>44</v>
      </c>
      <c r="N120" s="2" t="s">
        <v>479</v>
      </c>
      <c r="O120" s="2"/>
      <c r="P120" s="2"/>
      <c r="Q120" s="2"/>
      <c r="R120" s="2"/>
      <c r="S120" s="2"/>
      <c r="T120" s="2"/>
      <c r="U120" s="2"/>
      <c r="V120" s="2"/>
      <c r="W120" s="2"/>
      <c r="X120" s="2"/>
      <c r="Y120" s="2"/>
      <c r="Z120" s="2"/>
      <c r="AA120" s="2"/>
      <c r="AB120" s="2"/>
      <c r="AC120" s="2"/>
      <c r="AD120" s="2"/>
      <c r="AE120" s="2"/>
      <c r="AW120" s="2" t="s">
        <v>30</v>
      </c>
    </row>
    <row r="121" spans="1:49" ht="70" x14ac:dyDescent="0.15">
      <c r="A121" s="2"/>
      <c r="B121" s="2"/>
      <c r="C121" s="2"/>
      <c r="D121" s="2"/>
      <c r="E121" s="18"/>
      <c r="F121" s="2"/>
      <c r="G121" s="3" t="s">
        <v>74</v>
      </c>
      <c r="H121" s="2" t="s">
        <v>480</v>
      </c>
      <c r="I121" s="2"/>
      <c r="J121" s="2"/>
      <c r="K121" s="2"/>
      <c r="L121" s="2"/>
      <c r="M121" s="2" t="s">
        <v>70</v>
      </c>
      <c r="N121" s="2" t="s">
        <v>481</v>
      </c>
      <c r="O121" s="2"/>
      <c r="P121" s="2"/>
      <c r="Q121" s="2"/>
      <c r="R121" s="2"/>
      <c r="S121" s="2"/>
      <c r="T121" s="2"/>
      <c r="U121" s="2"/>
      <c r="V121" s="2"/>
      <c r="W121" s="2"/>
      <c r="X121" s="2"/>
      <c r="Y121" s="2"/>
      <c r="Z121" s="2"/>
      <c r="AA121" s="2"/>
      <c r="AB121" s="2"/>
      <c r="AC121" s="2"/>
      <c r="AD121" s="2"/>
      <c r="AE121" s="2"/>
      <c r="AW121" s="2" t="s">
        <v>399</v>
      </c>
    </row>
    <row r="122" spans="1:49" ht="112" x14ac:dyDescent="0.15">
      <c r="A122" s="2"/>
      <c r="B122" s="2"/>
      <c r="C122" s="2"/>
      <c r="D122" s="2"/>
      <c r="E122" s="18"/>
      <c r="F122" s="2"/>
      <c r="G122" s="3" t="s">
        <v>116</v>
      </c>
      <c r="H122" s="2" t="s">
        <v>482</v>
      </c>
      <c r="I122" s="2" t="s">
        <v>483</v>
      </c>
      <c r="J122" s="2" t="s">
        <v>484</v>
      </c>
      <c r="K122" s="2"/>
      <c r="L122" s="2" t="s">
        <v>485</v>
      </c>
      <c r="M122" s="2" t="s">
        <v>44</v>
      </c>
      <c r="N122" s="2" t="s">
        <v>486</v>
      </c>
      <c r="O122" s="2" t="s">
        <v>487</v>
      </c>
      <c r="P122" s="2" t="s">
        <v>488</v>
      </c>
      <c r="Q122" s="2"/>
      <c r="R122" s="2"/>
      <c r="S122" s="2"/>
      <c r="T122" s="2" t="s">
        <v>489</v>
      </c>
      <c r="U122" s="2"/>
      <c r="V122" s="2"/>
      <c r="W122" s="2"/>
      <c r="X122" s="2"/>
      <c r="Y122" s="2"/>
      <c r="Z122" s="2"/>
      <c r="AA122" s="2"/>
      <c r="AB122" s="2"/>
      <c r="AC122" s="2"/>
      <c r="AD122" s="2"/>
      <c r="AE122" s="2"/>
      <c r="AW122" s="2" t="s">
        <v>30</v>
      </c>
    </row>
    <row r="123" spans="1:49" ht="140" x14ac:dyDescent="0.15">
      <c r="A123" s="2"/>
      <c r="B123" s="2"/>
      <c r="C123" s="2"/>
      <c r="D123" s="2"/>
      <c r="E123" s="18"/>
      <c r="F123" s="2"/>
      <c r="G123" s="3" t="s">
        <v>116</v>
      </c>
      <c r="H123" s="2" t="s">
        <v>490</v>
      </c>
      <c r="I123" s="2" t="s">
        <v>491</v>
      </c>
      <c r="J123" s="2"/>
      <c r="K123" s="2"/>
      <c r="L123" s="2" t="s">
        <v>492</v>
      </c>
      <c r="M123" s="2" t="s">
        <v>44</v>
      </c>
      <c r="N123" s="2" t="s">
        <v>493</v>
      </c>
      <c r="O123" s="2" t="s">
        <v>494</v>
      </c>
      <c r="P123" s="2"/>
      <c r="Q123" s="2"/>
      <c r="R123" s="2"/>
      <c r="S123" s="2"/>
      <c r="T123" s="2"/>
      <c r="U123" s="2"/>
      <c r="V123" s="2"/>
      <c r="W123" s="2"/>
      <c r="X123" s="2"/>
      <c r="Y123" s="2"/>
      <c r="Z123" s="2"/>
      <c r="AA123" s="2"/>
      <c r="AB123" s="2"/>
      <c r="AC123" s="2"/>
      <c r="AD123" s="2"/>
      <c r="AE123" s="2"/>
      <c r="AW123" s="2" t="s">
        <v>495</v>
      </c>
    </row>
    <row r="124" spans="1:49" ht="28" x14ac:dyDescent="0.15">
      <c r="A124" s="2"/>
      <c r="B124" s="2"/>
      <c r="C124" s="2"/>
      <c r="D124" s="2"/>
      <c r="E124" s="18"/>
      <c r="F124" s="2"/>
      <c r="G124" s="3" t="s">
        <v>496</v>
      </c>
      <c r="H124" s="2" t="s">
        <v>497</v>
      </c>
      <c r="I124" s="2" t="s">
        <v>498</v>
      </c>
      <c r="J124" s="2"/>
      <c r="K124" s="2"/>
      <c r="L124" s="2" t="s">
        <v>499</v>
      </c>
      <c r="M124" s="2" t="s">
        <v>44</v>
      </c>
      <c r="N124" s="2"/>
      <c r="O124" s="2"/>
      <c r="P124" s="2"/>
      <c r="Q124" s="2"/>
      <c r="R124" s="2"/>
      <c r="S124" s="2"/>
      <c r="T124" s="2"/>
      <c r="U124" s="2"/>
      <c r="V124" s="2"/>
      <c r="W124" s="2"/>
      <c r="X124" s="2"/>
      <c r="Y124" s="2"/>
      <c r="Z124" s="2"/>
      <c r="AA124" s="2"/>
      <c r="AB124" s="2"/>
      <c r="AC124" s="2"/>
      <c r="AD124" s="2"/>
      <c r="AE124" s="2"/>
      <c r="AW124" s="2"/>
    </row>
    <row r="125" spans="1:49" ht="140" x14ac:dyDescent="0.15">
      <c r="A125" s="2"/>
      <c r="B125" s="2"/>
      <c r="C125" s="2"/>
      <c r="D125" s="2"/>
      <c r="E125" s="18"/>
      <c r="F125" s="2"/>
      <c r="G125" s="3" t="s">
        <v>22</v>
      </c>
      <c r="H125" s="2" t="s">
        <v>500</v>
      </c>
      <c r="I125" s="2" t="s">
        <v>501</v>
      </c>
      <c r="J125" s="2" t="s">
        <v>25</v>
      </c>
      <c r="K125" s="2"/>
      <c r="L125" s="2"/>
      <c r="M125" s="2" t="s">
        <v>27</v>
      </c>
      <c r="N125" s="2" t="s">
        <v>502</v>
      </c>
      <c r="O125" s="2"/>
      <c r="P125" s="2" t="s">
        <v>503</v>
      </c>
      <c r="Q125" s="2" t="s">
        <v>504</v>
      </c>
      <c r="R125" s="2"/>
      <c r="S125" s="2"/>
      <c r="T125" s="2"/>
      <c r="U125" s="2"/>
      <c r="V125" s="2"/>
      <c r="W125" s="2"/>
      <c r="X125" s="2"/>
      <c r="Y125" s="2"/>
      <c r="Z125" s="2"/>
      <c r="AA125" s="2"/>
      <c r="AB125" s="2"/>
      <c r="AC125" s="2"/>
      <c r="AD125" s="2"/>
      <c r="AE125" s="2"/>
      <c r="AW125" s="2" t="s">
        <v>30</v>
      </c>
    </row>
    <row r="126" spans="1:49" ht="28" x14ac:dyDescent="0.15">
      <c r="A126" s="2"/>
      <c r="B126" s="2"/>
      <c r="C126" s="2"/>
      <c r="D126" s="2"/>
      <c r="E126" s="18"/>
      <c r="F126" s="2"/>
      <c r="G126" s="3" t="s">
        <v>22</v>
      </c>
      <c r="H126" s="2" t="s">
        <v>505</v>
      </c>
      <c r="I126" s="2"/>
      <c r="J126" s="2"/>
      <c r="K126" s="2"/>
      <c r="L126" s="2"/>
      <c r="M126" s="2" t="s">
        <v>27</v>
      </c>
      <c r="N126" s="2"/>
      <c r="O126" s="2"/>
      <c r="P126" s="2"/>
      <c r="Q126" s="2" t="s">
        <v>506</v>
      </c>
      <c r="R126" s="2"/>
      <c r="S126" s="2"/>
      <c r="T126" s="2"/>
      <c r="U126" s="2"/>
      <c r="V126" s="2"/>
      <c r="W126" s="2"/>
      <c r="X126" s="2"/>
      <c r="Y126" s="2"/>
      <c r="Z126" s="2"/>
      <c r="AA126" s="2"/>
      <c r="AB126" s="2"/>
      <c r="AC126" s="2"/>
      <c r="AD126" s="2"/>
      <c r="AE126" s="2"/>
      <c r="AW126" s="2"/>
    </row>
    <row r="127" spans="1:49" ht="42" x14ac:dyDescent="0.15">
      <c r="A127" s="2"/>
      <c r="B127" s="2"/>
      <c r="C127" s="2"/>
      <c r="D127" s="2"/>
      <c r="E127" s="18"/>
      <c r="F127" s="2"/>
      <c r="G127" s="3" t="s">
        <v>507</v>
      </c>
      <c r="H127" s="2"/>
      <c r="I127" s="2"/>
      <c r="J127" s="2"/>
      <c r="K127" s="2"/>
      <c r="L127" s="2"/>
      <c r="M127" s="2" t="s">
        <v>44</v>
      </c>
      <c r="N127" s="2" t="s">
        <v>508</v>
      </c>
      <c r="O127" s="2"/>
      <c r="P127" s="2"/>
      <c r="Q127" s="2"/>
      <c r="R127" s="2"/>
      <c r="S127" s="2"/>
      <c r="T127" s="2"/>
      <c r="U127" s="2"/>
      <c r="V127" s="2"/>
      <c r="W127" s="2"/>
      <c r="X127" s="2"/>
      <c r="Y127" s="2"/>
      <c r="Z127" s="2"/>
      <c r="AA127" s="2"/>
      <c r="AB127" s="2"/>
      <c r="AC127" s="2"/>
      <c r="AD127" s="2"/>
      <c r="AE127" s="2"/>
      <c r="AW127" s="2"/>
    </row>
    <row r="128" spans="1:49" ht="154" x14ac:dyDescent="0.15">
      <c r="A128" s="2" t="s">
        <v>509</v>
      </c>
      <c r="B128" s="2" t="s">
        <v>510</v>
      </c>
      <c r="C128" s="2" t="s">
        <v>511</v>
      </c>
      <c r="D128" s="4" t="s">
        <v>512</v>
      </c>
      <c r="E128" s="18">
        <v>44297</v>
      </c>
      <c r="F128" s="2"/>
      <c r="G128" s="3" t="s">
        <v>513</v>
      </c>
      <c r="H128" s="2" t="s">
        <v>514</v>
      </c>
      <c r="I128" s="2"/>
      <c r="J128" s="2" t="s">
        <v>484</v>
      </c>
      <c r="K128" s="2"/>
      <c r="L128" s="2"/>
      <c r="M128" s="2" t="s">
        <v>44</v>
      </c>
      <c r="N128" s="2" t="s">
        <v>515</v>
      </c>
      <c r="O128" s="2"/>
      <c r="P128" s="2"/>
      <c r="Q128" s="2"/>
      <c r="R128" s="2"/>
      <c r="S128" s="2"/>
      <c r="T128" s="2"/>
      <c r="U128" s="2"/>
      <c r="V128" s="2"/>
      <c r="W128" s="2"/>
      <c r="X128" s="2"/>
      <c r="Y128" s="2"/>
      <c r="Z128" s="2"/>
      <c r="AA128" s="2"/>
      <c r="AB128" s="2"/>
      <c r="AC128" s="2"/>
      <c r="AD128" s="2"/>
      <c r="AE128" s="2"/>
      <c r="AW128" s="2" t="s">
        <v>211</v>
      </c>
    </row>
    <row r="129" spans="1:49" ht="126" x14ac:dyDescent="0.15">
      <c r="A129" s="2"/>
      <c r="B129" s="2"/>
      <c r="C129" s="2"/>
      <c r="D129" s="2"/>
      <c r="E129" s="18"/>
      <c r="F129" s="2"/>
      <c r="G129" s="3" t="s">
        <v>516</v>
      </c>
      <c r="H129" s="2"/>
      <c r="I129" s="2"/>
      <c r="J129" s="2"/>
      <c r="K129" s="2"/>
      <c r="L129" s="2"/>
      <c r="M129" s="2" t="s">
        <v>44</v>
      </c>
      <c r="N129" s="2" t="s">
        <v>517</v>
      </c>
      <c r="O129" s="2"/>
      <c r="P129" s="2"/>
      <c r="Q129" s="2"/>
      <c r="R129" s="2"/>
      <c r="S129" s="2"/>
      <c r="T129" s="2"/>
      <c r="U129" s="2"/>
      <c r="V129" s="2"/>
      <c r="W129" s="2"/>
      <c r="X129" s="2"/>
      <c r="Y129" s="2"/>
      <c r="Z129" s="2"/>
      <c r="AA129" s="2"/>
      <c r="AB129" s="2"/>
      <c r="AC129" s="2"/>
      <c r="AD129" s="2"/>
      <c r="AE129" s="2"/>
      <c r="AW129" s="2"/>
    </row>
    <row r="130" spans="1:49" ht="56" x14ac:dyDescent="0.15">
      <c r="A130" s="2"/>
      <c r="B130" s="2"/>
      <c r="C130" s="2"/>
      <c r="D130" s="2"/>
      <c r="E130" s="18"/>
      <c r="F130" s="2"/>
      <c r="G130" s="3" t="s">
        <v>518</v>
      </c>
      <c r="H130" s="2" t="s">
        <v>519</v>
      </c>
      <c r="I130" s="2"/>
      <c r="J130" s="2"/>
      <c r="K130" s="2"/>
      <c r="L130" s="2"/>
      <c r="M130" s="2" t="s">
        <v>44</v>
      </c>
      <c r="N130" s="2"/>
      <c r="O130" s="2"/>
      <c r="P130" s="2"/>
      <c r="Q130" s="2"/>
      <c r="R130" s="2"/>
      <c r="S130" s="2"/>
      <c r="T130" s="2"/>
      <c r="U130" s="2"/>
      <c r="V130" s="2"/>
      <c r="W130" s="2"/>
      <c r="X130" s="2"/>
      <c r="Y130" s="2"/>
      <c r="Z130" s="2"/>
      <c r="AA130" s="2"/>
      <c r="AB130" s="2"/>
      <c r="AC130" s="2"/>
      <c r="AD130" s="2"/>
      <c r="AE130" s="2"/>
      <c r="AW130" s="2"/>
    </row>
    <row r="131" spans="1:49" ht="56" x14ac:dyDescent="0.15">
      <c r="A131" s="2"/>
      <c r="B131" s="2"/>
      <c r="C131" s="2"/>
      <c r="D131" s="2"/>
      <c r="E131" s="18"/>
      <c r="F131" s="2"/>
      <c r="G131" s="3" t="s">
        <v>124</v>
      </c>
      <c r="H131" s="2"/>
      <c r="I131" s="2"/>
      <c r="J131" s="2"/>
      <c r="K131" s="2"/>
      <c r="L131" s="2" t="s">
        <v>520</v>
      </c>
      <c r="M131" s="2" t="s">
        <v>98</v>
      </c>
      <c r="N131" s="2" t="s">
        <v>521</v>
      </c>
      <c r="O131" s="2"/>
      <c r="P131" s="2" t="s">
        <v>522</v>
      </c>
      <c r="Q131" s="2"/>
      <c r="R131" s="2"/>
      <c r="S131" s="2"/>
      <c r="T131" s="2"/>
      <c r="U131" s="2"/>
      <c r="V131" s="2"/>
      <c r="W131" s="2"/>
      <c r="X131" s="2"/>
      <c r="Y131" s="2"/>
      <c r="Z131" s="2"/>
      <c r="AA131" s="2"/>
      <c r="AB131" s="2"/>
      <c r="AC131" s="2"/>
      <c r="AD131" s="2"/>
      <c r="AE131" s="2"/>
      <c r="AW131" s="2"/>
    </row>
    <row r="132" spans="1:49" ht="42" x14ac:dyDescent="0.15">
      <c r="A132" s="2"/>
      <c r="B132" s="2"/>
      <c r="C132" s="2"/>
      <c r="D132" s="2"/>
      <c r="E132" s="18"/>
      <c r="F132" s="2"/>
      <c r="G132" s="3" t="s">
        <v>523</v>
      </c>
      <c r="H132" s="2"/>
      <c r="I132" s="2"/>
      <c r="J132" s="2"/>
      <c r="K132" s="2"/>
      <c r="L132" s="2" t="s">
        <v>524</v>
      </c>
      <c r="M132" s="2" t="s">
        <v>44</v>
      </c>
      <c r="N132" s="2"/>
      <c r="O132" s="2"/>
      <c r="P132" s="2"/>
      <c r="Q132" s="2" t="s">
        <v>525</v>
      </c>
      <c r="R132" s="2"/>
      <c r="S132" s="2"/>
      <c r="T132" s="2"/>
      <c r="U132" s="2"/>
      <c r="V132" s="2"/>
      <c r="W132" s="2"/>
      <c r="X132" s="2"/>
      <c r="Y132" s="2"/>
      <c r="Z132" s="2"/>
      <c r="AA132" s="2"/>
      <c r="AB132" s="2"/>
      <c r="AC132" s="2"/>
      <c r="AD132" s="2"/>
      <c r="AE132" s="2"/>
      <c r="AW132" s="2"/>
    </row>
    <row r="133" spans="1:49" ht="84" x14ac:dyDescent="0.15">
      <c r="A133" s="2"/>
      <c r="B133" s="2"/>
      <c r="C133" s="2"/>
      <c r="D133" s="2"/>
      <c r="E133" s="18"/>
      <c r="F133" s="2"/>
      <c r="G133" s="3" t="s">
        <v>116</v>
      </c>
      <c r="H133" s="2" t="s">
        <v>526</v>
      </c>
      <c r="I133" s="2"/>
      <c r="J133" s="2" t="s">
        <v>527</v>
      </c>
      <c r="K133" s="2"/>
      <c r="L133" s="2" t="s">
        <v>528</v>
      </c>
      <c r="M133" s="2" t="s">
        <v>44</v>
      </c>
      <c r="N133" s="2"/>
      <c r="O133" s="2"/>
      <c r="P133" s="2"/>
      <c r="Q133" s="2"/>
      <c r="R133" s="2"/>
      <c r="S133" s="2"/>
      <c r="T133" s="2"/>
      <c r="U133" s="2"/>
      <c r="V133" s="2"/>
      <c r="W133" s="2"/>
      <c r="X133" s="2"/>
      <c r="Y133" s="2"/>
      <c r="Z133" s="2"/>
      <c r="AA133" s="2"/>
      <c r="AB133" s="2"/>
      <c r="AC133" s="2"/>
      <c r="AD133" s="2"/>
      <c r="AE133" s="2"/>
      <c r="AW133" s="2"/>
    </row>
    <row r="134" spans="1:49" ht="168" x14ac:dyDescent="0.15">
      <c r="A134" s="2"/>
      <c r="B134" s="2"/>
      <c r="C134" s="2"/>
      <c r="D134" s="2"/>
      <c r="E134" s="18"/>
      <c r="F134" s="2"/>
      <c r="G134" s="3" t="s">
        <v>22</v>
      </c>
      <c r="H134" s="2"/>
      <c r="I134" s="2"/>
      <c r="J134" s="2"/>
      <c r="K134" s="2"/>
      <c r="L134" s="2"/>
      <c r="M134" s="2" t="s">
        <v>27</v>
      </c>
      <c r="N134" s="2"/>
      <c r="O134" s="2" t="s">
        <v>529</v>
      </c>
      <c r="P134" s="2"/>
      <c r="Q134" s="2"/>
      <c r="R134" s="2"/>
      <c r="S134" s="2"/>
      <c r="T134" s="2"/>
      <c r="U134" s="2"/>
      <c r="V134" s="2"/>
      <c r="W134" s="2"/>
      <c r="X134" s="2"/>
      <c r="Y134" s="2"/>
      <c r="Z134" s="2"/>
      <c r="AA134" s="2"/>
      <c r="AB134" s="2"/>
      <c r="AC134" s="2"/>
      <c r="AD134" s="2"/>
      <c r="AE134" s="2"/>
      <c r="AW134" s="2"/>
    </row>
    <row r="135" spans="1:49" ht="371" x14ac:dyDescent="0.15">
      <c r="A135" s="2" t="s">
        <v>530</v>
      </c>
      <c r="B135" s="2" t="s">
        <v>531</v>
      </c>
      <c r="C135" s="2" t="s">
        <v>532</v>
      </c>
      <c r="D135" s="4" t="s">
        <v>533</v>
      </c>
      <c r="E135" s="18">
        <v>44563</v>
      </c>
      <c r="F135" s="2"/>
      <c r="G135" s="3" t="s">
        <v>76</v>
      </c>
      <c r="H135" s="2" t="s">
        <v>534</v>
      </c>
      <c r="I135" s="2"/>
      <c r="J135" s="2"/>
      <c r="K135" s="2"/>
      <c r="L135" s="2"/>
      <c r="M135" s="2" t="s">
        <v>79</v>
      </c>
      <c r="N135" s="2"/>
      <c r="O135" s="2"/>
      <c r="P135" s="2" t="s">
        <v>535</v>
      </c>
      <c r="Q135" s="2"/>
      <c r="R135" s="2"/>
      <c r="S135" s="2"/>
      <c r="T135" s="2"/>
      <c r="U135" s="2"/>
      <c r="V135" s="2"/>
      <c r="W135" s="2"/>
      <c r="X135" s="2"/>
      <c r="Y135" s="2"/>
      <c r="Z135" s="2"/>
      <c r="AA135" s="2"/>
      <c r="AB135" s="2"/>
      <c r="AC135" s="2"/>
      <c r="AD135" s="2"/>
      <c r="AE135" s="2"/>
      <c r="AW135" s="2"/>
    </row>
    <row r="136" spans="1:49" ht="140" x14ac:dyDescent="0.15">
      <c r="A136" s="2"/>
      <c r="B136" s="2"/>
      <c r="C136" s="2"/>
      <c r="D136" s="2"/>
      <c r="E136" s="18"/>
      <c r="F136" s="2"/>
      <c r="G136" s="3" t="s">
        <v>536</v>
      </c>
      <c r="H136" s="2" t="s">
        <v>537</v>
      </c>
      <c r="I136" s="2"/>
      <c r="J136" s="2"/>
      <c r="K136" s="2"/>
      <c r="L136" s="2"/>
      <c r="M136" s="2" t="s">
        <v>44</v>
      </c>
      <c r="N136" s="2"/>
      <c r="O136" s="2"/>
      <c r="P136" s="2"/>
      <c r="Q136" s="2"/>
      <c r="R136" s="2"/>
      <c r="S136" s="2"/>
      <c r="T136" s="2"/>
      <c r="U136" s="2"/>
      <c r="V136" s="2"/>
      <c r="W136" s="2"/>
      <c r="X136" s="2"/>
      <c r="Y136" s="2"/>
      <c r="Z136" s="2"/>
      <c r="AA136" s="2"/>
      <c r="AB136" s="2"/>
      <c r="AC136" s="2"/>
      <c r="AD136" s="2"/>
      <c r="AE136" s="2"/>
      <c r="AW136" s="2"/>
    </row>
    <row r="137" spans="1:49" ht="112" x14ac:dyDescent="0.15">
      <c r="A137" s="2"/>
      <c r="B137" s="2"/>
      <c r="C137" s="2"/>
      <c r="D137" s="2"/>
      <c r="E137" s="18"/>
      <c r="F137" s="2"/>
      <c r="G137" s="3" t="s">
        <v>90</v>
      </c>
      <c r="H137" s="2" t="s">
        <v>538</v>
      </c>
      <c r="I137" s="2"/>
      <c r="J137" s="2"/>
      <c r="K137" s="2"/>
      <c r="L137" s="2"/>
      <c r="M137" s="2" t="s">
        <v>27</v>
      </c>
      <c r="N137" s="2" t="s">
        <v>539</v>
      </c>
      <c r="O137" s="2"/>
      <c r="P137" s="2"/>
      <c r="Q137" s="2"/>
      <c r="R137" s="2"/>
      <c r="S137" s="2"/>
      <c r="T137" s="2"/>
      <c r="U137" s="2"/>
      <c r="V137" s="2"/>
      <c r="W137" s="2"/>
      <c r="X137" s="2"/>
      <c r="Y137" s="2"/>
      <c r="Z137" s="2"/>
      <c r="AA137" s="2"/>
      <c r="AB137" s="2"/>
      <c r="AC137" s="2"/>
      <c r="AD137" s="2"/>
      <c r="AE137" s="2"/>
      <c r="AW137" s="2"/>
    </row>
    <row r="138" spans="1:49" ht="84" x14ac:dyDescent="0.15">
      <c r="A138" s="2"/>
      <c r="B138" s="2"/>
      <c r="C138" s="2"/>
      <c r="D138" s="2"/>
      <c r="E138" s="18"/>
      <c r="F138" s="2"/>
      <c r="G138" s="3" t="s">
        <v>95</v>
      </c>
      <c r="H138" s="2"/>
      <c r="I138" s="2"/>
      <c r="J138" s="2"/>
      <c r="K138" s="2"/>
      <c r="L138" s="2"/>
      <c r="M138" s="2" t="s">
        <v>98</v>
      </c>
      <c r="N138" s="2" t="s">
        <v>540</v>
      </c>
      <c r="O138" s="2"/>
      <c r="P138" s="2"/>
      <c r="Q138" s="2"/>
      <c r="R138" s="2"/>
      <c r="S138" s="2"/>
      <c r="T138" s="2"/>
      <c r="U138" s="2"/>
      <c r="V138" s="2"/>
      <c r="W138" s="2"/>
      <c r="X138" s="2"/>
      <c r="Y138" s="2"/>
      <c r="Z138" s="2"/>
      <c r="AA138" s="2"/>
      <c r="AB138" s="2"/>
      <c r="AC138" s="2"/>
      <c r="AD138" s="2"/>
      <c r="AE138" s="2"/>
      <c r="AW138" s="2"/>
    </row>
    <row r="139" spans="1:49" ht="84" x14ac:dyDescent="0.15">
      <c r="A139" s="2"/>
      <c r="B139" s="2"/>
      <c r="C139" s="2"/>
      <c r="D139" s="2"/>
      <c r="E139" s="18"/>
      <c r="F139" s="2"/>
      <c r="G139" s="3" t="s">
        <v>22</v>
      </c>
      <c r="H139" s="2"/>
      <c r="I139" s="2"/>
      <c r="J139" s="2" t="s">
        <v>25</v>
      </c>
      <c r="K139" s="2"/>
      <c r="L139" s="2"/>
      <c r="M139" s="2" t="s">
        <v>27</v>
      </c>
      <c r="N139" s="2"/>
      <c r="O139" s="2" t="s">
        <v>541</v>
      </c>
      <c r="P139" s="2"/>
      <c r="Q139" s="2"/>
      <c r="R139" s="2"/>
      <c r="S139" s="2"/>
      <c r="T139" s="2"/>
      <c r="U139" s="2"/>
      <c r="V139" s="2"/>
      <c r="W139" s="2"/>
      <c r="X139" s="2"/>
      <c r="Y139" s="2"/>
      <c r="Z139" s="2"/>
      <c r="AA139" s="2"/>
      <c r="AB139" s="2"/>
      <c r="AC139" s="2"/>
      <c r="AD139" s="2"/>
      <c r="AE139" s="2"/>
      <c r="AW139" s="2"/>
    </row>
    <row r="140" spans="1:49" ht="84" x14ac:dyDescent="0.15">
      <c r="A140" s="2"/>
      <c r="B140" s="2"/>
      <c r="C140" s="2"/>
      <c r="D140" s="2"/>
      <c r="E140" s="18"/>
      <c r="F140" s="2"/>
      <c r="G140" s="3" t="s">
        <v>22</v>
      </c>
      <c r="H140" s="2"/>
      <c r="I140" s="2"/>
      <c r="J140" s="2" t="s">
        <v>25</v>
      </c>
      <c r="K140" s="2"/>
      <c r="L140" s="2"/>
      <c r="M140" s="2" t="s">
        <v>27</v>
      </c>
      <c r="N140" s="2"/>
      <c r="O140" s="2" t="s">
        <v>541</v>
      </c>
      <c r="P140" s="2"/>
      <c r="Q140" s="2"/>
      <c r="R140" s="2"/>
      <c r="S140" s="2"/>
      <c r="T140" s="2"/>
      <c r="U140" s="2"/>
      <c r="V140" s="2"/>
      <c r="W140" s="2"/>
      <c r="X140" s="2"/>
      <c r="Y140" s="2"/>
      <c r="Z140" s="2"/>
      <c r="AA140" s="2"/>
      <c r="AB140" s="2"/>
      <c r="AC140" s="2"/>
      <c r="AD140" s="2"/>
      <c r="AE140" s="2"/>
      <c r="AW140" s="2"/>
    </row>
    <row r="141" spans="1:49" ht="189.75" customHeight="1" x14ac:dyDescent="0.15">
      <c r="A141" s="2"/>
      <c r="B141" s="2"/>
      <c r="C141" s="2"/>
      <c r="D141" s="2"/>
      <c r="E141" s="18"/>
      <c r="F141" s="2"/>
      <c r="G141" s="3" t="s">
        <v>411</v>
      </c>
      <c r="H141" s="2"/>
      <c r="I141" s="2"/>
      <c r="J141" s="2"/>
      <c r="K141" s="2"/>
      <c r="L141" s="2" t="s">
        <v>542</v>
      </c>
      <c r="M141" s="2" t="s">
        <v>44</v>
      </c>
      <c r="N141" s="2"/>
      <c r="O141" s="2"/>
      <c r="P141" s="2"/>
      <c r="Q141" s="2"/>
      <c r="R141" s="2"/>
      <c r="S141" s="2"/>
      <c r="T141" s="2"/>
      <c r="U141" s="2"/>
      <c r="V141" s="2"/>
      <c r="W141" s="2"/>
      <c r="X141" s="2"/>
      <c r="Y141" s="2"/>
      <c r="Z141" s="2"/>
      <c r="AA141" s="2"/>
      <c r="AB141" s="2"/>
      <c r="AC141" s="2"/>
      <c r="AD141" s="2"/>
      <c r="AE141" s="2"/>
      <c r="AW141" s="2"/>
    </row>
    <row r="142" spans="1:49" ht="306" x14ac:dyDescent="0.15">
      <c r="A142" s="2"/>
      <c r="B142" s="2"/>
      <c r="C142" s="2"/>
      <c r="D142" s="2"/>
      <c r="E142" s="18"/>
      <c r="F142" s="2"/>
      <c r="G142" s="3" t="s">
        <v>543</v>
      </c>
      <c r="H142" s="2" t="s">
        <v>544</v>
      </c>
      <c r="I142" s="2"/>
      <c r="J142" s="2"/>
      <c r="K142" s="2"/>
      <c r="L142" s="2"/>
      <c r="M142" s="2" t="s">
        <v>44</v>
      </c>
      <c r="N142" s="2" t="s">
        <v>545</v>
      </c>
      <c r="O142" s="2"/>
      <c r="P142" s="2"/>
      <c r="Q142" s="2"/>
      <c r="R142" s="2"/>
      <c r="S142" s="2"/>
      <c r="T142" s="2"/>
      <c r="U142" s="2"/>
      <c r="V142" s="2"/>
      <c r="W142" s="2"/>
      <c r="X142" s="2"/>
      <c r="Y142" s="2"/>
      <c r="Z142" s="2"/>
      <c r="AA142" s="2"/>
      <c r="AB142" s="2"/>
      <c r="AC142" s="2"/>
      <c r="AD142" s="2"/>
      <c r="AE142" s="2"/>
      <c r="AW142" s="2"/>
    </row>
    <row r="143" spans="1:49" ht="112" x14ac:dyDescent="0.15">
      <c r="A143" s="2" t="s">
        <v>546</v>
      </c>
      <c r="B143" s="2" t="s">
        <v>547</v>
      </c>
      <c r="C143" s="2" t="s">
        <v>548</v>
      </c>
      <c r="D143" s="4" t="s">
        <v>549</v>
      </c>
      <c r="E143" s="18">
        <v>44299</v>
      </c>
      <c r="F143" s="2"/>
      <c r="G143" s="3" t="s">
        <v>550</v>
      </c>
      <c r="H143" s="2" t="s">
        <v>551</v>
      </c>
      <c r="I143" s="2"/>
      <c r="J143" s="2"/>
      <c r="K143" s="2"/>
      <c r="L143" s="2"/>
      <c r="M143" s="2" t="s">
        <v>44</v>
      </c>
      <c r="N143" s="2" t="s">
        <v>552</v>
      </c>
      <c r="O143" s="2"/>
      <c r="P143" s="2"/>
      <c r="Q143" s="2" t="s">
        <v>553</v>
      </c>
      <c r="R143" s="2"/>
      <c r="S143" s="2"/>
      <c r="T143" s="2"/>
      <c r="U143" s="2"/>
      <c r="V143" s="2"/>
      <c r="W143" s="2"/>
      <c r="X143" s="2"/>
      <c r="Y143" s="2"/>
      <c r="Z143" s="2"/>
      <c r="AA143" s="2"/>
      <c r="AB143" s="2"/>
      <c r="AC143" s="2"/>
      <c r="AD143" s="2"/>
      <c r="AE143" s="2"/>
      <c r="AW143" s="2"/>
    </row>
    <row r="144" spans="1:49" ht="14" x14ac:dyDescent="0.15">
      <c r="A144" s="2"/>
      <c r="B144" s="2"/>
      <c r="C144" s="2"/>
      <c r="D144" s="2"/>
      <c r="E144" s="18"/>
      <c r="F144" s="2"/>
      <c r="G144" s="3" t="s">
        <v>22</v>
      </c>
      <c r="H144" s="2"/>
      <c r="I144" s="2"/>
      <c r="J144" s="2"/>
      <c r="K144" s="2"/>
      <c r="L144" s="2"/>
      <c r="M144" s="2" t="s">
        <v>27</v>
      </c>
      <c r="N144" s="2"/>
      <c r="O144" s="2"/>
      <c r="P144" s="2"/>
      <c r="Q144" s="2"/>
      <c r="R144" s="2"/>
      <c r="S144" s="2"/>
      <c r="T144" s="2"/>
      <c r="U144" s="2"/>
      <c r="V144" s="2"/>
      <c r="W144" s="2"/>
      <c r="X144" s="2"/>
      <c r="Y144" s="2"/>
      <c r="Z144" s="2"/>
      <c r="AA144" s="2"/>
      <c r="AB144" s="2"/>
      <c r="AC144" s="2"/>
      <c r="AD144" s="2"/>
      <c r="AE144" s="2"/>
      <c r="AW144" s="2" t="s">
        <v>30</v>
      </c>
    </row>
    <row r="145" spans="1:49" ht="84" x14ac:dyDescent="0.15">
      <c r="A145" s="2"/>
      <c r="B145" s="2"/>
      <c r="C145" s="2"/>
      <c r="D145" s="2"/>
      <c r="E145" s="18"/>
      <c r="F145" s="2"/>
      <c r="G145" s="3" t="s">
        <v>312</v>
      </c>
      <c r="H145" s="2" t="s">
        <v>554</v>
      </c>
      <c r="I145" s="2"/>
      <c r="J145" s="2"/>
      <c r="K145" s="2"/>
      <c r="L145" s="2" t="s">
        <v>555</v>
      </c>
      <c r="M145" s="2" t="s">
        <v>79</v>
      </c>
      <c r="N145" s="2"/>
      <c r="O145" s="2"/>
      <c r="P145" s="2"/>
      <c r="Q145" s="2"/>
      <c r="R145" s="2"/>
      <c r="S145" s="2"/>
      <c r="T145" s="2"/>
      <c r="U145" s="2"/>
      <c r="V145" s="2"/>
      <c r="W145" s="2"/>
      <c r="X145" s="2"/>
      <c r="Y145" s="2"/>
      <c r="Z145" s="2"/>
      <c r="AA145" s="2"/>
      <c r="AB145" s="2"/>
      <c r="AC145" s="2"/>
      <c r="AD145" s="2"/>
      <c r="AE145" s="2"/>
      <c r="AW145" s="2" t="s">
        <v>458</v>
      </c>
    </row>
    <row r="146" spans="1:49" ht="42" x14ac:dyDescent="0.15">
      <c r="A146" s="2"/>
      <c r="B146" s="2"/>
      <c r="C146" s="2"/>
      <c r="D146" s="2"/>
      <c r="E146" s="18"/>
      <c r="F146" s="2"/>
      <c r="G146" s="3" t="s">
        <v>76</v>
      </c>
      <c r="H146" s="2" t="s">
        <v>556</v>
      </c>
      <c r="I146" s="2"/>
      <c r="J146" s="2"/>
      <c r="K146" s="2"/>
      <c r="L146" s="2"/>
      <c r="M146" s="2" t="s">
        <v>79</v>
      </c>
      <c r="N146" s="2"/>
      <c r="O146" s="2"/>
      <c r="P146" s="2"/>
      <c r="Q146" s="2"/>
      <c r="R146" s="2"/>
      <c r="S146" s="2"/>
      <c r="T146" s="2"/>
      <c r="U146" s="2"/>
      <c r="V146" s="2"/>
      <c r="W146" s="2"/>
      <c r="X146" s="2"/>
      <c r="Y146" s="2"/>
      <c r="Z146" s="2"/>
      <c r="AA146" s="2"/>
      <c r="AB146" s="2"/>
      <c r="AC146" s="2"/>
      <c r="AD146" s="2"/>
      <c r="AE146" s="2"/>
      <c r="AW146" s="2" t="s">
        <v>458</v>
      </c>
    </row>
    <row r="147" spans="1:49" ht="126" x14ac:dyDescent="0.15">
      <c r="A147" s="2"/>
      <c r="B147" s="2"/>
      <c r="C147" s="2"/>
      <c r="D147" s="2"/>
      <c r="E147" s="18"/>
      <c r="F147" s="2"/>
      <c r="G147" s="3" t="s">
        <v>74</v>
      </c>
      <c r="H147" s="2" t="s">
        <v>557</v>
      </c>
      <c r="I147" s="2"/>
      <c r="J147" s="2"/>
      <c r="K147" s="2"/>
      <c r="L147" s="2"/>
      <c r="M147" s="2" t="s">
        <v>70</v>
      </c>
      <c r="N147" s="2"/>
      <c r="O147" s="2"/>
      <c r="P147" s="2"/>
      <c r="Q147" s="2"/>
      <c r="R147" s="2"/>
      <c r="S147" s="2"/>
      <c r="T147" s="2"/>
      <c r="U147" s="2"/>
      <c r="V147" s="2"/>
      <c r="W147" s="2"/>
      <c r="X147" s="2"/>
      <c r="Y147" s="2"/>
      <c r="Z147" s="2"/>
      <c r="AA147" s="2"/>
      <c r="AB147" s="2"/>
      <c r="AC147" s="2"/>
      <c r="AD147" s="2"/>
      <c r="AE147" s="2"/>
      <c r="AW147" s="2"/>
    </row>
    <row r="148" spans="1:49" ht="56" x14ac:dyDescent="0.15">
      <c r="A148" s="2"/>
      <c r="B148" s="2"/>
      <c r="C148" s="2"/>
      <c r="D148" s="2"/>
      <c r="E148" s="18"/>
      <c r="F148" s="2"/>
      <c r="G148" s="3" t="s">
        <v>558</v>
      </c>
      <c r="H148" s="2"/>
      <c r="I148" s="2"/>
      <c r="J148" s="2"/>
      <c r="K148" s="2"/>
      <c r="L148" s="2" t="s">
        <v>559</v>
      </c>
      <c r="M148" s="2" t="s">
        <v>44</v>
      </c>
      <c r="N148" s="2"/>
      <c r="O148" s="2"/>
      <c r="P148" s="2"/>
      <c r="Q148" s="2"/>
      <c r="R148" s="2"/>
      <c r="S148" s="2"/>
      <c r="T148" s="2"/>
      <c r="U148" s="2"/>
      <c r="V148" s="2"/>
      <c r="W148" s="2"/>
      <c r="X148" s="2"/>
      <c r="Y148" s="2"/>
      <c r="Z148" s="2"/>
      <c r="AA148" s="2"/>
      <c r="AB148" s="2"/>
      <c r="AC148" s="2"/>
      <c r="AD148" s="2"/>
      <c r="AE148" s="2"/>
      <c r="AW148" s="2"/>
    </row>
    <row r="149" spans="1:49" ht="14" x14ac:dyDescent="0.15">
      <c r="A149" s="2"/>
      <c r="B149" s="2"/>
      <c r="C149" s="2"/>
      <c r="D149" s="2"/>
      <c r="E149" s="18"/>
      <c r="F149" s="2"/>
      <c r="G149" s="3" t="s">
        <v>166</v>
      </c>
      <c r="H149" s="2"/>
      <c r="I149" s="2"/>
      <c r="J149" s="2"/>
      <c r="K149" s="2"/>
      <c r="L149" s="2" t="s">
        <v>560</v>
      </c>
      <c r="M149" s="2" t="s">
        <v>27</v>
      </c>
      <c r="N149" s="2"/>
      <c r="O149" s="2"/>
      <c r="P149" s="2"/>
      <c r="Q149" s="2"/>
      <c r="R149" s="2"/>
      <c r="S149" s="2"/>
      <c r="T149" s="2"/>
      <c r="U149" s="2"/>
      <c r="V149" s="2"/>
      <c r="W149" s="2"/>
      <c r="X149" s="2"/>
      <c r="Y149" s="2"/>
      <c r="Z149" s="2"/>
      <c r="AA149" s="2"/>
      <c r="AB149" s="2"/>
      <c r="AC149" s="2"/>
      <c r="AD149" s="2"/>
      <c r="AE149" s="2"/>
      <c r="AW149" s="2"/>
    </row>
    <row r="150" spans="1:49" ht="112" x14ac:dyDescent="0.15">
      <c r="A150" s="2"/>
      <c r="B150" s="2"/>
      <c r="C150" s="2"/>
      <c r="D150" s="2"/>
      <c r="E150" s="18"/>
      <c r="F150" s="2"/>
      <c r="G150" s="3" t="s">
        <v>90</v>
      </c>
      <c r="H150" s="2" t="s">
        <v>561</v>
      </c>
      <c r="I150" s="2"/>
      <c r="J150" s="2"/>
      <c r="K150" s="2"/>
      <c r="L150" s="2"/>
      <c r="M150" s="2" t="s">
        <v>27</v>
      </c>
      <c r="N150" s="2"/>
      <c r="O150" s="2"/>
      <c r="P150" s="2" t="s">
        <v>562</v>
      </c>
      <c r="Q150" s="2"/>
      <c r="R150" s="2"/>
      <c r="S150" s="2"/>
      <c r="T150" s="2"/>
      <c r="U150" s="2"/>
      <c r="V150" s="2"/>
      <c r="W150" s="2"/>
      <c r="X150" s="2"/>
      <c r="Y150" s="2"/>
      <c r="Z150" s="2"/>
      <c r="AA150" s="2"/>
      <c r="AB150" s="2"/>
      <c r="AC150" s="2"/>
      <c r="AD150" s="2"/>
      <c r="AE150" s="2"/>
      <c r="AW150" s="2"/>
    </row>
    <row r="151" spans="1:49" ht="70" x14ac:dyDescent="0.15">
      <c r="A151" s="2"/>
      <c r="B151" s="2"/>
      <c r="C151" s="2"/>
      <c r="D151" s="2"/>
      <c r="E151" s="18"/>
      <c r="F151" s="2"/>
      <c r="G151" s="3" t="s">
        <v>95</v>
      </c>
      <c r="H151" s="2" t="s">
        <v>563</v>
      </c>
      <c r="I151" s="2"/>
      <c r="J151" s="2"/>
      <c r="K151" s="2"/>
      <c r="L151" s="2"/>
      <c r="M151" s="2" t="s">
        <v>98</v>
      </c>
      <c r="N151" s="2"/>
      <c r="O151" s="2"/>
      <c r="P151" s="2"/>
      <c r="Q151" s="2"/>
      <c r="R151" s="2"/>
      <c r="S151" s="2"/>
      <c r="T151" s="2"/>
      <c r="U151" s="2"/>
      <c r="V151" s="2"/>
      <c r="W151" s="2"/>
      <c r="X151" s="2"/>
      <c r="Y151" s="2"/>
      <c r="Z151" s="2"/>
      <c r="AA151" s="2"/>
      <c r="AB151" s="2"/>
      <c r="AC151" s="2"/>
      <c r="AD151" s="2"/>
      <c r="AE151" s="2"/>
      <c r="AW151" s="2"/>
    </row>
    <row r="152" spans="1:49" ht="42" x14ac:dyDescent="0.15">
      <c r="A152" s="2"/>
      <c r="B152" s="2"/>
      <c r="C152" s="2"/>
      <c r="D152" s="2"/>
      <c r="E152" s="18"/>
      <c r="F152" s="2"/>
      <c r="G152" s="3" t="s">
        <v>423</v>
      </c>
      <c r="H152" s="2" t="s">
        <v>564</v>
      </c>
      <c r="I152" s="2"/>
      <c r="J152" s="2"/>
      <c r="K152" s="2"/>
      <c r="L152" s="2" t="s">
        <v>565</v>
      </c>
      <c r="M152" s="2" t="s">
        <v>44</v>
      </c>
      <c r="N152" s="2"/>
      <c r="O152" s="2"/>
      <c r="P152" s="2"/>
      <c r="Q152" s="2"/>
      <c r="R152" s="2"/>
      <c r="S152" s="2"/>
      <c r="T152" s="2"/>
      <c r="U152" s="2"/>
      <c r="V152" s="2"/>
      <c r="W152" s="2"/>
      <c r="X152" s="2"/>
      <c r="Y152" s="2"/>
      <c r="Z152" s="2"/>
      <c r="AA152" s="2"/>
      <c r="AB152" s="2"/>
      <c r="AC152" s="2"/>
      <c r="AD152" s="2"/>
      <c r="AE152" s="2"/>
      <c r="AW152" s="2"/>
    </row>
    <row r="153" spans="1:49" ht="182" x14ac:dyDescent="0.15">
      <c r="A153" s="2" t="s">
        <v>566</v>
      </c>
      <c r="B153" s="2" t="s">
        <v>567</v>
      </c>
      <c r="C153" s="20" t="s">
        <v>568</v>
      </c>
      <c r="D153" s="4" t="s">
        <v>569</v>
      </c>
      <c r="E153" s="18">
        <v>44299</v>
      </c>
      <c r="F153" s="2"/>
      <c r="G153" s="3" t="s">
        <v>22</v>
      </c>
      <c r="H153" s="2" t="s">
        <v>570</v>
      </c>
      <c r="I153" s="2"/>
      <c r="J153" s="2" t="s">
        <v>25</v>
      </c>
      <c r="K153" s="2"/>
      <c r="L153" s="2" t="s">
        <v>571</v>
      </c>
      <c r="M153" s="2" t="s">
        <v>27</v>
      </c>
      <c r="N153" s="2" t="s">
        <v>572</v>
      </c>
      <c r="O153" s="2" t="s">
        <v>573</v>
      </c>
      <c r="P153" s="2"/>
      <c r="Q153" s="2"/>
      <c r="R153" s="2"/>
      <c r="S153" s="2"/>
      <c r="T153" s="2"/>
      <c r="U153" s="2"/>
      <c r="V153" s="2"/>
      <c r="W153" s="2"/>
      <c r="X153" s="2"/>
      <c r="Y153" s="2"/>
      <c r="Z153" s="2"/>
      <c r="AA153" s="2"/>
      <c r="AB153" s="2"/>
      <c r="AC153" s="2"/>
      <c r="AD153" s="2"/>
      <c r="AE153" s="2"/>
      <c r="AW153" s="2"/>
    </row>
    <row r="154" spans="1:49" ht="42" x14ac:dyDescent="0.15">
      <c r="A154" s="2"/>
      <c r="B154" s="2"/>
      <c r="C154" s="2"/>
      <c r="D154" s="2"/>
      <c r="E154" s="18"/>
      <c r="F154" s="2"/>
      <c r="G154" s="3" t="s">
        <v>22</v>
      </c>
      <c r="H154" s="2" t="s">
        <v>574</v>
      </c>
      <c r="I154" s="2"/>
      <c r="J154" s="2" t="s">
        <v>25</v>
      </c>
      <c r="K154" s="2"/>
      <c r="L154" s="2" t="s">
        <v>575</v>
      </c>
      <c r="M154" s="2" t="s">
        <v>27</v>
      </c>
      <c r="N154" s="2"/>
      <c r="O154" s="2"/>
      <c r="P154" s="2"/>
      <c r="Q154" s="2"/>
      <c r="R154" s="2"/>
      <c r="S154" s="2"/>
      <c r="T154" s="2"/>
      <c r="U154" s="2"/>
      <c r="V154" s="2"/>
      <c r="W154" s="2"/>
      <c r="X154" s="2"/>
      <c r="Y154" s="2"/>
      <c r="Z154" s="2"/>
      <c r="AA154" s="2"/>
      <c r="AB154" s="2"/>
      <c r="AC154" s="2"/>
      <c r="AD154" s="2"/>
      <c r="AE154" s="2"/>
      <c r="AW154" s="2"/>
    </row>
    <row r="155" spans="1:49" ht="126" x14ac:dyDescent="0.15">
      <c r="A155" s="2"/>
      <c r="B155" s="2"/>
      <c r="C155" s="2"/>
      <c r="D155" s="2"/>
      <c r="E155" s="18"/>
      <c r="F155" s="2"/>
      <c r="G155" s="3" t="s">
        <v>76</v>
      </c>
      <c r="H155" s="2" t="s">
        <v>576</v>
      </c>
      <c r="I155" s="2"/>
      <c r="J155" s="2"/>
      <c r="K155" s="2"/>
      <c r="L155" s="2"/>
      <c r="M155" s="2" t="s">
        <v>79</v>
      </c>
      <c r="N155" s="2" t="s">
        <v>577</v>
      </c>
      <c r="O155" s="2"/>
      <c r="P155" s="2"/>
      <c r="Q155" s="2"/>
      <c r="R155" s="2"/>
      <c r="S155" s="2"/>
      <c r="T155" s="2"/>
      <c r="U155" s="2"/>
      <c r="V155" s="2"/>
      <c r="W155" s="2"/>
      <c r="X155" s="2"/>
      <c r="Y155" s="2"/>
      <c r="Z155" s="2"/>
      <c r="AA155" s="2"/>
      <c r="AB155" s="2"/>
      <c r="AC155" s="2"/>
      <c r="AD155" s="2"/>
      <c r="AE155" s="2"/>
      <c r="AW155" s="2"/>
    </row>
    <row r="156" spans="1:49" ht="70" x14ac:dyDescent="0.15">
      <c r="A156" s="2"/>
      <c r="B156" s="2"/>
      <c r="C156" s="2"/>
      <c r="D156" s="2"/>
      <c r="E156" s="18"/>
      <c r="F156" s="2"/>
      <c r="G156" s="3" t="s">
        <v>312</v>
      </c>
      <c r="H156" s="2" t="s">
        <v>578</v>
      </c>
      <c r="I156" s="2"/>
      <c r="J156" s="2"/>
      <c r="K156" s="2"/>
      <c r="L156" s="2"/>
      <c r="M156" s="2" t="s">
        <v>79</v>
      </c>
      <c r="N156" s="2" t="s">
        <v>579</v>
      </c>
      <c r="O156" s="2"/>
      <c r="P156" s="2"/>
      <c r="Q156" s="2"/>
      <c r="R156" s="2"/>
      <c r="S156" s="2"/>
      <c r="T156" s="2"/>
      <c r="U156" s="2"/>
      <c r="V156" s="2"/>
      <c r="W156" s="2"/>
      <c r="X156" s="2"/>
      <c r="Y156" s="2"/>
      <c r="Z156" s="2"/>
      <c r="AA156" s="2"/>
      <c r="AB156" s="2"/>
      <c r="AC156" s="2"/>
      <c r="AD156" s="2"/>
      <c r="AE156" s="2"/>
      <c r="AW156" s="2"/>
    </row>
    <row r="157" spans="1:49" ht="28" x14ac:dyDescent="0.15">
      <c r="A157" s="2"/>
      <c r="B157" s="2"/>
      <c r="C157" s="2"/>
      <c r="D157" s="2"/>
      <c r="E157" s="18"/>
      <c r="F157" s="2"/>
      <c r="G157" s="3" t="s">
        <v>116</v>
      </c>
      <c r="H157" s="2"/>
      <c r="I157" s="2"/>
      <c r="J157" s="2" t="s">
        <v>580</v>
      </c>
      <c r="K157" s="2"/>
      <c r="L157" s="2" t="s">
        <v>581</v>
      </c>
      <c r="M157" s="2" t="s">
        <v>44</v>
      </c>
      <c r="N157" s="2"/>
      <c r="O157" s="2"/>
      <c r="P157" s="2"/>
      <c r="Q157" s="2"/>
      <c r="R157" s="2"/>
      <c r="S157" s="2"/>
      <c r="T157" s="2"/>
      <c r="U157" s="2"/>
      <c r="V157" s="2"/>
      <c r="W157" s="2"/>
      <c r="X157" s="2"/>
      <c r="Y157" s="2"/>
      <c r="Z157" s="2"/>
      <c r="AA157" s="2"/>
      <c r="AB157" s="2"/>
      <c r="AC157" s="2"/>
      <c r="AD157" s="2"/>
      <c r="AE157" s="2"/>
      <c r="AW157" s="2"/>
    </row>
    <row r="158" spans="1:49" ht="112" x14ac:dyDescent="0.15">
      <c r="A158" s="2"/>
      <c r="B158" s="2"/>
      <c r="C158" s="2"/>
      <c r="D158" s="2"/>
      <c r="E158" s="18"/>
      <c r="F158" s="2"/>
      <c r="G158" s="3" t="s">
        <v>74</v>
      </c>
      <c r="H158" s="2" t="s">
        <v>582</v>
      </c>
      <c r="I158" s="2"/>
      <c r="J158" s="2"/>
      <c r="K158" s="2"/>
      <c r="L158" s="2"/>
      <c r="M158" s="2" t="s">
        <v>70</v>
      </c>
      <c r="N158" s="2" t="s">
        <v>583</v>
      </c>
      <c r="O158" s="2" t="s">
        <v>584</v>
      </c>
      <c r="P158" s="2"/>
      <c r="Q158" s="2"/>
      <c r="R158" s="2"/>
      <c r="S158" s="2"/>
      <c r="T158" s="2"/>
      <c r="U158" s="2"/>
      <c r="V158" s="2"/>
      <c r="W158" s="2"/>
      <c r="X158" s="2"/>
      <c r="Y158" s="2"/>
      <c r="Z158" s="2"/>
      <c r="AA158" s="2"/>
      <c r="AB158" s="2"/>
      <c r="AC158" s="2"/>
      <c r="AD158" s="2"/>
      <c r="AE158" s="2"/>
      <c r="AW158" s="2"/>
    </row>
    <row r="159" spans="1:49" ht="84" x14ac:dyDescent="0.15">
      <c r="A159" s="2"/>
      <c r="B159" s="2"/>
      <c r="C159" s="2"/>
      <c r="D159" s="2"/>
      <c r="E159" s="18"/>
      <c r="F159" s="2"/>
      <c r="G159" s="3" t="s">
        <v>204</v>
      </c>
      <c r="H159" s="2"/>
      <c r="I159" s="2"/>
      <c r="J159" s="2" t="s">
        <v>243</v>
      </c>
      <c r="K159" s="2"/>
      <c r="L159" s="2" t="s">
        <v>585</v>
      </c>
      <c r="M159" s="2" t="s">
        <v>35</v>
      </c>
      <c r="N159" s="2" t="s">
        <v>586</v>
      </c>
      <c r="O159" s="2"/>
      <c r="P159" s="2"/>
      <c r="Q159" s="2"/>
      <c r="R159" s="2"/>
      <c r="S159" s="2"/>
      <c r="T159" s="2"/>
      <c r="U159" s="2"/>
      <c r="V159" s="2"/>
      <c r="W159" s="2"/>
      <c r="X159" s="2"/>
      <c r="Y159" s="2"/>
      <c r="Z159" s="2"/>
      <c r="AA159" s="2"/>
      <c r="AB159" s="2"/>
      <c r="AC159" s="2"/>
      <c r="AD159" s="2"/>
      <c r="AE159" s="2"/>
      <c r="AW159" s="2" t="s">
        <v>218</v>
      </c>
    </row>
    <row r="160" spans="1:49" ht="98" x14ac:dyDescent="0.15">
      <c r="A160" s="2"/>
      <c r="B160" s="2"/>
      <c r="C160" s="2"/>
      <c r="D160" s="2"/>
      <c r="E160" s="18"/>
      <c r="F160" s="2"/>
      <c r="G160" s="3" t="s">
        <v>90</v>
      </c>
      <c r="H160" s="2" t="s">
        <v>587</v>
      </c>
      <c r="I160" s="2"/>
      <c r="J160" s="2"/>
      <c r="K160" s="2"/>
      <c r="L160" s="2" t="s">
        <v>588</v>
      </c>
      <c r="M160" s="2" t="s">
        <v>27</v>
      </c>
      <c r="N160" s="2" t="s">
        <v>582</v>
      </c>
      <c r="O160" s="2"/>
      <c r="P160" s="2"/>
      <c r="Q160" s="2"/>
      <c r="R160" s="2"/>
      <c r="S160" s="2"/>
      <c r="T160" s="2"/>
      <c r="U160" s="2"/>
      <c r="V160" s="2"/>
      <c r="W160" s="2"/>
      <c r="X160" s="2"/>
      <c r="Y160" s="2"/>
      <c r="Z160" s="2"/>
      <c r="AA160" s="2"/>
      <c r="AB160" s="2"/>
      <c r="AC160" s="2"/>
      <c r="AD160" s="2"/>
      <c r="AE160" s="2"/>
      <c r="AW160" s="2"/>
    </row>
    <row r="161" spans="1:49" ht="28" x14ac:dyDescent="0.15">
      <c r="A161" s="2"/>
      <c r="B161" s="2"/>
      <c r="C161" s="2"/>
      <c r="D161" s="2"/>
      <c r="E161" s="18"/>
      <c r="F161" s="2"/>
      <c r="G161" s="3" t="s">
        <v>95</v>
      </c>
      <c r="H161" s="2"/>
      <c r="I161" s="2"/>
      <c r="J161" s="2"/>
      <c r="K161" s="2"/>
      <c r="L161" s="2" t="s">
        <v>589</v>
      </c>
      <c r="M161" s="2" t="s">
        <v>98</v>
      </c>
      <c r="N161" s="2"/>
      <c r="O161" s="2"/>
      <c r="P161" s="2"/>
      <c r="Q161" s="2"/>
      <c r="R161" s="2"/>
      <c r="S161" s="2"/>
      <c r="T161" s="2"/>
      <c r="U161" s="2"/>
      <c r="V161" s="2"/>
      <c r="W161" s="2"/>
      <c r="X161" s="2"/>
      <c r="Y161" s="2"/>
      <c r="Z161" s="2"/>
      <c r="AA161" s="2"/>
      <c r="AB161" s="2"/>
      <c r="AC161" s="2"/>
      <c r="AD161" s="2"/>
      <c r="AE161" s="2"/>
      <c r="AW161" s="2"/>
    </row>
    <row r="162" spans="1:49" ht="56" x14ac:dyDescent="0.15">
      <c r="A162" s="2"/>
      <c r="B162" s="2"/>
      <c r="C162" s="2"/>
      <c r="D162" s="2"/>
      <c r="E162" s="18"/>
      <c r="F162" s="2"/>
      <c r="G162" s="3" t="s">
        <v>247</v>
      </c>
      <c r="H162" s="2" t="s">
        <v>590</v>
      </c>
      <c r="I162" s="2"/>
      <c r="J162" s="2" t="s">
        <v>591</v>
      </c>
      <c r="K162" s="2"/>
      <c r="L162" s="2"/>
      <c r="M162" s="2" t="s">
        <v>98</v>
      </c>
      <c r="N162" s="2"/>
      <c r="O162" s="2"/>
      <c r="P162" s="2"/>
      <c r="Q162" s="2"/>
      <c r="R162" s="2"/>
      <c r="S162" s="2"/>
      <c r="T162" s="2"/>
      <c r="U162" s="2"/>
      <c r="V162" s="2"/>
      <c r="W162" s="2"/>
      <c r="X162" s="2"/>
      <c r="Y162" s="2"/>
      <c r="Z162" s="2"/>
      <c r="AA162" s="2"/>
      <c r="AB162" s="2"/>
      <c r="AC162" s="2"/>
      <c r="AD162" s="2"/>
      <c r="AE162" s="2"/>
      <c r="AW162" s="2" t="s">
        <v>463</v>
      </c>
    </row>
    <row r="163" spans="1:49" ht="56" x14ac:dyDescent="0.15">
      <c r="A163" s="2" t="s">
        <v>592</v>
      </c>
      <c r="B163" s="2" t="s">
        <v>593</v>
      </c>
      <c r="C163" s="2" t="s">
        <v>594</v>
      </c>
      <c r="D163" s="4" t="s">
        <v>595</v>
      </c>
      <c r="E163" s="18">
        <v>44301</v>
      </c>
      <c r="F163" s="2"/>
      <c r="G163" s="3" t="s">
        <v>429</v>
      </c>
      <c r="H163" s="2"/>
      <c r="I163" s="2"/>
      <c r="J163" s="2"/>
      <c r="K163" s="2"/>
      <c r="L163" s="2"/>
      <c r="M163" s="2" t="s">
        <v>44</v>
      </c>
      <c r="N163" s="2" t="s">
        <v>596</v>
      </c>
      <c r="O163" s="2"/>
      <c r="P163" s="2"/>
      <c r="Q163" s="2"/>
      <c r="R163" s="2" t="s">
        <v>597</v>
      </c>
      <c r="S163" s="2"/>
      <c r="T163" s="2"/>
      <c r="U163" s="2"/>
      <c r="V163" s="2"/>
      <c r="W163" s="2"/>
      <c r="X163" s="2"/>
      <c r="Y163" s="2"/>
      <c r="Z163" s="2"/>
      <c r="AA163" s="2"/>
      <c r="AB163" s="2"/>
      <c r="AC163" s="2"/>
      <c r="AD163" s="2"/>
      <c r="AE163" s="2"/>
      <c r="AW163" s="2"/>
    </row>
    <row r="164" spans="1:49" ht="84" x14ac:dyDescent="0.15">
      <c r="A164" s="2"/>
      <c r="B164" s="2"/>
      <c r="C164" s="2"/>
      <c r="D164" s="2"/>
      <c r="E164" s="18"/>
      <c r="F164" s="2"/>
      <c r="G164" s="3" t="s">
        <v>598</v>
      </c>
      <c r="H164" s="2" t="s">
        <v>599</v>
      </c>
      <c r="I164" s="2"/>
      <c r="J164" s="2"/>
      <c r="K164" s="2"/>
      <c r="L164" s="2"/>
      <c r="M164" s="2" t="s">
        <v>44</v>
      </c>
      <c r="N164" s="2"/>
      <c r="O164" s="2"/>
      <c r="P164" s="2"/>
      <c r="Q164" s="2"/>
      <c r="R164" s="2"/>
      <c r="S164" s="2"/>
      <c r="T164" s="2"/>
      <c r="U164" s="2"/>
      <c r="V164" s="2"/>
      <c r="W164" s="2"/>
      <c r="X164" s="2"/>
      <c r="Y164" s="2"/>
      <c r="Z164" s="2"/>
      <c r="AA164" s="2"/>
      <c r="AB164" s="2"/>
      <c r="AC164" s="2"/>
      <c r="AD164" s="2"/>
      <c r="AE164" s="2"/>
      <c r="AW164" s="2"/>
    </row>
    <row r="165" spans="1:49" ht="252" x14ac:dyDescent="0.15">
      <c r="A165" s="2"/>
      <c r="B165" s="2"/>
      <c r="C165" s="2"/>
      <c r="D165" s="2"/>
      <c r="E165" s="18"/>
      <c r="F165" s="2"/>
      <c r="G165" s="3" t="s">
        <v>433</v>
      </c>
      <c r="H165" s="2" t="s">
        <v>600</v>
      </c>
      <c r="I165" s="2"/>
      <c r="J165" s="2"/>
      <c r="K165" s="2"/>
      <c r="L165" s="2"/>
      <c r="M165" s="2" t="s">
        <v>44</v>
      </c>
      <c r="N165" s="2" t="s">
        <v>601</v>
      </c>
      <c r="O165" s="2"/>
      <c r="P165" s="2"/>
      <c r="Q165" s="2"/>
      <c r="R165" s="2"/>
      <c r="S165" s="2"/>
      <c r="T165" s="2"/>
      <c r="U165" s="2"/>
      <c r="V165" s="2"/>
      <c r="W165" s="2"/>
      <c r="X165" s="2"/>
      <c r="Y165" s="2"/>
      <c r="Z165" s="2"/>
      <c r="AA165" s="2"/>
      <c r="AB165" s="2"/>
      <c r="AC165" s="2"/>
      <c r="AD165" s="2"/>
      <c r="AE165" s="2"/>
      <c r="AW165" s="2"/>
    </row>
    <row r="166" spans="1:49" ht="140" x14ac:dyDescent="0.15">
      <c r="A166" s="2"/>
      <c r="B166" s="2"/>
      <c r="C166" s="2"/>
      <c r="D166" s="2"/>
      <c r="E166" s="18"/>
      <c r="F166" s="2"/>
      <c r="G166" s="3" t="s">
        <v>247</v>
      </c>
      <c r="H166" s="2"/>
      <c r="I166" s="2"/>
      <c r="J166" s="2"/>
      <c r="K166" s="2"/>
      <c r="L166" s="2"/>
      <c r="M166" s="2" t="s">
        <v>98</v>
      </c>
      <c r="N166" s="2" t="s">
        <v>602</v>
      </c>
      <c r="O166" s="2"/>
      <c r="P166" s="2"/>
      <c r="Q166" s="2"/>
      <c r="R166" s="2"/>
      <c r="S166" s="2"/>
      <c r="T166" s="2"/>
      <c r="U166" s="2"/>
      <c r="V166" s="2"/>
      <c r="W166" s="2"/>
      <c r="X166" s="2"/>
      <c r="Y166" s="2"/>
      <c r="Z166" s="2"/>
      <c r="AA166" s="2"/>
      <c r="AB166" s="2"/>
      <c r="AC166" s="2"/>
      <c r="AD166" s="2"/>
      <c r="AE166" s="2"/>
      <c r="AW166" s="2"/>
    </row>
    <row r="167" spans="1:49" ht="70" x14ac:dyDescent="0.15">
      <c r="A167" s="2"/>
      <c r="B167" s="2"/>
      <c r="C167" s="2"/>
      <c r="D167" s="2"/>
      <c r="E167" s="18"/>
      <c r="F167" s="2"/>
      <c r="G167" s="3" t="s">
        <v>76</v>
      </c>
      <c r="H167" s="2"/>
      <c r="I167" s="2"/>
      <c r="J167" s="2"/>
      <c r="K167" s="2"/>
      <c r="L167" s="2"/>
      <c r="M167" s="2" t="s">
        <v>79</v>
      </c>
      <c r="N167" s="2" t="s">
        <v>603</v>
      </c>
      <c r="O167" s="2"/>
      <c r="P167" s="2"/>
      <c r="Q167" s="2"/>
      <c r="R167" s="2"/>
      <c r="S167" s="2"/>
      <c r="T167" s="2"/>
      <c r="U167" s="2"/>
      <c r="V167" s="2"/>
      <c r="W167" s="2"/>
      <c r="X167" s="2"/>
      <c r="Y167" s="2"/>
      <c r="Z167" s="2"/>
      <c r="AA167" s="2"/>
      <c r="AB167" s="2"/>
      <c r="AC167" s="2"/>
      <c r="AD167" s="2"/>
      <c r="AE167" s="2"/>
      <c r="AW167" s="2"/>
    </row>
    <row r="168" spans="1:49" ht="56" x14ac:dyDescent="0.15">
      <c r="A168" s="2"/>
      <c r="B168" s="2"/>
      <c r="C168" s="2"/>
      <c r="D168" s="2"/>
      <c r="E168" s="18"/>
      <c r="F168" s="2"/>
      <c r="G168" s="3" t="s">
        <v>22</v>
      </c>
      <c r="H168" s="2" t="s">
        <v>604</v>
      </c>
      <c r="I168" s="2"/>
      <c r="J168" s="2"/>
      <c r="K168" s="2"/>
      <c r="L168" s="2"/>
      <c r="M168" s="2" t="s">
        <v>27</v>
      </c>
      <c r="N168" s="2"/>
      <c r="O168" s="2"/>
      <c r="P168" s="2"/>
      <c r="Q168" s="2"/>
      <c r="R168" s="2"/>
      <c r="S168" s="2"/>
      <c r="T168" s="2"/>
      <c r="U168" s="2"/>
      <c r="V168" s="2"/>
      <c r="W168" s="2"/>
      <c r="X168" s="2"/>
      <c r="Y168" s="2"/>
      <c r="Z168" s="2"/>
      <c r="AA168" s="2"/>
      <c r="AB168" s="2"/>
      <c r="AC168" s="2"/>
      <c r="AD168" s="2"/>
      <c r="AE168" s="2"/>
      <c r="AW168" s="2"/>
    </row>
    <row r="169" spans="1:49" ht="98" x14ac:dyDescent="0.15">
      <c r="A169" s="2"/>
      <c r="B169" s="2"/>
      <c r="C169" s="2"/>
      <c r="D169" s="2"/>
      <c r="E169" s="18"/>
      <c r="F169" s="2"/>
      <c r="G169" s="3" t="s">
        <v>116</v>
      </c>
      <c r="H169" s="2" t="s">
        <v>605</v>
      </c>
      <c r="I169" s="2"/>
      <c r="J169" s="2"/>
      <c r="K169" s="2"/>
      <c r="L169" s="2"/>
      <c r="M169" s="2" t="s">
        <v>44</v>
      </c>
      <c r="N169" s="2" t="s">
        <v>606</v>
      </c>
      <c r="O169" s="2"/>
      <c r="P169" s="2"/>
      <c r="Q169" s="2"/>
      <c r="R169" s="2"/>
      <c r="S169" s="2"/>
      <c r="T169" s="2"/>
      <c r="U169" s="2"/>
      <c r="V169" s="2"/>
      <c r="W169" s="2"/>
      <c r="X169" s="2"/>
      <c r="Y169" s="2"/>
      <c r="Z169" s="2"/>
      <c r="AA169" s="2"/>
      <c r="AB169" s="2"/>
      <c r="AC169" s="2"/>
      <c r="AD169" s="2"/>
      <c r="AE169" s="2"/>
      <c r="AW169" s="2"/>
    </row>
    <row r="170" spans="1:49" ht="14" x14ac:dyDescent="0.15">
      <c r="A170" s="2"/>
      <c r="B170" s="2"/>
      <c r="C170" s="2"/>
      <c r="D170" s="2"/>
      <c r="E170" s="18"/>
      <c r="F170" s="2"/>
      <c r="G170" s="3" t="s">
        <v>90</v>
      </c>
      <c r="H170" s="2"/>
      <c r="I170" s="2"/>
      <c r="J170" s="2"/>
      <c r="K170" s="2"/>
      <c r="L170" s="2"/>
      <c r="M170" s="2" t="s">
        <v>27</v>
      </c>
      <c r="N170" s="2"/>
      <c r="O170" s="2"/>
      <c r="P170" s="2"/>
      <c r="Q170" s="2"/>
      <c r="R170" s="2"/>
      <c r="S170" s="2"/>
      <c r="T170" s="2"/>
      <c r="U170" s="2"/>
      <c r="V170" s="2"/>
      <c r="W170" s="2"/>
      <c r="X170" s="2"/>
      <c r="Y170" s="2"/>
      <c r="Z170" s="2"/>
      <c r="AA170" s="2"/>
      <c r="AB170" s="2"/>
      <c r="AC170" s="2"/>
      <c r="AD170" s="2"/>
      <c r="AE170" s="2"/>
      <c r="AW170" s="2"/>
    </row>
    <row r="171" spans="1:49" ht="112" x14ac:dyDescent="0.15">
      <c r="A171" s="2"/>
      <c r="B171" s="2"/>
      <c r="C171" s="2"/>
      <c r="D171" s="2"/>
      <c r="E171" s="18"/>
      <c r="F171" s="2"/>
      <c r="G171" s="3" t="s">
        <v>95</v>
      </c>
      <c r="H171" s="2" t="s">
        <v>607</v>
      </c>
      <c r="I171" s="2"/>
      <c r="J171" s="2"/>
      <c r="K171" s="2"/>
      <c r="L171" s="2"/>
      <c r="M171" s="2" t="s">
        <v>98</v>
      </c>
      <c r="N171" s="2"/>
      <c r="O171" s="2"/>
      <c r="P171" s="2"/>
      <c r="Q171" s="2"/>
      <c r="R171" s="2"/>
      <c r="S171" s="2"/>
      <c r="T171" s="2"/>
      <c r="U171" s="2"/>
      <c r="V171" s="2"/>
      <c r="W171" s="2"/>
      <c r="X171" s="2"/>
      <c r="Y171" s="2"/>
      <c r="Z171" s="2"/>
      <c r="AA171" s="2"/>
      <c r="AB171" s="2"/>
      <c r="AC171" s="2"/>
      <c r="AD171" s="2"/>
      <c r="AE171" s="2"/>
      <c r="AW171" s="2"/>
    </row>
    <row r="172" spans="1:49" ht="126" x14ac:dyDescent="0.15">
      <c r="A172" s="2"/>
      <c r="B172" s="2"/>
      <c r="C172" s="2"/>
      <c r="D172" s="2"/>
      <c r="E172" s="18"/>
      <c r="F172" s="2"/>
      <c r="G172" s="3" t="s">
        <v>608</v>
      </c>
      <c r="H172" s="2" t="s">
        <v>609</v>
      </c>
      <c r="I172" s="2"/>
      <c r="J172" s="2"/>
      <c r="K172" s="2"/>
      <c r="L172" s="2"/>
      <c r="M172" s="2" t="s">
        <v>44</v>
      </c>
      <c r="N172" s="2"/>
      <c r="O172" s="2"/>
      <c r="P172" s="2"/>
      <c r="Q172" s="2"/>
      <c r="R172" s="2"/>
      <c r="S172" s="2"/>
      <c r="T172" s="2"/>
      <c r="U172" s="2"/>
      <c r="V172" s="2"/>
      <c r="W172" s="2"/>
      <c r="X172" s="2"/>
      <c r="Y172" s="2"/>
      <c r="Z172" s="2"/>
      <c r="AA172" s="2"/>
      <c r="AB172" s="2"/>
      <c r="AC172" s="2"/>
      <c r="AD172" s="2"/>
      <c r="AE172" s="2"/>
      <c r="AW172" s="2"/>
    </row>
    <row r="173" spans="1:49" ht="56" x14ac:dyDescent="0.15">
      <c r="A173" s="2" t="s">
        <v>610</v>
      </c>
      <c r="B173" s="2" t="s">
        <v>611</v>
      </c>
      <c r="C173" s="2" t="s">
        <v>612</v>
      </c>
      <c r="D173" s="4" t="s">
        <v>613</v>
      </c>
      <c r="E173" s="18">
        <v>44303</v>
      </c>
      <c r="F173" s="2"/>
      <c r="G173" s="3" t="s">
        <v>429</v>
      </c>
      <c r="H173" s="2"/>
      <c r="I173" s="2"/>
      <c r="J173" s="2"/>
      <c r="K173" s="2"/>
      <c r="L173" s="2"/>
      <c r="M173" s="2" t="s">
        <v>44</v>
      </c>
      <c r="N173" s="2" t="s">
        <v>614</v>
      </c>
      <c r="O173" s="2"/>
      <c r="P173" s="2"/>
      <c r="Q173" s="2"/>
      <c r="R173" s="2" t="s">
        <v>597</v>
      </c>
      <c r="S173" s="2"/>
      <c r="T173" s="2"/>
      <c r="U173" s="2"/>
      <c r="V173" s="2"/>
      <c r="W173" s="2"/>
      <c r="X173" s="2"/>
      <c r="Y173" s="2"/>
      <c r="Z173" s="2"/>
      <c r="AA173" s="2"/>
      <c r="AB173" s="2"/>
      <c r="AC173" s="2"/>
      <c r="AD173" s="2"/>
      <c r="AE173" s="2"/>
      <c r="AW173" s="2" t="s">
        <v>211</v>
      </c>
    </row>
    <row r="174" spans="1:49" ht="126" x14ac:dyDescent="0.15">
      <c r="A174" s="2"/>
      <c r="B174" s="2"/>
      <c r="C174" s="2"/>
      <c r="D174" s="2"/>
      <c r="E174" s="18"/>
      <c r="F174" s="2"/>
      <c r="G174" s="3" t="s">
        <v>516</v>
      </c>
      <c r="H174" s="2"/>
      <c r="I174" s="2"/>
      <c r="J174" s="2"/>
      <c r="K174" s="2"/>
      <c r="L174" s="2"/>
      <c r="M174" s="2" t="s">
        <v>44</v>
      </c>
      <c r="N174" s="2" t="s">
        <v>615</v>
      </c>
      <c r="O174" s="2"/>
      <c r="P174" s="2"/>
      <c r="Q174" s="2"/>
      <c r="R174" s="2"/>
      <c r="S174" s="2"/>
      <c r="T174" s="2"/>
      <c r="U174" s="2"/>
      <c r="V174" s="2"/>
      <c r="W174" s="2"/>
      <c r="X174" s="2"/>
      <c r="Y174" s="2"/>
      <c r="Z174" s="2"/>
      <c r="AA174" s="2"/>
      <c r="AB174" s="2"/>
      <c r="AC174" s="2"/>
      <c r="AD174" s="2"/>
      <c r="AE174" s="2"/>
      <c r="AW174" s="2"/>
    </row>
    <row r="175" spans="1:49" ht="84" x14ac:dyDescent="0.15">
      <c r="A175" s="2"/>
      <c r="B175" s="2"/>
      <c r="C175" s="2"/>
      <c r="D175" s="2"/>
      <c r="E175" s="18"/>
      <c r="F175" s="2"/>
      <c r="G175" s="3" t="s">
        <v>242</v>
      </c>
      <c r="H175" s="2" t="s">
        <v>616</v>
      </c>
      <c r="I175" s="2"/>
      <c r="J175" s="2"/>
      <c r="K175" s="2"/>
      <c r="L175" s="2"/>
      <c r="M175" s="2" t="s">
        <v>98</v>
      </c>
      <c r="N175" s="2"/>
      <c r="O175" s="2"/>
      <c r="P175" s="2"/>
      <c r="Q175" s="2"/>
      <c r="R175" s="2"/>
      <c r="S175" s="2"/>
      <c r="T175" s="2"/>
      <c r="U175" s="2"/>
      <c r="V175" s="2"/>
      <c r="W175" s="2"/>
      <c r="X175" s="2"/>
      <c r="Y175" s="2"/>
      <c r="Z175" s="2"/>
      <c r="AA175" s="2"/>
      <c r="AB175" s="2"/>
      <c r="AC175" s="2"/>
      <c r="AD175" s="2"/>
      <c r="AE175" s="2"/>
      <c r="AW175" s="9" t="s">
        <v>103</v>
      </c>
    </row>
    <row r="176" spans="1:49" ht="84" x14ac:dyDescent="0.15">
      <c r="A176" s="2"/>
      <c r="B176" s="2"/>
      <c r="C176" s="2"/>
      <c r="D176" s="2"/>
      <c r="E176" s="18"/>
      <c r="F176" s="2"/>
      <c r="G176" s="3" t="s">
        <v>245</v>
      </c>
      <c r="H176" s="2" t="s">
        <v>617</v>
      </c>
      <c r="I176" s="2"/>
      <c r="J176" s="2"/>
      <c r="K176" s="2"/>
      <c r="L176" s="2"/>
      <c r="M176" s="2" t="s">
        <v>98</v>
      </c>
      <c r="N176" s="2"/>
      <c r="O176" s="2"/>
      <c r="P176" s="2"/>
      <c r="Q176" s="2"/>
      <c r="R176" s="2"/>
      <c r="S176" s="2"/>
      <c r="T176" s="2"/>
      <c r="U176" s="2"/>
      <c r="V176" s="2"/>
      <c r="W176" s="2"/>
      <c r="X176" s="2"/>
      <c r="Y176" s="2"/>
      <c r="Z176" s="2"/>
      <c r="AA176" s="2"/>
      <c r="AB176" s="2"/>
      <c r="AC176" s="2"/>
      <c r="AD176" s="2"/>
      <c r="AE176" s="2"/>
      <c r="AW176" s="9" t="s">
        <v>103</v>
      </c>
    </row>
    <row r="177" spans="1:49" ht="112" x14ac:dyDescent="0.15">
      <c r="A177" s="2"/>
      <c r="B177" s="2"/>
      <c r="C177" s="2"/>
      <c r="D177" s="2"/>
      <c r="E177" s="18"/>
      <c r="F177" s="2"/>
      <c r="G177" s="3" t="s">
        <v>518</v>
      </c>
      <c r="H177" s="2" t="s">
        <v>618</v>
      </c>
      <c r="I177" s="2"/>
      <c r="J177" s="2"/>
      <c r="K177" s="2"/>
      <c r="L177" s="2"/>
      <c r="M177" s="2" t="s">
        <v>44</v>
      </c>
      <c r="N177" s="2"/>
      <c r="O177" s="2"/>
      <c r="P177" s="2"/>
      <c r="Q177" s="2"/>
      <c r="R177" s="2"/>
      <c r="S177" s="2"/>
      <c r="T177" s="2"/>
      <c r="U177" s="2"/>
      <c r="V177" s="2"/>
      <c r="W177" s="2"/>
      <c r="X177" s="2"/>
      <c r="Y177" s="2"/>
      <c r="Z177" s="2"/>
      <c r="AA177" s="2"/>
      <c r="AB177" s="2"/>
      <c r="AC177" s="2"/>
      <c r="AD177" s="2"/>
      <c r="AE177" s="2"/>
      <c r="AW177" s="9" t="s">
        <v>103</v>
      </c>
    </row>
    <row r="178" spans="1:49" ht="56" x14ac:dyDescent="0.15">
      <c r="A178" s="2"/>
      <c r="B178" s="2"/>
      <c r="C178" s="2"/>
      <c r="D178" s="2"/>
      <c r="E178" s="18"/>
      <c r="F178" s="2"/>
      <c r="G178" s="3" t="s">
        <v>619</v>
      </c>
      <c r="H178" s="2"/>
      <c r="I178" s="2"/>
      <c r="J178" s="2"/>
      <c r="K178" s="2"/>
      <c r="L178" s="2" t="s">
        <v>620</v>
      </c>
      <c r="M178" s="2" t="s">
        <v>44</v>
      </c>
      <c r="N178" s="2" t="s">
        <v>621</v>
      </c>
      <c r="O178" s="2"/>
      <c r="P178" s="2"/>
      <c r="Q178" s="2"/>
      <c r="R178" s="2"/>
      <c r="S178" s="2"/>
      <c r="T178" s="2"/>
      <c r="U178" s="2"/>
      <c r="V178" s="2"/>
      <c r="W178" s="2"/>
      <c r="X178" s="2"/>
      <c r="Y178" s="2"/>
      <c r="Z178" s="2"/>
      <c r="AA178" s="2"/>
      <c r="AB178" s="2"/>
      <c r="AC178" s="2"/>
      <c r="AD178" s="2"/>
      <c r="AE178" s="2"/>
      <c r="AW178" s="9" t="s">
        <v>103</v>
      </c>
    </row>
    <row r="179" spans="1:49" ht="56" x14ac:dyDescent="0.15">
      <c r="A179" s="2"/>
      <c r="B179" s="2"/>
      <c r="C179" s="2"/>
      <c r="D179" s="2"/>
      <c r="E179" s="18"/>
      <c r="F179" s="2"/>
      <c r="G179" s="3" t="s">
        <v>22</v>
      </c>
      <c r="H179" s="2"/>
      <c r="I179" s="2"/>
      <c r="J179" s="2"/>
      <c r="K179" s="2"/>
      <c r="L179" s="2"/>
      <c r="M179" s="2" t="s">
        <v>27</v>
      </c>
      <c r="N179" s="2" t="s">
        <v>622</v>
      </c>
      <c r="O179" s="2"/>
      <c r="P179" s="2"/>
      <c r="Q179" s="2"/>
      <c r="R179" s="2"/>
      <c r="S179" s="2"/>
      <c r="T179" s="2"/>
      <c r="U179" s="2"/>
      <c r="V179" s="2"/>
      <c r="W179" s="2"/>
      <c r="X179" s="2"/>
      <c r="Y179" s="2"/>
      <c r="Z179" s="2"/>
      <c r="AA179" s="2"/>
      <c r="AB179" s="2"/>
      <c r="AC179" s="2"/>
      <c r="AD179" s="2"/>
      <c r="AE179" s="2"/>
      <c r="AW179" s="2"/>
    </row>
    <row r="180" spans="1:49" ht="42" x14ac:dyDescent="0.15">
      <c r="A180" s="2"/>
      <c r="B180" s="2"/>
      <c r="C180" s="2"/>
      <c r="D180" s="2"/>
      <c r="E180" s="18"/>
      <c r="F180" s="2"/>
      <c r="G180" s="3" t="s">
        <v>76</v>
      </c>
      <c r="H180" s="2" t="s">
        <v>623</v>
      </c>
      <c r="I180" s="2"/>
      <c r="J180" s="2"/>
      <c r="K180" s="2"/>
      <c r="L180" s="2"/>
      <c r="M180" s="2" t="s">
        <v>79</v>
      </c>
      <c r="N180" s="2"/>
      <c r="O180" s="2"/>
      <c r="P180" s="2"/>
      <c r="Q180" s="2"/>
      <c r="R180" s="2"/>
      <c r="S180" s="2"/>
      <c r="T180" s="2"/>
      <c r="U180" s="2"/>
      <c r="V180" s="2"/>
      <c r="W180" s="2"/>
      <c r="X180" s="2"/>
      <c r="Y180" s="2"/>
      <c r="Z180" s="2"/>
      <c r="AA180" s="2"/>
      <c r="AB180" s="2"/>
      <c r="AC180" s="2"/>
      <c r="AD180" s="2"/>
      <c r="AE180" s="2"/>
      <c r="AW180" s="2"/>
    </row>
    <row r="181" spans="1:49" ht="28" x14ac:dyDescent="0.15">
      <c r="A181" s="2"/>
      <c r="B181" s="2"/>
      <c r="C181" s="2"/>
      <c r="D181" s="2"/>
      <c r="E181" s="18"/>
      <c r="F181" s="2"/>
      <c r="G181" s="3" t="s">
        <v>83</v>
      </c>
      <c r="H181" s="2" t="s">
        <v>624</v>
      </c>
      <c r="I181" s="2"/>
      <c r="J181" s="2"/>
      <c r="K181" s="2"/>
      <c r="L181" s="2"/>
      <c r="M181" s="2" t="s">
        <v>27</v>
      </c>
      <c r="N181" s="2"/>
      <c r="O181" s="2"/>
      <c r="P181" s="2"/>
      <c r="Q181" s="2"/>
      <c r="R181" s="2"/>
      <c r="S181" s="2"/>
      <c r="T181" s="2"/>
      <c r="U181" s="2"/>
      <c r="V181" s="2"/>
      <c r="W181" s="2"/>
      <c r="X181" s="2"/>
      <c r="Y181" s="2"/>
      <c r="Z181" s="2"/>
      <c r="AA181" s="2"/>
      <c r="AB181" s="2"/>
      <c r="AC181" s="2"/>
      <c r="AD181" s="2"/>
      <c r="AE181" s="2"/>
      <c r="AW181" s="2"/>
    </row>
    <row r="182" spans="1:49" ht="112" x14ac:dyDescent="0.15">
      <c r="A182" s="2"/>
      <c r="B182" s="2"/>
      <c r="C182" s="2"/>
      <c r="D182" s="2"/>
      <c r="E182" s="18"/>
      <c r="F182" s="2"/>
      <c r="G182" s="3" t="s">
        <v>95</v>
      </c>
      <c r="H182" s="2" t="s">
        <v>625</v>
      </c>
      <c r="I182" s="2"/>
      <c r="J182" s="2"/>
      <c r="K182" s="2"/>
      <c r="L182" s="2"/>
      <c r="M182" s="2" t="s">
        <v>98</v>
      </c>
      <c r="N182" s="2"/>
      <c r="O182" s="2"/>
      <c r="P182" s="2"/>
      <c r="Q182" s="2"/>
      <c r="R182" s="2"/>
      <c r="S182" s="2"/>
      <c r="T182" s="2"/>
      <c r="U182" s="2"/>
      <c r="V182" s="2"/>
      <c r="W182" s="2"/>
      <c r="X182" s="2"/>
      <c r="Y182" s="2"/>
      <c r="Z182" s="2"/>
      <c r="AA182" s="2"/>
      <c r="AB182" s="2"/>
      <c r="AC182" s="2"/>
      <c r="AD182" s="2"/>
      <c r="AE182" s="2"/>
      <c r="AW182" s="2"/>
    </row>
    <row r="183" spans="1:49" ht="56" x14ac:dyDescent="0.15">
      <c r="A183" s="2"/>
      <c r="B183" s="2"/>
      <c r="C183" s="2"/>
      <c r="D183" s="2"/>
      <c r="E183" s="18"/>
      <c r="F183" s="2"/>
      <c r="G183" s="3" t="s">
        <v>90</v>
      </c>
      <c r="H183" s="2"/>
      <c r="I183" s="2"/>
      <c r="J183" s="2"/>
      <c r="K183" s="2"/>
      <c r="L183" s="2"/>
      <c r="M183" s="2" t="s">
        <v>27</v>
      </c>
      <c r="N183" s="2" t="s">
        <v>626</v>
      </c>
      <c r="O183" s="2"/>
      <c r="P183" s="2"/>
      <c r="Q183" s="2"/>
      <c r="R183" s="2"/>
      <c r="S183" s="2"/>
      <c r="T183" s="2"/>
      <c r="U183" s="2"/>
      <c r="V183" s="2"/>
      <c r="W183" s="2"/>
      <c r="X183" s="2"/>
      <c r="Y183" s="2"/>
      <c r="Z183" s="2"/>
      <c r="AA183" s="2"/>
      <c r="AB183" s="2"/>
      <c r="AC183" s="2"/>
      <c r="AD183" s="2"/>
      <c r="AE183" s="2"/>
      <c r="AW183" s="2"/>
    </row>
    <row r="184" spans="1:49" ht="98" x14ac:dyDescent="0.15">
      <c r="A184" s="2"/>
      <c r="B184" s="2"/>
      <c r="C184" s="2"/>
      <c r="D184" s="2"/>
      <c r="E184" s="18"/>
      <c r="F184" s="2"/>
      <c r="G184" s="8" t="s">
        <v>320</v>
      </c>
      <c r="H184" s="2"/>
      <c r="I184" s="2"/>
      <c r="J184" s="2"/>
      <c r="K184" s="2"/>
      <c r="L184" s="2"/>
      <c r="M184" s="2" t="s">
        <v>98</v>
      </c>
      <c r="N184" s="2" t="s">
        <v>627</v>
      </c>
      <c r="O184" s="2"/>
      <c r="P184" s="2"/>
      <c r="Q184" s="2"/>
      <c r="R184" s="2"/>
      <c r="S184" s="2"/>
      <c r="T184" s="2"/>
      <c r="U184" s="2"/>
      <c r="V184" s="2"/>
      <c r="W184" s="2"/>
      <c r="X184" s="2"/>
      <c r="Y184" s="2"/>
      <c r="Z184" s="2"/>
      <c r="AA184" s="2"/>
      <c r="AB184" s="2"/>
      <c r="AC184" s="2"/>
      <c r="AD184" s="2"/>
      <c r="AE184" s="2"/>
      <c r="AW184" s="2"/>
    </row>
    <row r="185" spans="1:49" ht="266" x14ac:dyDescent="0.15">
      <c r="A185" s="2"/>
      <c r="B185" s="2"/>
      <c r="C185" s="2"/>
      <c r="D185" s="2"/>
      <c r="E185" s="18"/>
      <c r="F185" s="2"/>
      <c r="G185" s="3" t="s">
        <v>74</v>
      </c>
      <c r="H185" s="2"/>
      <c r="I185" s="2"/>
      <c r="J185" s="2"/>
      <c r="K185" s="2"/>
      <c r="L185" s="2" t="s">
        <v>628</v>
      </c>
      <c r="M185" s="2" t="s">
        <v>70</v>
      </c>
      <c r="N185" s="2" t="s">
        <v>629</v>
      </c>
      <c r="O185" s="2"/>
      <c r="P185" s="2"/>
      <c r="Q185" s="2"/>
      <c r="R185" s="2"/>
      <c r="S185" s="2"/>
      <c r="T185" s="2"/>
      <c r="U185" s="2"/>
      <c r="V185" s="2"/>
      <c r="W185" s="2"/>
      <c r="X185" s="2"/>
      <c r="Y185" s="2"/>
      <c r="Z185" s="2"/>
      <c r="AA185" s="2"/>
      <c r="AB185" s="2"/>
      <c r="AC185" s="2"/>
      <c r="AD185" s="2"/>
      <c r="AE185" s="2"/>
      <c r="AW185" s="2"/>
    </row>
    <row r="186" spans="1:49" ht="56" x14ac:dyDescent="0.15">
      <c r="A186" s="2" t="s">
        <v>630</v>
      </c>
      <c r="B186" s="2" t="s">
        <v>631</v>
      </c>
      <c r="C186" s="2" t="s">
        <v>632</v>
      </c>
      <c r="D186" s="4" t="s">
        <v>633</v>
      </c>
      <c r="E186" s="18">
        <v>44303</v>
      </c>
      <c r="F186" s="2"/>
      <c r="G186" s="3" t="s">
        <v>247</v>
      </c>
      <c r="H186" s="2" t="s">
        <v>634</v>
      </c>
      <c r="I186" s="2"/>
      <c r="J186" s="2"/>
      <c r="K186" s="2"/>
      <c r="L186" s="2" t="s">
        <v>635</v>
      </c>
      <c r="M186" s="2" t="s">
        <v>98</v>
      </c>
      <c r="N186" s="2"/>
      <c r="O186" s="2"/>
      <c r="P186" s="2"/>
      <c r="Q186" s="2"/>
      <c r="R186" s="2"/>
      <c r="S186" s="2"/>
      <c r="T186" s="2"/>
      <c r="U186" s="2"/>
      <c r="V186" s="2"/>
      <c r="W186" s="2"/>
      <c r="X186" s="2"/>
      <c r="Y186" s="2"/>
      <c r="Z186" s="2"/>
      <c r="AA186" s="2"/>
      <c r="AB186" s="2"/>
      <c r="AC186" s="2"/>
      <c r="AD186" s="2"/>
      <c r="AE186" s="2"/>
      <c r="AW186" s="2"/>
    </row>
    <row r="187" spans="1:49" ht="42" x14ac:dyDescent="0.15">
      <c r="A187" s="2"/>
      <c r="B187" s="2"/>
      <c r="C187" s="2"/>
      <c r="D187" s="2"/>
      <c r="E187" s="18"/>
      <c r="F187" s="2"/>
      <c r="G187" s="3" t="s">
        <v>95</v>
      </c>
      <c r="H187" s="2"/>
      <c r="I187" s="2"/>
      <c r="J187" s="2"/>
      <c r="K187" s="2"/>
      <c r="L187" s="2" t="s">
        <v>636</v>
      </c>
      <c r="M187" s="2" t="s">
        <v>98</v>
      </c>
      <c r="N187" s="2" t="s">
        <v>637</v>
      </c>
      <c r="O187" s="2"/>
      <c r="P187" s="2"/>
      <c r="Q187" s="2"/>
      <c r="R187" s="2"/>
      <c r="S187" s="2"/>
      <c r="T187" s="2"/>
      <c r="U187" s="2"/>
      <c r="V187" s="2"/>
      <c r="W187" s="2"/>
      <c r="X187" s="2"/>
      <c r="Y187" s="2"/>
      <c r="Z187" s="2"/>
      <c r="AA187" s="2"/>
      <c r="AB187" s="2"/>
      <c r="AC187" s="2"/>
      <c r="AD187" s="2"/>
      <c r="AE187" s="2"/>
      <c r="AW187" s="2"/>
    </row>
    <row r="188" spans="1:49" ht="42" x14ac:dyDescent="0.15">
      <c r="A188" s="2"/>
      <c r="B188" s="2"/>
      <c r="C188" s="2"/>
      <c r="D188" s="2"/>
      <c r="E188" s="18"/>
      <c r="F188" s="2"/>
      <c r="G188" s="3" t="s">
        <v>76</v>
      </c>
      <c r="H188" s="2" t="s">
        <v>638</v>
      </c>
      <c r="I188" s="2"/>
      <c r="J188" s="2"/>
      <c r="K188" s="2" t="s">
        <v>639</v>
      </c>
      <c r="L188" s="2"/>
      <c r="M188" s="2" t="s">
        <v>79</v>
      </c>
      <c r="N188" s="2" t="s">
        <v>640</v>
      </c>
      <c r="O188" s="2"/>
      <c r="P188" s="2"/>
      <c r="Q188" s="2"/>
      <c r="R188" s="2"/>
      <c r="S188" s="2"/>
      <c r="T188" s="2"/>
      <c r="U188" s="2"/>
      <c r="V188" s="2"/>
      <c r="W188" s="2"/>
      <c r="X188" s="2"/>
      <c r="Y188" s="2"/>
      <c r="Z188" s="2"/>
      <c r="AA188" s="2"/>
      <c r="AB188" s="2"/>
      <c r="AC188" s="2"/>
      <c r="AD188" s="2"/>
      <c r="AE188" s="2"/>
      <c r="AW188" s="2"/>
    </row>
    <row r="189" spans="1:49" ht="14" x14ac:dyDescent="0.15">
      <c r="A189" s="2"/>
      <c r="B189" s="2"/>
      <c r="C189" s="2"/>
      <c r="D189" s="2"/>
      <c r="E189" s="18"/>
      <c r="F189" s="2"/>
      <c r="G189" s="3" t="s">
        <v>90</v>
      </c>
      <c r="H189" s="2"/>
      <c r="I189" s="2"/>
      <c r="J189" s="2"/>
      <c r="K189" s="2"/>
      <c r="L189" s="2" t="s">
        <v>641</v>
      </c>
      <c r="M189" s="2" t="s">
        <v>27</v>
      </c>
      <c r="N189" s="2"/>
      <c r="O189" s="2"/>
      <c r="P189" s="2"/>
      <c r="Q189" s="2"/>
      <c r="R189" s="2"/>
      <c r="S189" s="2"/>
      <c r="T189" s="2"/>
      <c r="U189" s="2"/>
      <c r="V189" s="2"/>
      <c r="W189" s="2"/>
      <c r="X189" s="2"/>
      <c r="Y189" s="2"/>
      <c r="Z189" s="2"/>
      <c r="AA189" s="2"/>
      <c r="AB189" s="2"/>
      <c r="AC189" s="2"/>
      <c r="AD189" s="2"/>
      <c r="AE189" s="2"/>
      <c r="AW189" s="2"/>
    </row>
    <row r="190" spans="1:49" ht="28" x14ac:dyDescent="0.15">
      <c r="A190" s="2"/>
      <c r="B190" s="2"/>
      <c r="C190" s="2"/>
      <c r="D190" s="2"/>
      <c r="E190" s="18"/>
      <c r="F190" s="2"/>
      <c r="G190" s="3" t="s">
        <v>22</v>
      </c>
      <c r="H190" s="2"/>
      <c r="I190" s="2"/>
      <c r="J190" s="2" t="s">
        <v>25</v>
      </c>
      <c r="K190" s="2"/>
      <c r="L190" s="2" t="s">
        <v>642</v>
      </c>
      <c r="M190" s="2" t="s">
        <v>27</v>
      </c>
      <c r="N190" s="2"/>
      <c r="O190" s="2"/>
      <c r="P190" s="2"/>
      <c r="Q190" s="2"/>
      <c r="R190" s="2"/>
      <c r="S190" s="2"/>
      <c r="T190" s="2"/>
      <c r="U190" s="2"/>
      <c r="V190" s="2"/>
      <c r="W190" s="2"/>
      <c r="X190" s="2"/>
      <c r="Y190" s="2"/>
      <c r="Z190" s="2"/>
      <c r="AA190" s="2"/>
      <c r="AB190" s="2"/>
      <c r="AC190" s="2"/>
      <c r="AD190" s="2"/>
      <c r="AE190" s="2"/>
      <c r="AW190" s="2"/>
    </row>
    <row r="191" spans="1:49" ht="56" x14ac:dyDescent="0.15">
      <c r="A191" s="2"/>
      <c r="B191" s="2"/>
      <c r="C191" s="2"/>
      <c r="D191" s="2"/>
      <c r="E191" s="18"/>
      <c r="F191" s="2"/>
      <c r="G191" s="3" t="s">
        <v>22</v>
      </c>
      <c r="H191" s="2" t="s">
        <v>643</v>
      </c>
      <c r="I191" s="2"/>
      <c r="J191" s="2" t="s">
        <v>25</v>
      </c>
      <c r="K191" s="2"/>
      <c r="L191" s="2" t="s">
        <v>644</v>
      </c>
      <c r="M191" s="2" t="s">
        <v>27</v>
      </c>
      <c r="N191" s="2"/>
      <c r="O191" s="2"/>
      <c r="P191" s="2"/>
      <c r="Q191" s="2"/>
      <c r="R191" s="2"/>
      <c r="S191" s="2"/>
      <c r="T191" s="2"/>
      <c r="U191" s="2"/>
      <c r="V191" s="2"/>
      <c r="W191" s="2"/>
      <c r="X191" s="2"/>
      <c r="Y191" s="2"/>
      <c r="Z191" s="2"/>
      <c r="AA191" s="2"/>
      <c r="AB191" s="2"/>
      <c r="AC191" s="2"/>
      <c r="AD191" s="2"/>
      <c r="AE191" s="2"/>
      <c r="AW191" s="2"/>
    </row>
    <row r="192" spans="1:49" ht="42" x14ac:dyDescent="0.15">
      <c r="A192" s="2"/>
      <c r="B192" s="2"/>
      <c r="C192" s="2"/>
      <c r="D192" s="2"/>
      <c r="E192" s="18"/>
      <c r="F192" s="2"/>
      <c r="G192" s="3" t="s">
        <v>116</v>
      </c>
      <c r="H192" s="2"/>
      <c r="I192" s="2"/>
      <c r="J192" s="2"/>
      <c r="K192" s="2"/>
      <c r="L192" s="2" t="s">
        <v>645</v>
      </c>
      <c r="M192" s="2" t="s">
        <v>44</v>
      </c>
      <c r="N192" s="2"/>
      <c r="O192" s="2"/>
      <c r="P192" s="2"/>
      <c r="Q192" s="2"/>
      <c r="R192" s="2"/>
      <c r="S192" s="2"/>
      <c r="T192" s="2"/>
      <c r="U192" s="2"/>
      <c r="V192" s="2"/>
      <c r="W192" s="2"/>
      <c r="X192" s="2"/>
      <c r="Y192" s="2"/>
      <c r="Z192" s="2"/>
      <c r="AA192" s="2"/>
      <c r="AB192" s="2"/>
      <c r="AC192" s="2"/>
      <c r="AD192" s="2"/>
      <c r="AE192" s="2"/>
      <c r="AW192" s="2"/>
    </row>
    <row r="193" spans="1:49" ht="42" x14ac:dyDescent="0.15">
      <c r="A193" s="2"/>
      <c r="B193" s="2"/>
      <c r="C193" s="2"/>
      <c r="D193" s="2"/>
      <c r="E193" s="18"/>
      <c r="F193" s="2"/>
      <c r="G193" s="3" t="s">
        <v>83</v>
      </c>
      <c r="H193" s="2"/>
      <c r="I193" s="2"/>
      <c r="J193" s="2"/>
      <c r="K193" s="2"/>
      <c r="L193" s="2" t="s">
        <v>646</v>
      </c>
      <c r="M193" s="2" t="s">
        <v>27</v>
      </c>
      <c r="N193" s="2"/>
      <c r="O193" s="2"/>
      <c r="P193" s="2"/>
      <c r="Q193" s="2"/>
      <c r="R193" s="2"/>
      <c r="S193" s="2"/>
      <c r="T193" s="2"/>
      <c r="U193" s="2"/>
      <c r="V193" s="2"/>
      <c r="W193" s="2"/>
      <c r="X193" s="2"/>
      <c r="Y193" s="2"/>
      <c r="Z193" s="2"/>
      <c r="AA193" s="2"/>
      <c r="AB193" s="2"/>
      <c r="AC193" s="2"/>
      <c r="AD193" s="2"/>
      <c r="AE193" s="2"/>
      <c r="AW193" s="2"/>
    </row>
    <row r="194" spans="1:49" ht="42" x14ac:dyDescent="0.15">
      <c r="A194" s="2"/>
      <c r="B194" s="2"/>
      <c r="C194" s="2"/>
      <c r="D194" s="2"/>
      <c r="E194" s="18"/>
      <c r="F194" s="2"/>
      <c r="G194" s="3" t="s">
        <v>238</v>
      </c>
      <c r="H194" s="2"/>
      <c r="I194" s="2"/>
      <c r="J194" s="2" t="s">
        <v>647</v>
      </c>
      <c r="K194" s="2"/>
      <c r="L194" s="2" t="s">
        <v>648</v>
      </c>
      <c r="M194" s="2" t="s">
        <v>44</v>
      </c>
      <c r="N194" s="2" t="s">
        <v>649</v>
      </c>
      <c r="O194" s="2"/>
      <c r="P194" s="2"/>
      <c r="Q194" s="2"/>
      <c r="R194" s="2"/>
      <c r="S194" s="2"/>
      <c r="T194" s="2"/>
      <c r="U194" s="2"/>
      <c r="V194" s="2"/>
      <c r="W194" s="2"/>
      <c r="X194" s="2"/>
      <c r="Y194" s="2"/>
      <c r="Z194" s="2"/>
      <c r="AA194" s="2"/>
      <c r="AB194" s="2"/>
      <c r="AC194" s="2"/>
      <c r="AD194" s="2"/>
      <c r="AE194" s="2"/>
      <c r="AW194" s="2"/>
    </row>
    <row r="195" spans="1:49" ht="28" x14ac:dyDescent="0.15">
      <c r="A195" s="2"/>
      <c r="B195" s="2"/>
      <c r="C195" s="2"/>
      <c r="D195" s="2"/>
      <c r="E195" s="18"/>
      <c r="F195" s="2"/>
      <c r="G195" s="3" t="s">
        <v>74</v>
      </c>
      <c r="H195" s="2"/>
      <c r="I195" s="2"/>
      <c r="J195" s="2"/>
      <c r="K195" s="2"/>
      <c r="L195" s="2"/>
      <c r="M195" s="2" t="s">
        <v>70</v>
      </c>
      <c r="N195" s="2" t="s">
        <v>650</v>
      </c>
      <c r="O195" s="2"/>
      <c r="P195" s="2"/>
      <c r="Q195" s="2"/>
      <c r="R195" s="2"/>
      <c r="S195" s="2"/>
      <c r="T195" s="2"/>
      <c r="U195" s="2"/>
      <c r="V195" s="2"/>
      <c r="W195" s="2"/>
      <c r="X195" s="2"/>
      <c r="Y195" s="2"/>
      <c r="Z195" s="2"/>
      <c r="AA195" s="2"/>
      <c r="AB195" s="2"/>
      <c r="AC195" s="2"/>
      <c r="AD195" s="2"/>
      <c r="AE195" s="2"/>
      <c r="AW195" s="2"/>
    </row>
    <row r="196" spans="1:49" ht="56" x14ac:dyDescent="0.15">
      <c r="A196" s="2" t="s">
        <v>651</v>
      </c>
      <c r="B196" s="2" t="s">
        <v>652</v>
      </c>
      <c r="C196" s="2" t="s">
        <v>653</v>
      </c>
      <c r="D196" s="4" t="s">
        <v>654</v>
      </c>
      <c r="E196" s="18">
        <v>44563</v>
      </c>
      <c r="F196" s="2"/>
      <c r="G196" s="3" t="s">
        <v>124</v>
      </c>
      <c r="H196" s="2" t="s">
        <v>655</v>
      </c>
      <c r="I196" s="2"/>
      <c r="J196" s="2"/>
      <c r="K196" s="2"/>
      <c r="L196" s="2" t="s">
        <v>656</v>
      </c>
      <c r="M196" s="2" t="s">
        <v>98</v>
      </c>
      <c r="N196" s="2"/>
      <c r="O196" s="2"/>
      <c r="P196" s="2" t="s">
        <v>657</v>
      </c>
      <c r="Q196" s="2"/>
      <c r="R196" s="2"/>
      <c r="S196" s="2"/>
      <c r="T196" s="2"/>
      <c r="U196" s="2"/>
      <c r="V196" s="2"/>
      <c r="W196" s="2"/>
      <c r="X196" s="2"/>
      <c r="Y196" s="2"/>
      <c r="Z196" s="2"/>
      <c r="AA196" s="2"/>
      <c r="AB196" s="2"/>
      <c r="AC196" s="2"/>
      <c r="AD196" s="2"/>
      <c r="AE196" s="2"/>
      <c r="AW196" s="2"/>
    </row>
    <row r="197" spans="1:49" ht="28" x14ac:dyDescent="0.15">
      <c r="A197" s="2"/>
      <c r="B197" s="2"/>
      <c r="C197" s="2"/>
      <c r="D197" s="2"/>
      <c r="E197" s="18"/>
      <c r="F197" s="2"/>
      <c r="G197" s="3" t="s">
        <v>247</v>
      </c>
      <c r="H197" s="2"/>
      <c r="I197" s="2"/>
      <c r="J197" s="2"/>
      <c r="K197" s="2"/>
      <c r="L197" s="2" t="s">
        <v>658</v>
      </c>
      <c r="M197" s="2" t="s">
        <v>98</v>
      </c>
      <c r="N197" s="2"/>
      <c r="O197" s="2"/>
      <c r="P197" s="2"/>
      <c r="Q197" s="2"/>
      <c r="R197" s="2"/>
      <c r="S197" s="2"/>
      <c r="T197" s="2"/>
      <c r="U197" s="2"/>
      <c r="V197" s="2"/>
      <c r="W197" s="2"/>
      <c r="X197" s="2"/>
      <c r="Y197" s="2"/>
      <c r="Z197" s="2"/>
      <c r="AA197" s="2"/>
      <c r="AB197" s="2"/>
      <c r="AC197" s="2"/>
      <c r="AD197" s="2"/>
      <c r="AE197" s="2"/>
      <c r="AW197" s="2"/>
    </row>
    <row r="198" spans="1:49" ht="84" x14ac:dyDescent="0.15">
      <c r="A198" s="2"/>
      <c r="B198" s="2"/>
      <c r="C198" s="2"/>
      <c r="D198" s="2"/>
      <c r="E198" s="18"/>
      <c r="F198" s="2"/>
      <c r="G198" s="3" t="s">
        <v>22</v>
      </c>
      <c r="H198" s="2" t="s">
        <v>659</v>
      </c>
      <c r="I198" s="2"/>
      <c r="J198" s="2"/>
      <c r="K198" s="2"/>
      <c r="L198" s="2"/>
      <c r="M198" s="2" t="s">
        <v>27</v>
      </c>
      <c r="N198" s="2" t="s">
        <v>660</v>
      </c>
      <c r="O198" s="2"/>
      <c r="P198" s="2"/>
      <c r="Q198" s="2"/>
      <c r="R198" s="2"/>
      <c r="S198" s="2"/>
      <c r="T198" s="2"/>
      <c r="U198" s="2"/>
      <c r="V198" s="2"/>
      <c r="W198" s="2"/>
      <c r="X198" s="2"/>
      <c r="Y198" s="2"/>
      <c r="Z198" s="2"/>
      <c r="AA198" s="2"/>
      <c r="AB198" s="2"/>
      <c r="AC198" s="2"/>
      <c r="AD198" s="2"/>
      <c r="AE198" s="2"/>
      <c r="AW198" s="2"/>
    </row>
    <row r="199" spans="1:49" ht="112" x14ac:dyDescent="0.15">
      <c r="A199" s="2"/>
      <c r="B199" s="2"/>
      <c r="C199" s="2"/>
      <c r="D199" s="2"/>
      <c r="E199" s="18"/>
      <c r="F199" s="2"/>
      <c r="G199" s="3" t="s">
        <v>116</v>
      </c>
      <c r="H199" s="2"/>
      <c r="I199" s="2"/>
      <c r="J199" s="2"/>
      <c r="K199" s="2"/>
      <c r="L199" s="2" t="s">
        <v>661</v>
      </c>
      <c r="M199" s="2" t="s">
        <v>44</v>
      </c>
      <c r="N199" s="2" t="s">
        <v>662</v>
      </c>
      <c r="O199" s="2"/>
      <c r="P199" s="2"/>
      <c r="Q199" s="2"/>
      <c r="R199" s="2"/>
      <c r="S199" s="2"/>
      <c r="T199" s="2"/>
      <c r="U199" s="2"/>
      <c r="V199" s="2"/>
      <c r="W199" s="2"/>
      <c r="X199" s="2"/>
      <c r="Y199" s="2"/>
      <c r="Z199" s="2"/>
      <c r="AA199" s="2"/>
      <c r="AB199" s="2"/>
      <c r="AC199" s="2"/>
      <c r="AD199" s="2"/>
      <c r="AE199" s="2"/>
      <c r="AW199" s="2"/>
    </row>
    <row r="200" spans="1:49" ht="140" x14ac:dyDescent="0.15">
      <c r="A200" s="2"/>
      <c r="B200" s="2"/>
      <c r="C200" s="2"/>
      <c r="D200" s="2"/>
      <c r="E200" s="18"/>
      <c r="F200" s="2"/>
      <c r="G200" s="3" t="s">
        <v>90</v>
      </c>
      <c r="H200" s="2"/>
      <c r="I200" s="2"/>
      <c r="J200" s="2"/>
      <c r="K200" s="2"/>
      <c r="L200" s="2" t="s">
        <v>663</v>
      </c>
      <c r="M200" s="2" t="s">
        <v>27</v>
      </c>
      <c r="N200" s="2" t="s">
        <v>664</v>
      </c>
      <c r="O200" s="2"/>
      <c r="P200" s="2"/>
      <c r="Q200" s="2"/>
      <c r="R200" s="2"/>
      <c r="S200" s="2"/>
      <c r="T200" s="2"/>
      <c r="U200" s="2"/>
      <c r="V200" s="2"/>
      <c r="W200" s="2"/>
      <c r="X200" s="2"/>
      <c r="Y200" s="2"/>
      <c r="Z200" s="2"/>
      <c r="AA200" s="2"/>
      <c r="AB200" s="2"/>
      <c r="AC200" s="2"/>
      <c r="AD200" s="2"/>
      <c r="AE200" s="2"/>
      <c r="AW200" s="2"/>
    </row>
    <row r="201" spans="1:49" ht="70" x14ac:dyDescent="0.15">
      <c r="A201" s="2"/>
      <c r="B201" s="2"/>
      <c r="C201" s="2"/>
      <c r="D201" s="2"/>
      <c r="E201" s="18"/>
      <c r="F201" s="2"/>
      <c r="G201" s="3" t="s">
        <v>95</v>
      </c>
      <c r="H201" s="2"/>
      <c r="I201" s="2"/>
      <c r="J201" s="2"/>
      <c r="K201" s="2"/>
      <c r="L201" s="2" t="s">
        <v>665</v>
      </c>
      <c r="M201" s="2" t="s">
        <v>98</v>
      </c>
      <c r="N201" s="2" t="s">
        <v>666</v>
      </c>
      <c r="O201" s="2"/>
      <c r="P201" s="2"/>
      <c r="Q201" s="2"/>
      <c r="R201" s="2"/>
      <c r="S201" s="2"/>
      <c r="T201" s="2"/>
      <c r="U201" s="2"/>
      <c r="V201" s="2"/>
      <c r="W201" s="2"/>
      <c r="X201" s="2"/>
      <c r="Y201" s="2"/>
      <c r="Z201" s="2"/>
      <c r="AA201" s="2"/>
      <c r="AB201" s="2"/>
      <c r="AC201" s="2"/>
      <c r="AD201" s="2"/>
      <c r="AE201" s="2"/>
      <c r="AW201" s="2"/>
    </row>
    <row r="202" spans="1:49" ht="98" x14ac:dyDescent="0.15">
      <c r="A202" s="2"/>
      <c r="B202" s="2"/>
      <c r="C202" s="2"/>
      <c r="D202" s="2"/>
      <c r="E202" s="18"/>
      <c r="F202" s="2"/>
      <c r="G202" s="3" t="s">
        <v>667</v>
      </c>
      <c r="H202" s="2" t="s">
        <v>668</v>
      </c>
      <c r="I202" s="2"/>
      <c r="J202" s="2" t="s">
        <v>669</v>
      </c>
      <c r="K202" s="2"/>
      <c r="L202" s="2" t="s">
        <v>670</v>
      </c>
      <c r="M202" s="2" t="s">
        <v>44</v>
      </c>
      <c r="N202" s="2"/>
      <c r="O202" s="2"/>
      <c r="P202" s="2"/>
      <c r="Q202" s="2"/>
      <c r="R202" s="2"/>
      <c r="S202" s="2"/>
      <c r="T202" s="2"/>
      <c r="U202" s="2"/>
      <c r="V202" s="2"/>
      <c r="W202" s="2"/>
      <c r="X202" s="2"/>
      <c r="Y202" s="2"/>
      <c r="Z202" s="2"/>
      <c r="AA202" s="2"/>
      <c r="AB202" s="2"/>
      <c r="AC202" s="2"/>
      <c r="AD202" s="2"/>
      <c r="AE202" s="2"/>
      <c r="AW202" s="2"/>
    </row>
    <row r="203" spans="1:49" ht="112" x14ac:dyDescent="0.15">
      <c r="A203" s="2"/>
      <c r="B203" s="2"/>
      <c r="C203" s="2"/>
      <c r="D203" s="2"/>
      <c r="E203" s="18"/>
      <c r="F203" s="2"/>
      <c r="G203" s="3" t="s">
        <v>76</v>
      </c>
      <c r="H203" s="2" t="s">
        <v>671</v>
      </c>
      <c r="I203" s="2"/>
      <c r="J203" s="2" t="s">
        <v>243</v>
      </c>
      <c r="K203" s="2"/>
      <c r="L203" s="2" t="s">
        <v>672</v>
      </c>
      <c r="M203" s="2" t="s">
        <v>79</v>
      </c>
      <c r="N203" s="2" t="s">
        <v>673</v>
      </c>
      <c r="O203" s="2"/>
      <c r="P203" s="2"/>
      <c r="Q203" s="2"/>
      <c r="R203" s="2"/>
      <c r="S203" s="2"/>
      <c r="T203" s="2"/>
      <c r="U203" s="2"/>
      <c r="V203" s="2"/>
      <c r="W203" s="2"/>
      <c r="X203" s="2"/>
      <c r="Y203" s="2"/>
      <c r="Z203" s="2"/>
      <c r="AA203" s="2"/>
      <c r="AB203" s="2"/>
      <c r="AC203" s="2"/>
      <c r="AD203" s="2"/>
      <c r="AE203" s="2"/>
      <c r="AW203" s="2"/>
    </row>
    <row r="204" spans="1:49" ht="56" x14ac:dyDescent="0.15">
      <c r="A204" s="2"/>
      <c r="B204" s="2"/>
      <c r="C204" s="2"/>
      <c r="D204" s="2"/>
      <c r="E204" s="18"/>
      <c r="F204" s="2"/>
      <c r="G204" s="3" t="s">
        <v>204</v>
      </c>
      <c r="H204" s="2"/>
      <c r="I204" s="2"/>
      <c r="J204" s="2"/>
      <c r="K204" s="2"/>
      <c r="L204" s="2"/>
      <c r="M204" s="2" t="s">
        <v>35</v>
      </c>
      <c r="N204" s="2" t="s">
        <v>674</v>
      </c>
      <c r="O204" s="2"/>
      <c r="P204" s="2"/>
      <c r="Q204" s="2"/>
      <c r="R204" s="2"/>
      <c r="S204" s="2"/>
      <c r="T204" s="2"/>
      <c r="U204" s="2"/>
      <c r="V204" s="2"/>
      <c r="W204" s="2"/>
      <c r="X204" s="2"/>
      <c r="Y204" s="2"/>
      <c r="Z204" s="2"/>
      <c r="AA204" s="2"/>
      <c r="AB204" s="2"/>
      <c r="AC204" s="2"/>
      <c r="AD204" s="2"/>
      <c r="AE204" s="2"/>
      <c r="AW204" s="2" t="s">
        <v>675</v>
      </c>
    </row>
    <row r="205" spans="1:49" ht="84" x14ac:dyDescent="0.15">
      <c r="A205" s="2"/>
      <c r="B205" s="2"/>
      <c r="C205" s="2"/>
      <c r="D205" s="2"/>
      <c r="E205" s="18"/>
      <c r="F205" s="2"/>
      <c r="G205" s="3" t="s">
        <v>676</v>
      </c>
      <c r="H205" s="2"/>
      <c r="I205" s="2"/>
      <c r="J205" s="2"/>
      <c r="K205" s="2"/>
      <c r="L205" s="2" t="s">
        <v>677</v>
      </c>
      <c r="M205" s="2" t="s">
        <v>44</v>
      </c>
      <c r="N205" s="2" t="s">
        <v>678</v>
      </c>
      <c r="O205" s="2"/>
      <c r="P205" s="2"/>
      <c r="Q205" s="2"/>
      <c r="R205" s="2"/>
      <c r="S205" s="2"/>
      <c r="T205" s="2"/>
      <c r="U205" s="2"/>
      <c r="V205" s="2"/>
      <c r="W205" s="2"/>
      <c r="X205" s="2"/>
      <c r="Y205" s="2"/>
      <c r="Z205" s="2"/>
      <c r="AA205" s="2"/>
      <c r="AB205" s="2"/>
      <c r="AC205" s="2"/>
      <c r="AD205" s="2"/>
      <c r="AE205" s="2"/>
      <c r="AW205" s="2"/>
    </row>
    <row r="206" spans="1:49" ht="56" x14ac:dyDescent="0.15">
      <c r="A206" s="2" t="s">
        <v>679</v>
      </c>
      <c r="B206" s="2" t="s">
        <v>680</v>
      </c>
      <c r="C206" s="2" t="s">
        <v>681</v>
      </c>
      <c r="D206" s="4" t="s">
        <v>682</v>
      </c>
      <c r="E206" s="18">
        <v>44303</v>
      </c>
      <c r="F206" s="2"/>
      <c r="G206" s="3" t="s">
        <v>95</v>
      </c>
      <c r="H206" s="2" t="s">
        <v>683</v>
      </c>
      <c r="I206" s="2"/>
      <c r="J206" s="2"/>
      <c r="K206" s="2"/>
      <c r="L206" s="2"/>
      <c r="M206" s="2" t="s">
        <v>98</v>
      </c>
      <c r="N206" s="2" t="s">
        <v>684</v>
      </c>
      <c r="O206" s="2"/>
      <c r="P206" s="2"/>
      <c r="Q206" s="2"/>
      <c r="R206" s="2"/>
      <c r="S206" s="2"/>
      <c r="T206" s="2"/>
      <c r="U206" s="2"/>
      <c r="V206" s="2"/>
      <c r="W206" s="2"/>
      <c r="X206" s="2"/>
      <c r="Y206" s="2"/>
      <c r="Z206" s="2"/>
      <c r="AA206" s="2"/>
      <c r="AB206" s="2"/>
      <c r="AC206" s="2"/>
      <c r="AD206" s="2"/>
      <c r="AE206" s="2"/>
      <c r="AW206" s="2"/>
    </row>
    <row r="207" spans="1:49" ht="56" x14ac:dyDescent="0.15">
      <c r="A207" s="2"/>
      <c r="B207" s="2"/>
      <c r="C207" s="2"/>
      <c r="D207" s="2"/>
      <c r="E207" s="18"/>
      <c r="F207" s="2"/>
      <c r="G207" s="3" t="s">
        <v>22</v>
      </c>
      <c r="H207" s="2" t="s">
        <v>685</v>
      </c>
      <c r="I207" s="2"/>
      <c r="J207" s="2" t="s">
        <v>25</v>
      </c>
      <c r="K207" s="2"/>
      <c r="L207" s="2"/>
      <c r="M207" s="2" t="s">
        <v>27</v>
      </c>
      <c r="N207" s="2"/>
      <c r="O207" s="2"/>
      <c r="P207" s="2"/>
      <c r="Q207" s="2"/>
      <c r="R207" s="2"/>
      <c r="S207" s="2"/>
      <c r="T207" s="2"/>
      <c r="U207" s="2"/>
      <c r="V207" s="2"/>
      <c r="W207" s="2"/>
      <c r="X207" s="2"/>
      <c r="Y207" s="2"/>
      <c r="Z207" s="2"/>
      <c r="AA207" s="2"/>
      <c r="AB207" s="2"/>
      <c r="AC207" s="2"/>
      <c r="AD207" s="2"/>
      <c r="AE207" s="2"/>
      <c r="AW207" s="2"/>
    </row>
    <row r="208" spans="1:49" ht="56" x14ac:dyDescent="0.15">
      <c r="A208" s="2"/>
      <c r="B208" s="2"/>
      <c r="C208" s="2"/>
      <c r="D208" s="2"/>
      <c r="E208" s="18"/>
      <c r="F208" s="2"/>
      <c r="G208" s="3" t="s">
        <v>22</v>
      </c>
      <c r="H208" s="2" t="s">
        <v>686</v>
      </c>
      <c r="I208" s="2"/>
      <c r="J208" s="2" t="s">
        <v>25</v>
      </c>
      <c r="K208" s="2"/>
      <c r="L208" s="2"/>
      <c r="M208" s="2" t="s">
        <v>27</v>
      </c>
      <c r="N208" s="2"/>
      <c r="O208" s="2"/>
      <c r="P208" s="2"/>
      <c r="Q208" s="2"/>
      <c r="R208" s="2"/>
      <c r="S208" s="2"/>
      <c r="T208" s="2"/>
      <c r="U208" s="2"/>
      <c r="V208" s="2"/>
      <c r="W208" s="2"/>
      <c r="X208" s="2"/>
      <c r="Y208" s="2"/>
      <c r="Z208" s="2"/>
      <c r="AA208" s="2"/>
      <c r="AB208" s="2"/>
      <c r="AC208" s="2"/>
      <c r="AD208" s="2"/>
      <c r="AE208" s="2"/>
      <c r="AW208" s="2"/>
    </row>
    <row r="209" spans="1:49" ht="42" x14ac:dyDescent="0.15">
      <c r="A209" s="2"/>
      <c r="B209" s="2"/>
      <c r="C209" s="2"/>
      <c r="D209" s="2"/>
      <c r="E209" s="18"/>
      <c r="F209" s="2"/>
      <c r="G209" s="3" t="s">
        <v>687</v>
      </c>
      <c r="H209" s="2" t="s">
        <v>688</v>
      </c>
      <c r="I209" s="2"/>
      <c r="J209" s="2"/>
      <c r="K209" s="2"/>
      <c r="L209" s="2"/>
      <c r="M209" s="2" t="s">
        <v>98</v>
      </c>
      <c r="N209" s="2"/>
      <c r="O209" s="2"/>
      <c r="P209" s="2"/>
      <c r="Q209" s="2"/>
      <c r="R209" s="2"/>
      <c r="S209" s="2"/>
      <c r="T209" s="2"/>
      <c r="U209" s="2"/>
      <c r="V209" s="2"/>
      <c r="W209" s="2"/>
      <c r="X209" s="2"/>
      <c r="Y209" s="2"/>
      <c r="Z209" s="2"/>
      <c r="AA209" s="2"/>
      <c r="AB209" s="2"/>
      <c r="AC209" s="2"/>
      <c r="AD209" s="2"/>
      <c r="AE209" s="2"/>
      <c r="AW209" s="2"/>
    </row>
    <row r="210" spans="1:49" ht="70" x14ac:dyDescent="0.15">
      <c r="A210" s="2"/>
      <c r="B210" s="2"/>
      <c r="C210" s="2"/>
      <c r="D210" s="2"/>
      <c r="E210" s="18"/>
      <c r="F210" s="2"/>
      <c r="G210" s="3" t="s">
        <v>90</v>
      </c>
      <c r="H210" s="2" t="s">
        <v>689</v>
      </c>
      <c r="I210" s="2"/>
      <c r="J210" s="2"/>
      <c r="K210" s="2"/>
      <c r="L210" s="2"/>
      <c r="M210" s="2" t="s">
        <v>27</v>
      </c>
      <c r="N210" s="2"/>
      <c r="O210" s="2"/>
      <c r="P210" s="2"/>
      <c r="Q210" s="2"/>
      <c r="R210" s="2"/>
      <c r="S210" s="2"/>
      <c r="T210" s="2"/>
      <c r="U210" s="2"/>
      <c r="V210" s="2"/>
      <c r="W210" s="2"/>
      <c r="X210" s="2"/>
      <c r="Y210" s="2"/>
      <c r="Z210" s="2"/>
      <c r="AA210" s="2"/>
      <c r="AB210" s="2"/>
      <c r="AC210" s="2"/>
      <c r="AD210" s="2"/>
      <c r="AE210" s="2"/>
      <c r="AW210" s="2"/>
    </row>
    <row r="211" spans="1:49" ht="42" x14ac:dyDescent="0.15">
      <c r="A211" s="2"/>
      <c r="B211" s="2"/>
      <c r="C211" s="2"/>
      <c r="D211" s="2"/>
      <c r="E211" s="18"/>
      <c r="F211" s="2"/>
      <c r="G211" s="3" t="s">
        <v>76</v>
      </c>
      <c r="H211" s="2" t="s">
        <v>690</v>
      </c>
      <c r="I211" s="2"/>
      <c r="J211" s="2"/>
      <c r="K211" s="2"/>
      <c r="L211" s="2"/>
      <c r="M211" s="2" t="s">
        <v>79</v>
      </c>
      <c r="N211" s="2"/>
      <c r="O211" s="2"/>
      <c r="P211" s="2"/>
      <c r="Q211" s="2"/>
      <c r="R211" s="2"/>
      <c r="S211" s="2"/>
      <c r="T211" s="2"/>
      <c r="U211" s="2"/>
      <c r="V211" s="2"/>
      <c r="W211" s="2"/>
      <c r="X211" s="2"/>
      <c r="Y211" s="2"/>
      <c r="Z211" s="2"/>
      <c r="AA211" s="2"/>
      <c r="AB211" s="2"/>
      <c r="AC211" s="2"/>
      <c r="AD211" s="2"/>
      <c r="AE211" s="2"/>
      <c r="AW211" s="2"/>
    </row>
    <row r="212" spans="1:49" ht="42" x14ac:dyDescent="0.15">
      <c r="A212" s="2"/>
      <c r="B212" s="2"/>
      <c r="C212" s="2"/>
      <c r="D212" s="2"/>
      <c r="E212" s="18"/>
      <c r="F212" s="2"/>
      <c r="G212" s="3" t="s">
        <v>74</v>
      </c>
      <c r="H212" s="2" t="s">
        <v>691</v>
      </c>
      <c r="I212" s="2"/>
      <c r="J212" s="2"/>
      <c r="K212" s="2"/>
      <c r="L212" s="2"/>
      <c r="M212" s="2" t="s">
        <v>70</v>
      </c>
      <c r="N212" s="2" t="s">
        <v>692</v>
      </c>
      <c r="O212" s="2"/>
      <c r="P212" s="2"/>
      <c r="Q212" s="2"/>
      <c r="R212" s="2"/>
      <c r="S212" s="2"/>
      <c r="T212" s="2"/>
      <c r="U212" s="2"/>
      <c r="V212" s="2"/>
      <c r="W212" s="2"/>
      <c r="X212" s="2"/>
      <c r="Y212" s="2"/>
      <c r="Z212" s="2"/>
      <c r="AA212" s="2"/>
      <c r="AB212" s="2"/>
      <c r="AC212" s="2"/>
      <c r="AD212" s="2"/>
      <c r="AE212" s="2"/>
      <c r="AW212" s="2"/>
    </row>
    <row r="213" spans="1:49" ht="56" x14ac:dyDescent="0.15">
      <c r="A213" s="2"/>
      <c r="B213" s="2"/>
      <c r="C213" s="2"/>
      <c r="D213" s="2"/>
      <c r="E213" s="18"/>
      <c r="F213" s="2"/>
      <c r="G213" s="3" t="s">
        <v>693</v>
      </c>
      <c r="H213" s="2" t="s">
        <v>694</v>
      </c>
      <c r="I213" s="2"/>
      <c r="J213" s="2"/>
      <c r="K213" s="2"/>
      <c r="L213" s="2"/>
      <c r="M213" s="2" t="s">
        <v>44</v>
      </c>
      <c r="N213" s="2"/>
      <c r="O213" s="2"/>
      <c r="P213" s="2"/>
      <c r="Q213" s="2"/>
      <c r="R213" s="2"/>
      <c r="S213" s="2"/>
      <c r="T213" s="2"/>
      <c r="U213" s="2"/>
      <c r="V213" s="2"/>
      <c r="W213" s="2"/>
      <c r="X213" s="2"/>
      <c r="Y213" s="2"/>
      <c r="Z213" s="2"/>
      <c r="AA213" s="2"/>
      <c r="AB213" s="2"/>
      <c r="AC213" s="2"/>
      <c r="AD213" s="2"/>
      <c r="AE213" s="2"/>
      <c r="AW213" s="2"/>
    </row>
    <row r="214" spans="1:49" ht="84" x14ac:dyDescent="0.15">
      <c r="A214" s="2"/>
      <c r="B214" s="2"/>
      <c r="C214" s="2"/>
      <c r="D214" s="2"/>
      <c r="E214" s="18"/>
      <c r="F214" s="2"/>
      <c r="G214" s="3" t="s">
        <v>315</v>
      </c>
      <c r="H214" s="2" t="s">
        <v>695</v>
      </c>
      <c r="I214" s="2"/>
      <c r="J214" s="2"/>
      <c r="K214" s="2"/>
      <c r="L214" s="2"/>
      <c r="M214" s="2" t="s">
        <v>44</v>
      </c>
      <c r="N214" s="2"/>
      <c r="O214" s="2"/>
      <c r="P214" s="2"/>
      <c r="Q214" s="2"/>
      <c r="R214" s="2"/>
      <c r="S214" s="2"/>
      <c r="T214" s="2"/>
      <c r="U214" s="2"/>
      <c r="V214" s="2"/>
      <c r="W214" s="2"/>
      <c r="X214" s="2"/>
      <c r="Y214" s="2"/>
      <c r="Z214" s="2"/>
      <c r="AA214" s="2"/>
      <c r="AB214" s="2"/>
      <c r="AC214" s="2"/>
      <c r="AD214" s="2"/>
      <c r="AE214" s="2"/>
      <c r="AW214" s="2"/>
    </row>
    <row r="215" spans="1:49" ht="42" x14ac:dyDescent="0.15">
      <c r="A215" s="2"/>
      <c r="B215" s="2"/>
      <c r="C215" s="2"/>
      <c r="D215" s="2"/>
      <c r="E215" s="18"/>
      <c r="F215" s="2"/>
      <c r="G215" s="3" t="s">
        <v>696</v>
      </c>
      <c r="H215" s="2" t="s">
        <v>697</v>
      </c>
      <c r="I215" s="2"/>
      <c r="J215" s="2"/>
      <c r="K215" s="2"/>
      <c r="L215" s="2"/>
      <c r="M215" s="2" t="s">
        <v>44</v>
      </c>
      <c r="N215" s="2"/>
      <c r="O215" s="2"/>
      <c r="P215" s="2"/>
      <c r="Q215" s="2"/>
      <c r="R215" s="2"/>
      <c r="S215" s="2"/>
      <c r="T215" s="2"/>
      <c r="U215" s="2"/>
      <c r="V215" s="2"/>
      <c r="W215" s="2"/>
      <c r="X215" s="2"/>
      <c r="Y215" s="2"/>
      <c r="Z215" s="2"/>
      <c r="AA215" s="2"/>
      <c r="AB215" s="2"/>
      <c r="AC215" s="2"/>
      <c r="AD215" s="2"/>
      <c r="AE215" s="2"/>
      <c r="AW215" s="2"/>
    </row>
    <row r="216" spans="1:49" ht="56" x14ac:dyDescent="0.15">
      <c r="A216" s="2"/>
      <c r="B216" s="2"/>
      <c r="C216" s="2"/>
      <c r="D216" s="2"/>
      <c r="E216" s="18"/>
      <c r="F216" s="2"/>
      <c r="G216" s="3" t="s">
        <v>698</v>
      </c>
      <c r="H216" s="2" t="s">
        <v>699</v>
      </c>
      <c r="I216" s="2"/>
      <c r="J216" s="2"/>
      <c r="K216" s="2"/>
      <c r="L216" s="2"/>
      <c r="M216" s="2" t="s">
        <v>44</v>
      </c>
      <c r="N216" s="2"/>
      <c r="O216" s="2"/>
      <c r="P216" s="2"/>
      <c r="Q216" s="2"/>
      <c r="R216" s="2"/>
      <c r="S216" s="2"/>
      <c r="T216" s="2"/>
      <c r="U216" s="2"/>
      <c r="V216" s="2"/>
      <c r="W216" s="2"/>
      <c r="X216" s="2"/>
      <c r="Y216" s="2"/>
      <c r="Z216" s="2"/>
      <c r="AA216" s="2"/>
      <c r="AB216" s="2"/>
      <c r="AC216" s="2"/>
      <c r="AD216" s="2"/>
      <c r="AE216" s="2"/>
      <c r="AW216" s="2"/>
    </row>
    <row r="217" spans="1:49" ht="42" x14ac:dyDescent="0.15">
      <c r="A217" s="2"/>
      <c r="B217" s="2"/>
      <c r="C217" s="2"/>
      <c r="D217" s="2"/>
      <c r="E217" s="18"/>
      <c r="F217" s="2"/>
      <c r="G217" s="3" t="s">
        <v>320</v>
      </c>
      <c r="H217" s="2"/>
      <c r="I217" s="2"/>
      <c r="J217" s="2"/>
      <c r="K217" s="2"/>
      <c r="L217" s="2"/>
      <c r="M217" s="2" t="s">
        <v>98</v>
      </c>
      <c r="N217" s="2" t="s">
        <v>699</v>
      </c>
      <c r="O217" s="2"/>
      <c r="P217" s="2"/>
      <c r="Q217" s="2"/>
      <c r="R217" s="2"/>
      <c r="S217" s="2"/>
      <c r="T217" s="2"/>
      <c r="U217" s="2"/>
      <c r="V217" s="2"/>
      <c r="W217" s="2"/>
      <c r="X217" s="2"/>
      <c r="Y217" s="2"/>
      <c r="Z217" s="2"/>
      <c r="AA217" s="2"/>
      <c r="AB217" s="2"/>
      <c r="AC217" s="2"/>
      <c r="AD217" s="2"/>
      <c r="AE217" s="2"/>
      <c r="AW217" s="2"/>
    </row>
    <row r="218" spans="1:49" ht="126" x14ac:dyDescent="0.15">
      <c r="A218" s="2"/>
      <c r="B218" s="2"/>
      <c r="C218" s="2"/>
      <c r="D218" s="2"/>
      <c r="E218" s="18"/>
      <c r="F218" s="2"/>
      <c r="G218" s="3" t="s">
        <v>700</v>
      </c>
      <c r="H218" s="2"/>
      <c r="I218" s="2"/>
      <c r="J218" s="2"/>
      <c r="K218" s="2"/>
      <c r="L218" s="2"/>
      <c r="M218" s="2" t="s">
        <v>44</v>
      </c>
      <c r="N218" s="2" t="s">
        <v>701</v>
      </c>
      <c r="O218" s="2"/>
      <c r="P218" s="2"/>
      <c r="Q218" s="2"/>
      <c r="R218" s="2"/>
      <c r="S218" s="2"/>
      <c r="T218" s="2"/>
      <c r="U218" s="2"/>
      <c r="V218" s="2"/>
      <c r="W218" s="2"/>
      <c r="X218" s="2"/>
      <c r="Y218" s="2"/>
      <c r="Z218" s="2"/>
      <c r="AA218" s="2"/>
      <c r="AB218" s="2"/>
      <c r="AC218" s="2"/>
      <c r="AD218" s="2"/>
      <c r="AE218" s="2"/>
      <c r="AW218" s="2"/>
    </row>
    <row r="219" spans="1:49" ht="56" x14ac:dyDescent="0.15">
      <c r="A219" s="2"/>
      <c r="B219" s="2"/>
      <c r="C219" s="2"/>
      <c r="D219" s="2"/>
      <c r="E219" s="18"/>
      <c r="F219" s="2"/>
      <c r="G219" s="3" t="s">
        <v>702</v>
      </c>
      <c r="H219" s="2" t="s">
        <v>703</v>
      </c>
      <c r="I219" s="2"/>
      <c r="J219" s="2"/>
      <c r="K219" s="2"/>
      <c r="L219" s="2"/>
      <c r="M219" s="2" t="s">
        <v>44</v>
      </c>
      <c r="N219" s="2"/>
      <c r="O219" s="2"/>
      <c r="P219" s="2"/>
      <c r="Q219" s="2"/>
      <c r="R219" s="2"/>
      <c r="S219" s="2"/>
      <c r="T219" s="2"/>
      <c r="U219" s="2"/>
      <c r="V219" s="2"/>
      <c r="W219" s="2"/>
      <c r="X219" s="2"/>
      <c r="Y219" s="2"/>
      <c r="Z219" s="2"/>
      <c r="AA219" s="2"/>
      <c r="AB219" s="2"/>
      <c r="AC219" s="2"/>
      <c r="AD219" s="2"/>
      <c r="AE219" s="2"/>
      <c r="AW219" s="2"/>
    </row>
    <row r="220" spans="1:49" ht="70" x14ac:dyDescent="0.15">
      <c r="A220" s="2" t="s">
        <v>704</v>
      </c>
      <c r="B220" s="2" t="s">
        <v>705</v>
      </c>
      <c r="C220" s="2" t="s">
        <v>706</v>
      </c>
      <c r="D220" s="4" t="s">
        <v>707</v>
      </c>
      <c r="E220" s="18">
        <v>44563</v>
      </c>
      <c r="F220" s="2"/>
      <c r="G220" s="3" t="s">
        <v>22</v>
      </c>
      <c r="H220" s="2"/>
      <c r="I220" s="2" t="s">
        <v>708</v>
      </c>
      <c r="J220" s="2"/>
      <c r="K220" s="2"/>
      <c r="L220" s="2"/>
      <c r="M220" s="2" t="s">
        <v>27</v>
      </c>
      <c r="N220" s="2"/>
      <c r="O220" s="2"/>
      <c r="P220" s="2"/>
      <c r="Q220" s="2"/>
      <c r="R220" s="2"/>
      <c r="S220" s="2"/>
      <c r="T220" s="2"/>
      <c r="U220" s="2"/>
      <c r="V220" s="2"/>
      <c r="W220" s="2"/>
      <c r="X220" s="2"/>
      <c r="Y220" s="2"/>
      <c r="Z220" s="2"/>
      <c r="AA220" s="2"/>
      <c r="AB220" s="2"/>
      <c r="AC220" s="2"/>
      <c r="AD220" s="2"/>
      <c r="AE220" s="2"/>
      <c r="AW220" s="2"/>
    </row>
    <row r="221" spans="1:49" ht="84" x14ac:dyDescent="0.15">
      <c r="A221" s="2"/>
      <c r="B221" s="2"/>
      <c r="C221" s="2"/>
      <c r="D221" s="2"/>
      <c r="E221" s="18"/>
      <c r="F221" s="2"/>
      <c r="G221" s="3" t="s">
        <v>116</v>
      </c>
      <c r="H221" s="2" t="s">
        <v>709</v>
      </c>
      <c r="I221" s="2"/>
      <c r="J221" s="2"/>
      <c r="K221" s="2"/>
      <c r="L221" s="2" t="s">
        <v>710</v>
      </c>
      <c r="M221" s="2" t="s">
        <v>44</v>
      </c>
      <c r="N221" s="2" t="s">
        <v>711</v>
      </c>
      <c r="O221" s="2"/>
      <c r="P221" s="2"/>
      <c r="Q221" s="2"/>
      <c r="R221" s="2"/>
      <c r="S221" s="2"/>
      <c r="T221" s="2"/>
      <c r="U221" s="2"/>
      <c r="V221" s="2"/>
      <c r="W221" s="2"/>
      <c r="X221" s="2"/>
      <c r="Y221" s="2"/>
      <c r="Z221" s="2"/>
      <c r="AA221" s="2"/>
      <c r="AB221" s="2"/>
      <c r="AC221" s="2"/>
      <c r="AD221" s="2"/>
      <c r="AE221" s="2"/>
      <c r="AW221" s="2" t="s">
        <v>30</v>
      </c>
    </row>
    <row r="222" spans="1:49" ht="112" x14ac:dyDescent="0.15">
      <c r="A222" s="2"/>
      <c r="B222" s="2"/>
      <c r="C222" s="2"/>
      <c r="D222" s="2"/>
      <c r="E222" s="18"/>
      <c r="F222" s="2"/>
      <c r="G222" s="3" t="s">
        <v>90</v>
      </c>
      <c r="H222" s="2"/>
      <c r="I222" s="2"/>
      <c r="J222" s="2"/>
      <c r="K222" s="2"/>
      <c r="L222" s="2" t="s">
        <v>712</v>
      </c>
      <c r="M222" s="2" t="s">
        <v>27</v>
      </c>
      <c r="N222" s="2" t="s">
        <v>713</v>
      </c>
      <c r="O222" s="2"/>
      <c r="P222" s="2"/>
      <c r="Q222" s="2"/>
      <c r="R222" s="2"/>
      <c r="S222" s="2"/>
      <c r="T222" s="2"/>
      <c r="U222" s="2"/>
      <c r="V222" s="2"/>
      <c r="W222" s="2"/>
      <c r="X222" s="2"/>
      <c r="Y222" s="2"/>
      <c r="Z222" s="2"/>
      <c r="AA222" s="2"/>
      <c r="AB222" s="2"/>
      <c r="AC222" s="2"/>
      <c r="AD222" s="2"/>
      <c r="AE222" s="2"/>
      <c r="AW222" s="2" t="s">
        <v>30</v>
      </c>
    </row>
    <row r="223" spans="1:49" ht="56" x14ac:dyDescent="0.15">
      <c r="A223" s="2"/>
      <c r="B223" s="2"/>
      <c r="C223" s="2"/>
      <c r="D223" s="2"/>
      <c r="E223" s="18"/>
      <c r="F223" s="2"/>
      <c r="G223" s="3" t="s">
        <v>95</v>
      </c>
      <c r="H223" s="2" t="s">
        <v>714</v>
      </c>
      <c r="I223" s="2"/>
      <c r="J223" s="2"/>
      <c r="K223" s="2"/>
      <c r="L223" s="2" t="s">
        <v>715</v>
      </c>
      <c r="M223" s="2" t="s">
        <v>98</v>
      </c>
      <c r="N223" s="2" t="s">
        <v>716</v>
      </c>
      <c r="O223" s="2" t="s">
        <v>716</v>
      </c>
      <c r="P223" s="2"/>
      <c r="Q223" s="2"/>
      <c r="R223" s="2"/>
      <c r="S223" s="2"/>
      <c r="T223" s="2"/>
      <c r="U223" s="2"/>
      <c r="V223" s="2"/>
      <c r="W223" s="2"/>
      <c r="X223" s="2"/>
      <c r="Y223" s="2"/>
      <c r="Z223" s="2"/>
      <c r="AA223" s="2"/>
      <c r="AB223" s="2"/>
      <c r="AC223" s="2"/>
      <c r="AD223" s="2"/>
      <c r="AE223" s="2"/>
      <c r="AW223" s="9" t="s">
        <v>103</v>
      </c>
    </row>
    <row r="224" spans="1:49" ht="126" x14ac:dyDescent="0.15">
      <c r="A224" s="2"/>
      <c r="B224" s="2"/>
      <c r="C224" s="2"/>
      <c r="D224" s="2"/>
      <c r="E224" s="18"/>
      <c r="F224" s="2"/>
      <c r="G224" s="3" t="s">
        <v>717</v>
      </c>
      <c r="H224" s="2" t="s">
        <v>718</v>
      </c>
      <c r="I224" s="2"/>
      <c r="J224" s="2"/>
      <c r="K224" s="2"/>
      <c r="L224" s="2" t="s">
        <v>719</v>
      </c>
      <c r="M224" s="2" t="s">
        <v>35</v>
      </c>
      <c r="N224" s="2" t="s">
        <v>720</v>
      </c>
      <c r="O224" s="2"/>
      <c r="P224" s="2" t="s">
        <v>721</v>
      </c>
      <c r="Q224" s="2"/>
      <c r="R224" s="2"/>
      <c r="S224" s="2"/>
      <c r="T224" s="2"/>
      <c r="U224" s="2"/>
      <c r="V224" s="2"/>
      <c r="W224" s="2"/>
      <c r="X224" s="2"/>
      <c r="Y224" s="2"/>
      <c r="Z224" s="2"/>
      <c r="AA224" s="2"/>
      <c r="AB224" s="2"/>
      <c r="AC224" s="2"/>
      <c r="AD224" s="2"/>
      <c r="AE224" s="2"/>
      <c r="AW224" s="2" t="s">
        <v>218</v>
      </c>
    </row>
    <row r="225" spans="1:49" ht="42" x14ac:dyDescent="0.15">
      <c r="A225" s="2"/>
      <c r="B225" s="2"/>
      <c r="C225" s="2"/>
      <c r="D225" s="2"/>
      <c r="E225" s="18"/>
      <c r="F225" s="2"/>
      <c r="G225" s="3" t="s">
        <v>204</v>
      </c>
      <c r="H225" s="2" t="s">
        <v>722</v>
      </c>
      <c r="I225" s="2"/>
      <c r="J225" s="2"/>
      <c r="K225" s="2"/>
      <c r="L225" s="2"/>
      <c r="M225" s="2" t="s">
        <v>35</v>
      </c>
      <c r="N225" s="2"/>
      <c r="O225" s="2"/>
      <c r="P225" s="2"/>
      <c r="Q225" s="2"/>
      <c r="R225" s="2"/>
      <c r="S225" s="2"/>
      <c r="T225" s="2"/>
      <c r="U225" s="2"/>
      <c r="V225" s="2"/>
      <c r="W225" s="2"/>
      <c r="X225" s="2"/>
      <c r="Y225" s="2"/>
      <c r="Z225" s="2"/>
      <c r="AA225" s="2"/>
      <c r="AB225" s="2"/>
      <c r="AC225" s="2"/>
      <c r="AD225" s="2"/>
      <c r="AE225" s="2"/>
      <c r="AW225" s="2" t="s">
        <v>218</v>
      </c>
    </row>
    <row r="226" spans="1:49" ht="28" x14ac:dyDescent="0.15">
      <c r="A226" s="2"/>
      <c r="B226" s="2"/>
      <c r="C226" s="2"/>
      <c r="D226" s="2"/>
      <c r="E226" s="18"/>
      <c r="F226" s="2"/>
      <c r="G226" s="3" t="s">
        <v>204</v>
      </c>
      <c r="H226" s="2" t="s">
        <v>723</v>
      </c>
      <c r="I226" s="2"/>
      <c r="J226" s="2"/>
      <c r="K226" s="2"/>
      <c r="L226" s="2"/>
      <c r="M226" s="2" t="s">
        <v>35</v>
      </c>
      <c r="N226" s="2"/>
      <c r="O226" s="2"/>
      <c r="P226" s="2"/>
      <c r="Q226" s="2"/>
      <c r="R226" s="2"/>
      <c r="S226" s="2"/>
      <c r="T226" s="2"/>
      <c r="U226" s="2"/>
      <c r="V226" s="2"/>
      <c r="W226" s="2"/>
      <c r="X226" s="2"/>
      <c r="Y226" s="2"/>
      <c r="Z226" s="2"/>
      <c r="AA226" s="2"/>
      <c r="AB226" s="2"/>
      <c r="AC226" s="2"/>
      <c r="AD226" s="2"/>
      <c r="AE226" s="2"/>
      <c r="AW226" s="2" t="s">
        <v>218</v>
      </c>
    </row>
    <row r="227" spans="1:49" ht="98" x14ac:dyDescent="0.15">
      <c r="A227" s="2"/>
      <c r="B227" s="2"/>
      <c r="C227" s="2"/>
      <c r="D227" s="2"/>
      <c r="E227" s="18"/>
      <c r="F227" s="2"/>
      <c r="G227" s="3" t="s">
        <v>687</v>
      </c>
      <c r="H227" s="2"/>
      <c r="I227" s="2"/>
      <c r="J227" s="2"/>
      <c r="K227" s="2"/>
      <c r="L227" s="2"/>
      <c r="M227" s="2" t="s">
        <v>98</v>
      </c>
      <c r="N227" s="2" t="s">
        <v>724</v>
      </c>
      <c r="O227" s="2"/>
      <c r="P227" s="2"/>
      <c r="Q227" s="2"/>
      <c r="R227" s="2" t="s">
        <v>725</v>
      </c>
      <c r="S227" s="2"/>
      <c r="T227" s="2"/>
      <c r="U227" s="2"/>
      <c r="V227" s="2"/>
      <c r="W227" s="2"/>
      <c r="X227" s="2"/>
      <c r="Y227" s="2"/>
      <c r="Z227" s="2"/>
      <c r="AA227" s="2"/>
      <c r="AB227" s="2"/>
      <c r="AC227" s="2"/>
      <c r="AD227" s="2"/>
      <c r="AE227" s="2"/>
      <c r="AW227" s="2" t="s">
        <v>726</v>
      </c>
    </row>
    <row r="228" spans="1:49" ht="98" x14ac:dyDescent="0.15">
      <c r="A228" s="2"/>
      <c r="B228" s="2"/>
      <c r="C228" s="2"/>
      <c r="D228" s="2"/>
      <c r="E228" s="18"/>
      <c r="F228" s="2"/>
      <c r="G228" s="3" t="s">
        <v>727</v>
      </c>
      <c r="H228" s="2"/>
      <c r="I228" s="2"/>
      <c r="J228" s="2"/>
      <c r="K228" s="2"/>
      <c r="L228" s="2"/>
      <c r="M228" s="2" t="s">
        <v>44</v>
      </c>
      <c r="N228" s="2" t="s">
        <v>728</v>
      </c>
      <c r="O228" s="2"/>
      <c r="P228" s="2" t="s">
        <v>729</v>
      </c>
      <c r="Q228" s="2"/>
      <c r="R228" s="2"/>
      <c r="S228" s="2"/>
      <c r="T228" s="2"/>
      <c r="U228" s="2"/>
      <c r="V228" s="2"/>
      <c r="W228" s="2"/>
      <c r="X228" s="2"/>
      <c r="Y228" s="2"/>
      <c r="Z228" s="2"/>
      <c r="AA228" s="2"/>
      <c r="AB228" s="2"/>
      <c r="AC228" s="2"/>
      <c r="AD228" s="2"/>
      <c r="AE228" s="2"/>
      <c r="AW228" s="2" t="s">
        <v>218</v>
      </c>
    </row>
    <row r="229" spans="1:49" ht="56" x14ac:dyDescent="0.15">
      <c r="A229" s="2"/>
      <c r="B229" s="2"/>
      <c r="C229" s="2"/>
      <c r="D229" s="2"/>
      <c r="E229" s="18"/>
      <c r="F229" s="2"/>
      <c r="G229" s="3" t="s">
        <v>730</v>
      </c>
      <c r="H229" s="2" t="s">
        <v>731</v>
      </c>
      <c r="I229" s="2"/>
      <c r="J229" s="2"/>
      <c r="K229" s="2"/>
      <c r="L229" s="2"/>
      <c r="M229" s="2" t="s">
        <v>35</v>
      </c>
      <c r="N229" s="2" t="s">
        <v>732</v>
      </c>
      <c r="O229" s="2"/>
      <c r="P229" s="2"/>
      <c r="Q229" s="2"/>
      <c r="R229" s="2"/>
      <c r="S229" s="2"/>
      <c r="T229" s="2"/>
      <c r="U229" s="2"/>
      <c r="V229" s="2"/>
      <c r="W229" s="2"/>
      <c r="X229" s="2"/>
      <c r="Y229" s="2"/>
      <c r="Z229" s="2"/>
      <c r="AA229" s="2"/>
      <c r="AB229" s="2"/>
      <c r="AC229" s="2"/>
      <c r="AD229" s="2"/>
      <c r="AE229" s="2"/>
      <c r="AW229" s="2" t="s">
        <v>218</v>
      </c>
    </row>
    <row r="230" spans="1:49" ht="98" x14ac:dyDescent="0.15">
      <c r="A230" s="2"/>
      <c r="B230" s="2"/>
      <c r="C230" s="2"/>
      <c r="D230" s="2"/>
      <c r="E230" s="18"/>
      <c r="F230" s="2"/>
      <c r="G230" s="3" t="s">
        <v>312</v>
      </c>
      <c r="H230" s="2" t="s">
        <v>733</v>
      </c>
      <c r="I230" s="2"/>
      <c r="J230" s="2"/>
      <c r="K230" s="2"/>
      <c r="L230" s="2"/>
      <c r="M230" s="2" t="s">
        <v>79</v>
      </c>
      <c r="N230" s="2" t="s">
        <v>734</v>
      </c>
      <c r="O230" s="2"/>
      <c r="P230" s="2" t="s">
        <v>735</v>
      </c>
      <c r="Q230" s="2"/>
      <c r="R230" s="2"/>
      <c r="S230" s="2"/>
      <c r="T230" s="2"/>
      <c r="U230" s="2"/>
      <c r="V230" s="2"/>
      <c r="W230" s="2"/>
      <c r="X230" s="2"/>
      <c r="Y230" s="2"/>
      <c r="Z230" s="2"/>
      <c r="AA230" s="2"/>
      <c r="AB230" s="2"/>
      <c r="AC230" s="2"/>
      <c r="AD230" s="2"/>
      <c r="AE230" s="2"/>
      <c r="AW230" s="2"/>
    </row>
    <row r="231" spans="1:49" ht="112" x14ac:dyDescent="0.15">
      <c r="A231" s="2"/>
      <c r="B231" s="2"/>
      <c r="C231" s="2"/>
      <c r="D231" s="2"/>
      <c r="E231" s="18"/>
      <c r="F231" s="2"/>
      <c r="G231" s="3" t="s">
        <v>76</v>
      </c>
      <c r="H231" s="2"/>
      <c r="I231" s="2"/>
      <c r="J231" s="2"/>
      <c r="K231" s="2"/>
      <c r="L231" s="2"/>
      <c r="M231" s="2" t="s">
        <v>79</v>
      </c>
      <c r="N231" s="2" t="s">
        <v>736</v>
      </c>
      <c r="O231" s="2"/>
      <c r="P231" s="2"/>
      <c r="Q231" s="2"/>
      <c r="R231" s="2"/>
      <c r="S231" s="2"/>
      <c r="T231" s="2"/>
      <c r="U231" s="2"/>
      <c r="V231" s="2"/>
      <c r="W231" s="2"/>
      <c r="X231" s="2"/>
      <c r="Y231" s="2"/>
      <c r="Z231" s="2"/>
      <c r="AA231" s="2"/>
      <c r="AB231" s="2"/>
      <c r="AC231" s="2"/>
      <c r="AD231" s="2"/>
      <c r="AE231" s="2"/>
      <c r="AW231" s="2"/>
    </row>
    <row r="232" spans="1:49" ht="98" x14ac:dyDescent="0.15">
      <c r="A232" s="2"/>
      <c r="B232" s="2"/>
      <c r="C232" s="2"/>
      <c r="D232" s="2"/>
      <c r="E232" s="18"/>
      <c r="F232" s="2"/>
      <c r="G232" s="3" t="s">
        <v>737</v>
      </c>
      <c r="H232" s="2"/>
      <c r="I232" s="2"/>
      <c r="J232" s="2"/>
      <c r="K232" s="2"/>
      <c r="L232" s="2"/>
      <c r="M232" s="2" t="s">
        <v>44</v>
      </c>
      <c r="N232" s="2" t="s">
        <v>738</v>
      </c>
      <c r="O232" s="2"/>
      <c r="P232" s="2"/>
      <c r="Q232" s="2"/>
      <c r="R232" s="2"/>
      <c r="S232" s="2"/>
      <c r="T232" s="2"/>
      <c r="U232" s="2"/>
      <c r="V232" s="2"/>
      <c r="W232" s="2"/>
      <c r="X232" s="2"/>
      <c r="Y232" s="2"/>
      <c r="Z232" s="2"/>
      <c r="AA232" s="2"/>
      <c r="AB232" s="2"/>
      <c r="AC232" s="2"/>
      <c r="AD232" s="2"/>
      <c r="AE232" s="2"/>
      <c r="AW232" s="2"/>
    </row>
    <row r="233" spans="1:49" ht="154" x14ac:dyDescent="0.15">
      <c r="A233" s="2"/>
      <c r="B233" s="2"/>
      <c r="C233" s="2"/>
      <c r="D233" s="2"/>
      <c r="E233" s="18"/>
      <c r="F233" s="2"/>
      <c r="G233" s="3" t="s">
        <v>739</v>
      </c>
      <c r="H233" s="2"/>
      <c r="I233" s="2"/>
      <c r="J233" s="2"/>
      <c r="K233" s="2"/>
      <c r="L233" s="2"/>
      <c r="M233" s="2" t="s">
        <v>44</v>
      </c>
      <c r="N233" s="2" t="s">
        <v>740</v>
      </c>
      <c r="O233" s="2"/>
      <c r="P233" s="2"/>
      <c r="Q233" s="2"/>
      <c r="R233" s="2"/>
      <c r="S233" s="2"/>
      <c r="T233" s="2"/>
      <c r="U233" s="2"/>
      <c r="V233" s="2"/>
      <c r="W233" s="2"/>
      <c r="X233" s="2"/>
      <c r="Y233" s="2"/>
      <c r="Z233" s="2"/>
      <c r="AA233" s="2"/>
      <c r="AB233" s="2"/>
      <c r="AC233" s="2"/>
      <c r="AD233" s="2"/>
      <c r="AE233" s="2"/>
      <c r="AW233" s="2"/>
    </row>
    <row r="234" spans="1:49" ht="84" x14ac:dyDescent="0.15">
      <c r="A234" s="2"/>
      <c r="B234" s="2"/>
      <c r="C234" s="2"/>
      <c r="D234" s="2"/>
      <c r="E234" s="18"/>
      <c r="F234" s="2"/>
      <c r="G234" s="3" t="s">
        <v>74</v>
      </c>
      <c r="H234" s="2"/>
      <c r="I234" s="2"/>
      <c r="J234" s="2"/>
      <c r="K234" s="2"/>
      <c r="L234" s="2" t="s">
        <v>741</v>
      </c>
      <c r="M234" s="2" t="s">
        <v>70</v>
      </c>
      <c r="N234" s="2" t="s">
        <v>742</v>
      </c>
      <c r="O234" s="2"/>
      <c r="P234" s="2"/>
      <c r="Q234" s="2"/>
      <c r="R234" s="2"/>
      <c r="S234" s="2"/>
      <c r="T234" s="2"/>
      <c r="U234" s="2"/>
      <c r="V234" s="2"/>
      <c r="W234" s="2"/>
      <c r="X234" s="2"/>
      <c r="Y234" s="2"/>
      <c r="Z234" s="2"/>
      <c r="AA234" s="2"/>
      <c r="AB234" s="2"/>
      <c r="AC234" s="2"/>
      <c r="AD234" s="2"/>
      <c r="AE234" s="2"/>
      <c r="AW234" s="2" t="s">
        <v>269</v>
      </c>
    </row>
    <row r="235" spans="1:49" ht="126" x14ac:dyDescent="0.15">
      <c r="A235" s="2"/>
      <c r="B235" s="2"/>
      <c r="C235" s="2"/>
      <c r="D235" s="2"/>
      <c r="E235" s="18"/>
      <c r="F235" s="2"/>
      <c r="G235" s="3" t="s">
        <v>334</v>
      </c>
      <c r="H235" s="2" t="s">
        <v>743</v>
      </c>
      <c r="I235" s="2"/>
      <c r="J235" s="2"/>
      <c r="K235" s="2"/>
      <c r="L235" s="2"/>
      <c r="M235" s="2" t="s">
        <v>70</v>
      </c>
      <c r="N235" s="2" t="s">
        <v>744</v>
      </c>
      <c r="O235" s="2"/>
      <c r="P235" s="2"/>
      <c r="Q235" s="2"/>
      <c r="R235" s="2"/>
      <c r="S235" s="2"/>
      <c r="T235" s="2"/>
      <c r="U235" s="2"/>
      <c r="V235" s="2"/>
      <c r="W235" s="2"/>
      <c r="X235" s="2"/>
      <c r="Y235" s="2"/>
      <c r="Z235" s="2"/>
      <c r="AA235" s="2"/>
      <c r="AB235" s="2"/>
      <c r="AC235" s="2"/>
      <c r="AD235" s="2"/>
      <c r="AE235" s="2"/>
      <c r="AW235" s="2"/>
    </row>
    <row r="236" spans="1:49" ht="84" x14ac:dyDescent="0.15">
      <c r="A236" s="2" t="s">
        <v>745</v>
      </c>
      <c r="B236" s="2" t="s">
        <v>746</v>
      </c>
      <c r="C236" s="2" t="s">
        <v>747</v>
      </c>
      <c r="D236" s="4" t="s">
        <v>748</v>
      </c>
      <c r="E236" s="18">
        <v>44563</v>
      </c>
      <c r="F236" s="2"/>
      <c r="G236" s="3" t="s">
        <v>749</v>
      </c>
      <c r="H236" s="2" t="s">
        <v>750</v>
      </c>
      <c r="I236" s="2"/>
      <c r="J236" s="2"/>
      <c r="K236" s="2"/>
      <c r="L236" s="2"/>
      <c r="M236" s="2" t="s">
        <v>44</v>
      </c>
      <c r="N236" s="2" t="s">
        <v>751</v>
      </c>
      <c r="O236" s="2"/>
      <c r="P236" s="2"/>
      <c r="Q236" s="2"/>
      <c r="R236" s="2"/>
      <c r="S236" s="2"/>
      <c r="T236" s="2"/>
      <c r="U236" s="2"/>
      <c r="V236" s="2"/>
      <c r="W236" s="2"/>
      <c r="X236" s="2"/>
      <c r="Y236" s="2"/>
      <c r="Z236" s="2"/>
      <c r="AA236" s="2"/>
      <c r="AB236" s="2"/>
      <c r="AC236" s="2"/>
      <c r="AD236" s="2"/>
      <c r="AE236" s="2"/>
      <c r="AW236" s="2"/>
    </row>
    <row r="237" spans="1:49" ht="56" x14ac:dyDescent="0.15">
      <c r="A237" s="2"/>
      <c r="B237" s="2"/>
      <c r="C237" s="2"/>
      <c r="D237" s="2"/>
      <c r="E237" s="18"/>
      <c r="F237" s="2"/>
      <c r="G237" s="3" t="s">
        <v>95</v>
      </c>
      <c r="H237" s="2" t="s">
        <v>752</v>
      </c>
      <c r="I237" s="2"/>
      <c r="J237" s="2"/>
      <c r="K237" s="2"/>
      <c r="L237" s="2"/>
      <c r="M237" s="2" t="s">
        <v>98</v>
      </c>
      <c r="N237" s="2" t="s">
        <v>753</v>
      </c>
      <c r="O237" s="2"/>
      <c r="P237" s="2"/>
      <c r="Q237" s="2"/>
      <c r="R237" s="2"/>
      <c r="S237" s="2"/>
      <c r="T237" s="2"/>
      <c r="U237" s="2"/>
      <c r="V237" s="2"/>
      <c r="W237" s="2"/>
      <c r="X237" s="2"/>
      <c r="Y237" s="2"/>
      <c r="Z237" s="2"/>
      <c r="AA237" s="2"/>
      <c r="AB237" s="2"/>
      <c r="AC237" s="2"/>
      <c r="AD237" s="2"/>
      <c r="AE237" s="2"/>
      <c r="AW237" s="2"/>
    </row>
    <row r="238" spans="1:49" ht="70" x14ac:dyDescent="0.15">
      <c r="A238" s="2"/>
      <c r="B238" s="2"/>
      <c r="C238" s="2"/>
      <c r="D238" s="2"/>
      <c r="E238" s="18"/>
      <c r="F238" s="2"/>
      <c r="G238" s="3" t="s">
        <v>754</v>
      </c>
      <c r="H238" s="2" t="s">
        <v>755</v>
      </c>
      <c r="I238" s="2"/>
      <c r="J238" s="2"/>
      <c r="K238" s="2"/>
      <c r="L238" s="2"/>
      <c r="M238" s="2" t="s">
        <v>756</v>
      </c>
      <c r="N238" s="2"/>
      <c r="O238" s="2"/>
      <c r="P238" s="2"/>
      <c r="Q238" s="2"/>
      <c r="R238" s="2"/>
      <c r="S238" s="2"/>
      <c r="T238" s="2"/>
      <c r="U238" s="2"/>
      <c r="V238" s="2"/>
      <c r="W238" s="2"/>
      <c r="X238" s="2"/>
      <c r="Y238" s="2"/>
      <c r="Z238" s="2"/>
      <c r="AA238" s="2"/>
      <c r="AB238" s="2"/>
      <c r="AC238" s="2"/>
      <c r="AD238" s="2"/>
      <c r="AE238" s="2"/>
      <c r="AW238" s="2"/>
    </row>
    <row r="239" spans="1:49" ht="56" x14ac:dyDescent="0.15">
      <c r="A239" s="2"/>
      <c r="B239" s="2"/>
      <c r="C239" s="2"/>
      <c r="D239" s="2"/>
      <c r="E239" s="18"/>
      <c r="F239" s="2"/>
      <c r="G239" s="3" t="s">
        <v>247</v>
      </c>
      <c r="H239" s="2" t="s">
        <v>757</v>
      </c>
      <c r="I239" s="2"/>
      <c r="J239" s="2"/>
      <c r="K239" s="2" t="s">
        <v>758</v>
      </c>
      <c r="L239" s="2"/>
      <c r="M239" s="2" t="s">
        <v>98</v>
      </c>
      <c r="N239" s="2" t="s">
        <v>759</v>
      </c>
      <c r="O239" s="2"/>
      <c r="P239" s="2"/>
      <c r="Q239" s="2"/>
      <c r="R239" s="2"/>
      <c r="S239" s="2"/>
      <c r="T239" s="2"/>
      <c r="U239" s="2"/>
      <c r="V239" s="2"/>
      <c r="W239" s="2"/>
      <c r="X239" s="2"/>
      <c r="Y239" s="2"/>
      <c r="Z239" s="2"/>
      <c r="AA239" s="2"/>
      <c r="AB239" s="2"/>
      <c r="AC239" s="2"/>
      <c r="AD239" s="2"/>
      <c r="AE239" s="2"/>
      <c r="AW239" s="2"/>
    </row>
    <row r="240" spans="1:49" ht="56" x14ac:dyDescent="0.15">
      <c r="A240" s="2"/>
      <c r="B240" s="2"/>
      <c r="C240" s="2"/>
      <c r="D240" s="2"/>
      <c r="E240" s="18"/>
      <c r="F240" s="2"/>
      <c r="G240" s="3" t="s">
        <v>760</v>
      </c>
      <c r="H240" s="2" t="s">
        <v>761</v>
      </c>
      <c r="I240" s="2"/>
      <c r="J240" s="2"/>
      <c r="K240" s="2"/>
      <c r="L240" s="2"/>
      <c r="M240" s="2" t="s">
        <v>44</v>
      </c>
      <c r="N240" s="2" t="s">
        <v>762</v>
      </c>
      <c r="O240" s="2"/>
      <c r="P240" s="2"/>
      <c r="Q240" s="2"/>
      <c r="R240" s="2"/>
      <c r="S240" s="2"/>
      <c r="T240" s="2"/>
      <c r="U240" s="2"/>
      <c r="V240" s="2"/>
      <c r="W240" s="2"/>
      <c r="X240" s="2"/>
      <c r="Y240" s="2"/>
      <c r="Z240" s="2"/>
      <c r="AA240" s="2"/>
      <c r="AB240" s="2"/>
      <c r="AC240" s="2"/>
      <c r="AD240" s="2"/>
      <c r="AE240" s="2"/>
      <c r="AW240" s="2"/>
    </row>
    <row r="241" spans="1:49" ht="56" x14ac:dyDescent="0.15">
      <c r="A241" s="2"/>
      <c r="B241" s="2"/>
      <c r="C241" s="2"/>
      <c r="D241" s="2"/>
      <c r="E241" s="18"/>
      <c r="F241" s="2"/>
      <c r="G241" s="3" t="s">
        <v>763</v>
      </c>
      <c r="H241" s="2" t="s">
        <v>764</v>
      </c>
      <c r="I241" s="2"/>
      <c r="J241" s="2" t="s">
        <v>765</v>
      </c>
      <c r="K241" s="2"/>
      <c r="L241" s="2"/>
      <c r="M241" s="2" t="s">
        <v>44</v>
      </c>
      <c r="N241" s="2" t="s">
        <v>766</v>
      </c>
      <c r="O241" s="2"/>
      <c r="P241" s="2"/>
      <c r="Q241" s="2"/>
      <c r="R241" s="2"/>
      <c r="S241" s="2"/>
      <c r="T241" s="2"/>
      <c r="U241" s="2"/>
      <c r="V241" s="2"/>
      <c r="W241" s="2"/>
      <c r="X241" s="2"/>
      <c r="Y241" s="2"/>
      <c r="Z241" s="2"/>
      <c r="AA241" s="2"/>
      <c r="AB241" s="2"/>
      <c r="AC241" s="2"/>
      <c r="AD241" s="2"/>
      <c r="AE241" s="2"/>
      <c r="AW241" s="2"/>
    </row>
    <row r="242" spans="1:49" ht="70" x14ac:dyDescent="0.15">
      <c r="A242" s="2"/>
      <c r="B242" s="2"/>
      <c r="C242" s="2"/>
      <c r="D242" s="2"/>
      <c r="E242" s="18"/>
      <c r="F242" s="2"/>
      <c r="G242" s="3" t="s">
        <v>767</v>
      </c>
      <c r="H242" s="2" t="s">
        <v>768</v>
      </c>
      <c r="I242" s="2"/>
      <c r="J242" s="2"/>
      <c r="K242" s="2"/>
      <c r="L242" s="2"/>
      <c r="M242" s="2" t="s">
        <v>44</v>
      </c>
      <c r="N242" s="2" t="s">
        <v>769</v>
      </c>
      <c r="O242" s="2"/>
      <c r="P242" s="2"/>
      <c r="Q242" s="2"/>
      <c r="R242" s="2"/>
      <c r="S242" s="2"/>
      <c r="T242" s="2"/>
      <c r="U242" s="2"/>
      <c r="V242" s="2"/>
      <c r="W242" s="2"/>
      <c r="X242" s="2"/>
      <c r="Y242" s="2"/>
      <c r="Z242" s="2"/>
      <c r="AA242" s="2"/>
      <c r="AB242" s="2"/>
      <c r="AC242" s="2"/>
      <c r="AD242" s="2"/>
      <c r="AE242" s="2"/>
      <c r="AW242" s="2"/>
    </row>
    <row r="243" spans="1:49" ht="56" x14ac:dyDescent="0.15">
      <c r="A243" s="2"/>
      <c r="B243" s="2"/>
      <c r="C243" s="2"/>
      <c r="D243" s="2"/>
      <c r="E243" s="18"/>
      <c r="F243" s="2"/>
      <c r="G243" s="3" t="s">
        <v>770</v>
      </c>
      <c r="H243" s="2" t="s">
        <v>771</v>
      </c>
      <c r="I243" s="2"/>
      <c r="J243" s="2"/>
      <c r="K243" s="2"/>
      <c r="L243" s="2"/>
      <c r="M243" s="2" t="s">
        <v>44</v>
      </c>
      <c r="N243" s="2" t="s">
        <v>772</v>
      </c>
      <c r="O243" s="2"/>
      <c r="P243" s="2"/>
      <c r="Q243" s="2"/>
      <c r="R243" s="2"/>
      <c r="S243" s="2"/>
      <c r="T243" s="2"/>
      <c r="U243" s="2"/>
      <c r="V243" s="2"/>
      <c r="W243" s="2"/>
      <c r="X243" s="2"/>
      <c r="Y243" s="2"/>
      <c r="Z243" s="2"/>
      <c r="AA243" s="2"/>
      <c r="AB243" s="2"/>
      <c r="AC243" s="2"/>
      <c r="AD243" s="2"/>
      <c r="AE243" s="2"/>
      <c r="AW243" s="2"/>
    </row>
    <row r="244" spans="1:49" ht="28" x14ac:dyDescent="0.15">
      <c r="A244" s="2"/>
      <c r="B244" s="2"/>
      <c r="C244" s="2"/>
      <c r="D244" s="2"/>
      <c r="E244" s="18"/>
      <c r="F244" s="2"/>
      <c r="G244" s="3" t="s">
        <v>204</v>
      </c>
      <c r="H244" s="2" t="s">
        <v>773</v>
      </c>
      <c r="I244" s="2"/>
      <c r="J244" s="2"/>
      <c r="K244" s="2"/>
      <c r="L244" s="2"/>
      <c r="M244" s="2" t="s">
        <v>35</v>
      </c>
      <c r="N244" s="2"/>
      <c r="O244" s="2"/>
      <c r="P244" s="2"/>
      <c r="Q244" s="2"/>
      <c r="R244" s="2"/>
      <c r="S244" s="2"/>
      <c r="T244" s="2"/>
      <c r="U244" s="2"/>
      <c r="V244" s="2"/>
      <c r="W244" s="2"/>
      <c r="X244" s="2"/>
      <c r="Y244" s="2"/>
      <c r="Z244" s="2"/>
      <c r="AA244" s="2"/>
      <c r="AB244" s="2"/>
      <c r="AC244" s="2"/>
      <c r="AD244" s="2"/>
      <c r="AE244" s="2"/>
      <c r="AW244" s="2"/>
    </row>
    <row r="245" spans="1:49" ht="70" x14ac:dyDescent="0.15">
      <c r="A245" s="2"/>
      <c r="B245" s="2"/>
      <c r="C245" s="2"/>
      <c r="D245" s="2"/>
      <c r="E245" s="18"/>
      <c r="F245" s="2"/>
      <c r="G245" s="3" t="s">
        <v>280</v>
      </c>
      <c r="H245" s="2" t="s">
        <v>774</v>
      </c>
      <c r="I245" s="2"/>
      <c r="J245" s="2"/>
      <c r="K245" s="2" t="s">
        <v>775</v>
      </c>
      <c r="L245" s="2"/>
      <c r="M245" s="2" t="s">
        <v>27</v>
      </c>
      <c r="N245" s="2"/>
      <c r="O245" s="2"/>
      <c r="P245" s="2"/>
      <c r="Q245" s="2"/>
      <c r="R245" s="2"/>
      <c r="S245" s="2"/>
      <c r="T245" s="2"/>
      <c r="U245" s="2"/>
      <c r="V245" s="2"/>
      <c r="W245" s="2"/>
      <c r="X245" s="2"/>
      <c r="Y245" s="2"/>
      <c r="Z245" s="2"/>
      <c r="AA245" s="2"/>
      <c r="AB245" s="2"/>
      <c r="AC245" s="2"/>
      <c r="AD245" s="2"/>
      <c r="AE245" s="2"/>
      <c r="AW245" s="2"/>
    </row>
    <row r="246" spans="1:49" ht="84" x14ac:dyDescent="0.15">
      <c r="A246" s="2"/>
      <c r="B246" s="2"/>
      <c r="C246" s="2"/>
      <c r="D246" s="2"/>
      <c r="E246" s="18"/>
      <c r="F246" s="2"/>
      <c r="G246" s="3" t="s">
        <v>776</v>
      </c>
      <c r="H246" s="2" t="s">
        <v>777</v>
      </c>
      <c r="I246" s="2"/>
      <c r="J246" s="2"/>
      <c r="K246" s="2" t="s">
        <v>778</v>
      </c>
      <c r="L246" s="2"/>
      <c r="M246" s="2" t="s">
        <v>44</v>
      </c>
      <c r="N246" s="2"/>
      <c r="O246" s="2" t="s">
        <v>779</v>
      </c>
      <c r="P246" s="2"/>
      <c r="Q246" s="2"/>
      <c r="R246" s="2"/>
      <c r="S246" s="2"/>
      <c r="T246" s="2"/>
      <c r="U246" s="2"/>
      <c r="V246" s="2"/>
      <c r="W246" s="2"/>
      <c r="X246" s="2"/>
      <c r="Y246" s="2"/>
      <c r="Z246" s="2"/>
      <c r="AA246" s="2"/>
      <c r="AB246" s="2"/>
      <c r="AC246" s="2"/>
      <c r="AD246" s="2"/>
      <c r="AE246" s="2"/>
      <c r="AW246" s="2"/>
    </row>
    <row r="247" spans="1:49" ht="112" x14ac:dyDescent="0.15">
      <c r="A247" s="2"/>
      <c r="B247" s="2"/>
      <c r="C247" s="2"/>
      <c r="D247" s="2"/>
      <c r="E247" s="18"/>
      <c r="F247" s="2"/>
      <c r="G247" s="3" t="s">
        <v>780</v>
      </c>
      <c r="H247" s="2" t="s">
        <v>781</v>
      </c>
      <c r="I247" s="2"/>
      <c r="J247" s="2"/>
      <c r="K247" s="2"/>
      <c r="L247" s="2" t="s">
        <v>782</v>
      </c>
      <c r="M247" s="2" t="s">
        <v>44</v>
      </c>
      <c r="N247" s="4" t="s">
        <v>783</v>
      </c>
      <c r="O247" s="2"/>
      <c r="P247" s="2"/>
      <c r="Q247" s="2"/>
      <c r="R247" s="2"/>
      <c r="S247" s="2"/>
      <c r="T247" s="2"/>
      <c r="U247" s="2"/>
      <c r="V247" s="2"/>
      <c r="W247" s="2"/>
      <c r="X247" s="2"/>
      <c r="Y247" s="2"/>
      <c r="Z247" s="2"/>
      <c r="AA247" s="2"/>
      <c r="AB247" s="2"/>
      <c r="AC247" s="2"/>
      <c r="AD247" s="2"/>
      <c r="AE247" s="2"/>
      <c r="AW247" s="2"/>
    </row>
    <row r="248" spans="1:49" ht="70" x14ac:dyDescent="0.15">
      <c r="A248" s="2"/>
      <c r="B248" s="2"/>
      <c r="C248" s="2"/>
      <c r="D248" s="2"/>
      <c r="E248" s="18"/>
      <c r="F248" s="2"/>
      <c r="G248" s="3" t="s">
        <v>784</v>
      </c>
      <c r="H248" s="2" t="s">
        <v>785</v>
      </c>
      <c r="I248" s="2"/>
      <c r="J248" s="2"/>
      <c r="K248" s="2"/>
      <c r="L248" s="2"/>
      <c r="M248" s="2" t="s">
        <v>44</v>
      </c>
      <c r="N248" s="2"/>
      <c r="O248" s="2"/>
      <c r="P248" s="2"/>
      <c r="Q248" s="2"/>
      <c r="R248" s="2"/>
      <c r="S248" s="2"/>
      <c r="T248" s="2"/>
      <c r="U248" s="2"/>
      <c r="V248" s="2"/>
      <c r="W248" s="2"/>
      <c r="X248" s="2"/>
      <c r="Y248" s="2"/>
      <c r="Z248" s="2"/>
      <c r="AA248" s="2"/>
      <c r="AB248" s="2"/>
      <c r="AC248" s="2"/>
      <c r="AD248" s="2"/>
      <c r="AE248" s="2"/>
      <c r="AW248" s="2"/>
    </row>
    <row r="249" spans="1:49" ht="42" x14ac:dyDescent="0.15">
      <c r="A249" s="2"/>
      <c r="B249" s="2"/>
      <c r="C249" s="2"/>
      <c r="D249" s="2"/>
      <c r="E249" s="18"/>
      <c r="F249" s="2"/>
      <c r="G249" s="3" t="s">
        <v>22</v>
      </c>
      <c r="H249" s="2" t="s">
        <v>786</v>
      </c>
      <c r="I249" s="2"/>
      <c r="J249" s="2"/>
      <c r="K249" s="2"/>
      <c r="L249" s="2"/>
      <c r="M249" s="2" t="s">
        <v>27</v>
      </c>
      <c r="N249" s="2"/>
      <c r="O249" s="2"/>
      <c r="P249" s="2"/>
      <c r="Q249" s="2"/>
      <c r="R249" s="2"/>
      <c r="S249" s="2"/>
      <c r="T249" s="2"/>
      <c r="U249" s="2"/>
      <c r="V249" s="2"/>
      <c r="W249" s="2"/>
      <c r="X249" s="2"/>
      <c r="Y249" s="2"/>
      <c r="Z249" s="2"/>
      <c r="AA249" s="2"/>
      <c r="AB249" s="2"/>
      <c r="AC249" s="2"/>
      <c r="AD249" s="2"/>
      <c r="AE249" s="2"/>
      <c r="AW249" s="2"/>
    </row>
    <row r="250" spans="1:49" ht="42" x14ac:dyDescent="0.15">
      <c r="A250" s="2"/>
      <c r="B250" s="2"/>
      <c r="C250" s="2"/>
      <c r="D250" s="2"/>
      <c r="E250" s="18"/>
      <c r="F250" s="2"/>
      <c r="G250" s="3" t="s">
        <v>90</v>
      </c>
      <c r="H250" s="2" t="s">
        <v>787</v>
      </c>
      <c r="I250" s="2"/>
      <c r="J250" s="2"/>
      <c r="K250" s="2"/>
      <c r="L250" s="2"/>
      <c r="M250" s="2" t="s">
        <v>27</v>
      </c>
      <c r="N250" s="2"/>
      <c r="O250" s="2"/>
      <c r="P250" s="2"/>
      <c r="Q250" s="2"/>
      <c r="R250" s="2"/>
      <c r="S250" s="2"/>
      <c r="T250" s="2"/>
      <c r="U250" s="2"/>
      <c r="V250" s="2"/>
      <c r="W250" s="2"/>
      <c r="X250" s="2"/>
      <c r="Y250" s="2"/>
      <c r="Z250" s="2"/>
      <c r="AA250" s="2"/>
      <c r="AB250" s="2"/>
      <c r="AC250" s="2"/>
      <c r="AD250" s="2"/>
      <c r="AE250" s="2"/>
      <c r="AW250" s="2"/>
    </row>
    <row r="251" spans="1:49" ht="112" x14ac:dyDescent="0.15">
      <c r="A251" s="2" t="s">
        <v>788</v>
      </c>
      <c r="B251" s="2" t="s">
        <v>789</v>
      </c>
      <c r="C251" s="2" t="s">
        <v>790</v>
      </c>
      <c r="D251" s="4" t="s">
        <v>791</v>
      </c>
      <c r="E251" s="18">
        <v>44563</v>
      </c>
      <c r="F251" s="2"/>
      <c r="G251" s="3" t="s">
        <v>749</v>
      </c>
      <c r="H251" s="2" t="s">
        <v>792</v>
      </c>
      <c r="I251" s="2"/>
      <c r="J251" s="2"/>
      <c r="K251" s="2"/>
      <c r="L251" s="2"/>
      <c r="M251" s="2" t="s">
        <v>44</v>
      </c>
      <c r="N251" s="2" t="s">
        <v>793</v>
      </c>
      <c r="O251" s="2"/>
      <c r="P251" s="2"/>
      <c r="Q251" s="2"/>
      <c r="R251" s="2" t="s">
        <v>794</v>
      </c>
      <c r="S251" s="2"/>
      <c r="T251" s="2"/>
      <c r="U251" s="2"/>
      <c r="V251" s="2"/>
      <c r="W251" s="2"/>
      <c r="X251" s="2"/>
      <c r="Y251" s="2"/>
      <c r="Z251" s="2"/>
      <c r="AA251" s="2"/>
      <c r="AB251" s="2"/>
      <c r="AC251" s="2"/>
      <c r="AD251" s="2"/>
      <c r="AE251" s="2"/>
      <c r="AW251" s="2"/>
    </row>
    <row r="252" spans="1:49" ht="28" x14ac:dyDescent="0.15">
      <c r="A252" s="2"/>
      <c r="B252" s="2"/>
      <c r="C252" s="2"/>
      <c r="D252" s="2"/>
      <c r="E252" s="18"/>
      <c r="F252" s="2"/>
      <c r="G252" s="3" t="s">
        <v>516</v>
      </c>
      <c r="H252" s="2"/>
      <c r="I252" s="2"/>
      <c r="J252" s="2"/>
      <c r="K252" s="2"/>
      <c r="L252" s="2"/>
      <c r="M252" s="2" t="s">
        <v>44</v>
      </c>
      <c r="N252" s="2" t="s">
        <v>795</v>
      </c>
      <c r="O252" s="2"/>
      <c r="P252" s="2"/>
      <c r="Q252" s="2"/>
      <c r="R252" s="2" t="s">
        <v>796</v>
      </c>
      <c r="S252" s="2"/>
      <c r="T252" s="2"/>
      <c r="U252" s="2"/>
      <c r="V252" s="2"/>
      <c r="W252" s="2"/>
      <c r="X252" s="2"/>
      <c r="Y252" s="2"/>
      <c r="Z252" s="2"/>
      <c r="AA252" s="2"/>
      <c r="AB252" s="2"/>
      <c r="AC252" s="2"/>
      <c r="AD252" s="2"/>
      <c r="AE252" s="2"/>
      <c r="AW252" s="2"/>
    </row>
    <row r="253" spans="1:49" ht="56" x14ac:dyDescent="0.15">
      <c r="A253" s="2"/>
      <c r="B253" s="2"/>
      <c r="C253" s="2"/>
      <c r="D253" s="2"/>
      <c r="E253" s="18"/>
      <c r="F253" s="2"/>
      <c r="G253" s="3" t="s">
        <v>518</v>
      </c>
      <c r="H253" s="2" t="s">
        <v>797</v>
      </c>
      <c r="I253" s="2"/>
      <c r="J253" s="2"/>
      <c r="K253" s="2"/>
      <c r="L253" s="2"/>
      <c r="M253" s="2" t="s">
        <v>44</v>
      </c>
      <c r="N253" s="2"/>
      <c r="O253" s="2"/>
      <c r="P253" s="2"/>
      <c r="Q253" s="2"/>
      <c r="R253" s="2"/>
      <c r="S253" s="2"/>
      <c r="T253" s="2"/>
      <c r="U253" s="2"/>
      <c r="V253" s="2"/>
      <c r="W253" s="2"/>
      <c r="X253" s="2"/>
      <c r="Y253" s="2"/>
      <c r="Z253" s="2"/>
      <c r="AA253" s="2"/>
      <c r="AB253" s="2"/>
      <c r="AC253" s="2"/>
      <c r="AD253" s="2"/>
      <c r="AE253" s="2"/>
      <c r="AW253" s="2"/>
    </row>
    <row r="254" spans="1:49" ht="42" x14ac:dyDescent="0.15">
      <c r="A254" s="2"/>
      <c r="B254" s="2"/>
      <c r="C254" s="2"/>
      <c r="D254" s="2"/>
      <c r="E254" s="18"/>
      <c r="F254" s="2"/>
      <c r="G254" s="3" t="s">
        <v>798</v>
      </c>
      <c r="H254" s="2"/>
      <c r="I254" s="2"/>
      <c r="J254" s="2"/>
      <c r="K254" s="2"/>
      <c r="L254" s="2" t="s">
        <v>799</v>
      </c>
      <c r="M254" s="2" t="s">
        <v>44</v>
      </c>
      <c r="N254" s="2"/>
      <c r="O254" s="2"/>
      <c r="P254" s="2"/>
      <c r="Q254" s="2"/>
      <c r="R254" s="2"/>
      <c r="S254" s="2"/>
      <c r="T254" s="2"/>
      <c r="U254" s="2"/>
      <c r="V254" s="2"/>
      <c r="W254" s="2"/>
      <c r="X254" s="2"/>
      <c r="Y254" s="2"/>
      <c r="Z254" s="2"/>
      <c r="AA254" s="2"/>
      <c r="AB254" s="2"/>
      <c r="AC254" s="2"/>
      <c r="AD254" s="2"/>
      <c r="AE254" s="2"/>
      <c r="AW254" s="2"/>
    </row>
    <row r="255" spans="1:49" ht="168" x14ac:dyDescent="0.15">
      <c r="A255" s="2"/>
      <c r="B255" s="2"/>
      <c r="C255" s="2"/>
      <c r="D255" s="2"/>
      <c r="E255" s="18"/>
      <c r="F255" s="2"/>
      <c r="G255" s="3" t="s">
        <v>754</v>
      </c>
      <c r="H255" s="2" t="s">
        <v>800</v>
      </c>
      <c r="I255" s="2"/>
      <c r="J255" s="2"/>
      <c r="K255" s="2"/>
      <c r="L255" s="2"/>
      <c r="M255" s="2" t="s">
        <v>756</v>
      </c>
      <c r="N255" s="2"/>
      <c r="O255" s="2"/>
      <c r="P255" s="2"/>
      <c r="Q255" s="2"/>
      <c r="R255" s="2" t="s">
        <v>801</v>
      </c>
      <c r="S255" s="2"/>
      <c r="T255" s="2"/>
      <c r="U255" s="2"/>
      <c r="V255" s="2"/>
      <c r="W255" s="2"/>
      <c r="X255" s="2"/>
      <c r="Y255" s="2"/>
      <c r="Z255" s="2"/>
      <c r="AA255" s="2"/>
      <c r="AB255" s="2"/>
      <c r="AC255" s="2"/>
      <c r="AD255" s="2"/>
      <c r="AE255" s="2"/>
      <c r="AW255" s="2"/>
    </row>
    <row r="256" spans="1:49" ht="56" x14ac:dyDescent="0.15">
      <c r="A256" s="2"/>
      <c r="B256" s="2"/>
      <c r="C256" s="2"/>
      <c r="D256" s="2"/>
      <c r="E256" s="18"/>
      <c r="F256" s="2"/>
      <c r="G256" s="3" t="s">
        <v>802</v>
      </c>
      <c r="H256" s="2"/>
      <c r="I256" s="2" t="s">
        <v>803</v>
      </c>
      <c r="J256" s="2"/>
      <c r="K256" s="2"/>
      <c r="L256" s="2" t="s">
        <v>804</v>
      </c>
      <c r="M256" s="2" t="s">
        <v>79</v>
      </c>
      <c r="N256" s="2"/>
      <c r="O256" s="2"/>
      <c r="P256" s="2"/>
      <c r="Q256" s="2"/>
      <c r="R256" s="2"/>
      <c r="S256" s="2"/>
      <c r="T256" s="2"/>
      <c r="U256" s="2"/>
      <c r="V256" s="2"/>
      <c r="W256" s="2"/>
      <c r="X256" s="2"/>
      <c r="Y256" s="2"/>
      <c r="Z256" s="2"/>
      <c r="AA256" s="2"/>
      <c r="AB256" s="2"/>
      <c r="AC256" s="2"/>
      <c r="AD256" s="2"/>
      <c r="AE256" s="2"/>
      <c r="AW256" s="2" t="s">
        <v>805</v>
      </c>
    </row>
    <row r="257" spans="1:49" ht="70" x14ac:dyDescent="0.15">
      <c r="A257" s="2"/>
      <c r="B257" s="2"/>
      <c r="C257" s="2"/>
      <c r="D257" s="2"/>
      <c r="E257" s="18"/>
      <c r="F257" s="2"/>
      <c r="G257" s="3" t="s">
        <v>247</v>
      </c>
      <c r="H257" s="2" t="s">
        <v>806</v>
      </c>
      <c r="I257" s="2"/>
      <c r="J257" s="2"/>
      <c r="K257" s="2"/>
      <c r="L257" s="2" t="s">
        <v>807</v>
      </c>
      <c r="M257" s="2" t="s">
        <v>98</v>
      </c>
      <c r="N257" s="4" t="s">
        <v>808</v>
      </c>
      <c r="O257" s="2"/>
      <c r="P257" s="2"/>
      <c r="Q257" s="2"/>
      <c r="R257" s="2" t="s">
        <v>809</v>
      </c>
      <c r="S257" s="2"/>
      <c r="T257" s="2"/>
      <c r="U257" s="2"/>
      <c r="V257" s="2"/>
      <c r="W257" s="2"/>
      <c r="X257" s="2"/>
      <c r="Y257" s="2"/>
      <c r="Z257" s="2"/>
      <c r="AA257" s="2"/>
      <c r="AB257" s="2"/>
      <c r="AC257" s="2"/>
      <c r="AD257" s="2"/>
      <c r="AE257" s="2"/>
      <c r="AW257" s="2"/>
    </row>
    <row r="258" spans="1:49" ht="84" x14ac:dyDescent="0.15">
      <c r="A258" s="2"/>
      <c r="B258" s="2"/>
      <c r="C258" s="2"/>
      <c r="D258" s="2"/>
      <c r="E258" s="18"/>
      <c r="F258" s="2"/>
      <c r="G258" s="3" t="s">
        <v>116</v>
      </c>
      <c r="H258" s="2" t="s">
        <v>810</v>
      </c>
      <c r="I258" s="2"/>
      <c r="J258" s="2"/>
      <c r="K258" s="2"/>
      <c r="L258" s="2" t="s">
        <v>811</v>
      </c>
      <c r="M258" s="2" t="s">
        <v>44</v>
      </c>
      <c r="N258" s="2"/>
      <c r="O258" s="2"/>
      <c r="P258" s="2"/>
      <c r="Q258" s="2"/>
      <c r="R258" s="2"/>
      <c r="S258" s="2"/>
      <c r="T258" s="2"/>
      <c r="U258" s="2"/>
      <c r="V258" s="2"/>
      <c r="W258" s="2"/>
      <c r="X258" s="2"/>
      <c r="Y258" s="2"/>
      <c r="Z258" s="2"/>
      <c r="AA258" s="2"/>
      <c r="AB258" s="2"/>
      <c r="AC258" s="2"/>
      <c r="AD258" s="2"/>
      <c r="AE258" s="2"/>
      <c r="AW258" s="2"/>
    </row>
    <row r="259" spans="1:49" ht="56" x14ac:dyDescent="0.15">
      <c r="A259" s="2"/>
      <c r="B259" s="2"/>
      <c r="C259" s="2"/>
      <c r="D259" s="2"/>
      <c r="E259" s="18"/>
      <c r="F259" s="2"/>
      <c r="G259" s="3" t="s">
        <v>95</v>
      </c>
      <c r="H259" s="2"/>
      <c r="I259" s="2"/>
      <c r="J259" s="2"/>
      <c r="K259" s="2"/>
      <c r="L259" s="2" t="s">
        <v>812</v>
      </c>
      <c r="M259" s="2" t="s">
        <v>98</v>
      </c>
      <c r="N259" s="2" t="s">
        <v>813</v>
      </c>
      <c r="O259" s="2"/>
      <c r="P259" s="2" t="s">
        <v>814</v>
      </c>
      <c r="Q259" s="2"/>
      <c r="R259" s="2"/>
      <c r="S259" s="2"/>
      <c r="T259" s="2"/>
      <c r="U259" s="2"/>
      <c r="V259" s="2"/>
      <c r="W259" s="2"/>
      <c r="X259" s="2"/>
      <c r="Y259" s="2"/>
      <c r="Z259" s="2"/>
      <c r="AA259" s="2"/>
      <c r="AB259" s="2"/>
      <c r="AC259" s="2"/>
      <c r="AD259" s="2"/>
      <c r="AE259" s="2"/>
      <c r="AW259" s="2"/>
    </row>
    <row r="260" spans="1:49" ht="154" x14ac:dyDescent="0.15">
      <c r="A260" s="2"/>
      <c r="B260" s="2"/>
      <c r="C260" s="2"/>
      <c r="D260" s="2"/>
      <c r="E260" s="18"/>
      <c r="F260" s="2"/>
      <c r="G260" s="3" t="s">
        <v>22</v>
      </c>
      <c r="H260" s="2"/>
      <c r="I260" s="2" t="s">
        <v>815</v>
      </c>
      <c r="J260" s="2"/>
      <c r="K260" s="2"/>
      <c r="L260" s="2" t="s">
        <v>816</v>
      </c>
      <c r="M260" s="2" t="s">
        <v>27</v>
      </c>
      <c r="N260" s="2" t="s">
        <v>817</v>
      </c>
      <c r="O260" s="2"/>
      <c r="P260" s="2"/>
      <c r="Q260" s="2"/>
      <c r="R260" s="2"/>
      <c r="S260" s="2"/>
      <c r="T260" s="2"/>
      <c r="U260" s="2"/>
      <c r="V260" s="2"/>
      <c r="W260" s="2"/>
      <c r="X260" s="2"/>
      <c r="Y260" s="2"/>
      <c r="Z260" s="2"/>
      <c r="AA260" s="2"/>
      <c r="AB260" s="2"/>
      <c r="AC260" s="2"/>
      <c r="AD260" s="2"/>
      <c r="AE260" s="2"/>
      <c r="AW260" s="2"/>
    </row>
    <row r="261" spans="1:49" ht="42" x14ac:dyDescent="0.15">
      <c r="A261" s="2"/>
      <c r="B261" s="2"/>
      <c r="C261" s="2"/>
      <c r="D261" s="2"/>
      <c r="E261" s="18"/>
      <c r="F261" s="2"/>
      <c r="G261" s="3" t="s">
        <v>760</v>
      </c>
      <c r="H261" s="2" t="s">
        <v>761</v>
      </c>
      <c r="I261" s="2"/>
      <c r="J261" s="2"/>
      <c r="K261" s="2"/>
      <c r="L261" s="2"/>
      <c r="M261" s="2" t="s">
        <v>44</v>
      </c>
      <c r="N261" s="2"/>
      <c r="O261" s="2" t="s">
        <v>818</v>
      </c>
      <c r="P261" s="2"/>
      <c r="Q261" s="2"/>
      <c r="R261" s="2" t="s">
        <v>819</v>
      </c>
      <c r="S261" s="2"/>
      <c r="T261" s="2"/>
      <c r="U261" s="2"/>
      <c r="V261" s="2"/>
      <c r="W261" s="2"/>
      <c r="X261" s="2"/>
      <c r="Y261" s="2"/>
      <c r="Z261" s="2"/>
      <c r="AA261" s="2"/>
      <c r="AB261" s="2"/>
      <c r="AC261" s="2"/>
      <c r="AD261" s="2"/>
      <c r="AE261" s="2"/>
      <c r="AW261" s="2"/>
    </row>
    <row r="262" spans="1:49" ht="56" x14ac:dyDescent="0.15">
      <c r="A262" s="2"/>
      <c r="B262" s="2"/>
      <c r="C262" s="2"/>
      <c r="D262" s="2"/>
      <c r="E262" s="18"/>
      <c r="F262" s="2"/>
      <c r="G262" s="3" t="s">
        <v>820</v>
      </c>
      <c r="H262" s="2" t="s">
        <v>821</v>
      </c>
      <c r="I262" s="2"/>
      <c r="J262" s="2"/>
      <c r="K262" s="2"/>
      <c r="L262" s="2" t="s">
        <v>822</v>
      </c>
      <c r="M262" s="2" t="s">
        <v>44</v>
      </c>
      <c r="N262" s="2" t="s">
        <v>823</v>
      </c>
      <c r="O262" s="2"/>
      <c r="P262" s="2"/>
      <c r="Q262" s="2"/>
      <c r="R262" s="2"/>
      <c r="S262" s="2"/>
      <c r="T262" s="2"/>
      <c r="U262" s="2"/>
      <c r="V262" s="2"/>
      <c r="W262" s="2"/>
      <c r="X262" s="2"/>
      <c r="Y262" s="2"/>
      <c r="Z262" s="2"/>
      <c r="AA262" s="2"/>
      <c r="AB262" s="2"/>
      <c r="AC262" s="2"/>
      <c r="AD262" s="2"/>
      <c r="AE262" s="2"/>
      <c r="AW262" s="2" t="s">
        <v>223</v>
      </c>
    </row>
    <row r="263" spans="1:49" ht="42" x14ac:dyDescent="0.15">
      <c r="A263" s="2"/>
      <c r="B263" s="2"/>
      <c r="C263" s="2"/>
      <c r="D263" s="2"/>
      <c r="E263" s="18"/>
      <c r="F263" s="2"/>
      <c r="G263" s="3" t="s">
        <v>824</v>
      </c>
      <c r="H263" s="2" t="s">
        <v>825</v>
      </c>
      <c r="I263" s="2"/>
      <c r="J263" s="2"/>
      <c r="K263" s="2"/>
      <c r="L263" s="2" t="s">
        <v>826</v>
      </c>
      <c r="M263" s="2" t="s">
        <v>44</v>
      </c>
      <c r="N263" s="2"/>
      <c r="O263" s="2"/>
      <c r="P263" s="2"/>
      <c r="Q263" s="2"/>
      <c r="R263" s="2"/>
      <c r="S263" s="2"/>
      <c r="T263" s="2"/>
      <c r="U263" s="2"/>
      <c r="V263" s="2"/>
      <c r="W263" s="2"/>
      <c r="X263" s="2"/>
      <c r="Y263" s="2"/>
      <c r="Z263" s="2"/>
      <c r="AA263" s="2"/>
      <c r="AB263" s="2"/>
      <c r="AC263" s="2"/>
      <c r="AD263" s="2"/>
      <c r="AE263" s="2"/>
      <c r="AW263" s="2"/>
    </row>
    <row r="264" spans="1:49" ht="84" x14ac:dyDescent="0.15">
      <c r="A264" s="2"/>
      <c r="B264" s="2"/>
      <c r="C264" s="2"/>
      <c r="D264" s="2"/>
      <c r="E264" s="18"/>
      <c r="F264" s="2"/>
      <c r="G264" s="3" t="s">
        <v>74</v>
      </c>
      <c r="H264" s="2"/>
      <c r="I264" s="2"/>
      <c r="J264" s="2"/>
      <c r="K264" s="2"/>
      <c r="L264" s="2"/>
      <c r="M264" s="2" t="s">
        <v>70</v>
      </c>
      <c r="N264" s="2" t="s">
        <v>827</v>
      </c>
      <c r="O264" s="2"/>
      <c r="P264" s="2"/>
      <c r="Q264" s="2"/>
      <c r="R264" s="2"/>
      <c r="S264" s="2"/>
      <c r="T264" s="2"/>
      <c r="U264" s="2"/>
      <c r="V264" s="2"/>
      <c r="W264" s="2"/>
      <c r="X264" s="2"/>
      <c r="Y264" s="2"/>
      <c r="Z264" s="2"/>
      <c r="AA264" s="2"/>
      <c r="AB264" s="2"/>
      <c r="AC264" s="2"/>
      <c r="AD264" s="2"/>
      <c r="AE264" s="2"/>
      <c r="AW264" s="2"/>
    </row>
    <row r="265" spans="1:49" ht="84" x14ac:dyDescent="0.15">
      <c r="A265" s="2"/>
      <c r="B265" s="2"/>
      <c r="C265" s="2"/>
      <c r="D265" s="2"/>
      <c r="E265" s="18"/>
      <c r="F265" s="2"/>
      <c r="G265" s="3" t="s">
        <v>204</v>
      </c>
      <c r="H265" s="2" t="s">
        <v>828</v>
      </c>
      <c r="I265" s="2" t="s">
        <v>829</v>
      </c>
      <c r="J265" s="2"/>
      <c r="K265" s="2"/>
      <c r="L265" s="2" t="s">
        <v>830</v>
      </c>
      <c r="M265" s="2" t="s">
        <v>35</v>
      </c>
      <c r="N265" s="2"/>
      <c r="O265" s="2"/>
      <c r="P265" s="2"/>
      <c r="Q265" s="2"/>
      <c r="R265" s="2"/>
      <c r="S265" s="2"/>
      <c r="T265" s="2"/>
      <c r="U265" s="2"/>
      <c r="V265" s="2"/>
      <c r="W265" s="2"/>
      <c r="X265" s="2"/>
      <c r="Y265" s="2"/>
      <c r="Z265" s="2"/>
      <c r="AA265" s="2"/>
      <c r="AB265" s="2"/>
      <c r="AC265" s="2"/>
      <c r="AD265" s="2"/>
      <c r="AE265" s="2"/>
      <c r="AW265" s="2"/>
    </row>
    <row r="266" spans="1:49" ht="56" x14ac:dyDescent="0.15">
      <c r="A266" s="2"/>
      <c r="B266" s="2"/>
      <c r="C266" s="2"/>
      <c r="D266" s="2"/>
      <c r="E266" s="18"/>
      <c r="F266" s="2"/>
      <c r="G266" s="3" t="s">
        <v>312</v>
      </c>
      <c r="H266" s="2" t="s">
        <v>831</v>
      </c>
      <c r="I266" s="2"/>
      <c r="J266" s="2"/>
      <c r="K266" s="2"/>
      <c r="L266" s="2"/>
      <c r="M266" s="2" t="s">
        <v>79</v>
      </c>
      <c r="N266" s="2"/>
      <c r="O266" s="2"/>
      <c r="P266" s="2"/>
      <c r="Q266" s="2"/>
      <c r="R266" s="2"/>
      <c r="S266" s="2"/>
      <c r="T266" s="2"/>
      <c r="U266" s="2"/>
      <c r="V266" s="2"/>
      <c r="W266" s="2"/>
      <c r="X266" s="2"/>
      <c r="Y266" s="2"/>
      <c r="Z266" s="2"/>
      <c r="AA266" s="2"/>
      <c r="AB266" s="2"/>
      <c r="AC266" s="2"/>
      <c r="AD266" s="2"/>
      <c r="AE266" s="2"/>
      <c r="AW266" s="2"/>
    </row>
    <row r="267" spans="1:49" ht="42" x14ac:dyDescent="0.15">
      <c r="A267" s="2"/>
      <c r="B267" s="2"/>
      <c r="C267" s="2"/>
      <c r="D267" s="2"/>
      <c r="E267" s="18"/>
      <c r="F267" s="2"/>
      <c r="G267" s="3" t="s">
        <v>76</v>
      </c>
      <c r="H267" s="2" t="s">
        <v>832</v>
      </c>
      <c r="I267" s="2"/>
      <c r="J267" s="2"/>
      <c r="K267" s="2"/>
      <c r="L267" s="2"/>
      <c r="M267" s="2" t="s">
        <v>79</v>
      </c>
      <c r="N267" s="2"/>
      <c r="O267" s="2"/>
      <c r="P267" s="2"/>
      <c r="Q267" s="2"/>
      <c r="R267" s="2"/>
      <c r="S267" s="2"/>
      <c r="T267" s="2"/>
      <c r="U267" s="2"/>
      <c r="V267" s="2"/>
      <c r="W267" s="2"/>
      <c r="X267" s="2"/>
      <c r="Y267" s="2"/>
      <c r="Z267" s="2"/>
      <c r="AA267" s="2"/>
      <c r="AB267" s="2"/>
      <c r="AC267" s="2"/>
      <c r="AD267" s="2"/>
      <c r="AE267" s="2"/>
      <c r="AW267" s="2"/>
    </row>
    <row r="268" spans="1:49" ht="42" x14ac:dyDescent="0.15">
      <c r="A268" s="2"/>
      <c r="B268" s="2"/>
      <c r="C268" s="2"/>
      <c r="D268" s="2"/>
      <c r="E268" s="18"/>
      <c r="F268" s="2"/>
      <c r="G268" s="3" t="s">
        <v>90</v>
      </c>
      <c r="H268" s="2" t="s">
        <v>833</v>
      </c>
      <c r="I268" s="2"/>
      <c r="J268" s="2"/>
      <c r="K268" s="2"/>
      <c r="L268" s="2" t="s">
        <v>834</v>
      </c>
      <c r="M268" s="2" t="s">
        <v>27</v>
      </c>
      <c r="N268" s="2"/>
      <c r="O268" s="2"/>
      <c r="P268" s="2"/>
      <c r="Q268" s="2"/>
      <c r="R268" s="2"/>
      <c r="S268" s="2"/>
      <c r="T268" s="2"/>
      <c r="U268" s="2"/>
      <c r="V268" s="2"/>
      <c r="W268" s="2"/>
      <c r="X268" s="2"/>
      <c r="Y268" s="2"/>
      <c r="Z268" s="2"/>
      <c r="AA268" s="2"/>
      <c r="AB268" s="2"/>
      <c r="AC268" s="2"/>
      <c r="AD268" s="2"/>
      <c r="AE268" s="2"/>
      <c r="AW268" s="2"/>
    </row>
    <row r="269" spans="1:49" ht="42" x14ac:dyDescent="0.15">
      <c r="A269" s="2" t="s">
        <v>835</v>
      </c>
      <c r="B269" s="2" t="s">
        <v>836</v>
      </c>
      <c r="C269" t="s">
        <v>837</v>
      </c>
      <c r="D269" s="4" t="s">
        <v>838</v>
      </c>
      <c r="E269" s="18">
        <v>44327</v>
      </c>
      <c r="F269" s="2"/>
      <c r="G269" s="3" t="s">
        <v>839</v>
      </c>
      <c r="H269" s="2" t="s">
        <v>840</v>
      </c>
      <c r="I269" s="2"/>
      <c r="J269" s="2"/>
      <c r="K269" s="2"/>
      <c r="L269" s="2" t="s">
        <v>841</v>
      </c>
      <c r="M269" s="2" t="s">
        <v>44</v>
      </c>
      <c r="N269" s="2"/>
      <c r="O269" s="2"/>
      <c r="P269" s="2"/>
      <c r="Q269" s="2"/>
      <c r="R269" s="2"/>
      <c r="S269" s="2"/>
      <c r="T269" s="2"/>
      <c r="U269" s="2"/>
      <c r="V269" s="2"/>
      <c r="W269" s="2"/>
      <c r="X269" s="2"/>
      <c r="Y269" s="2"/>
      <c r="Z269" s="2"/>
      <c r="AA269" s="2"/>
      <c r="AB269" s="2"/>
      <c r="AC269" s="2"/>
      <c r="AD269" s="2"/>
      <c r="AE269" s="2"/>
      <c r="AW269" s="2"/>
    </row>
    <row r="270" spans="1:49" ht="42" x14ac:dyDescent="0.15">
      <c r="A270" s="2"/>
      <c r="B270" s="2"/>
      <c r="C270" s="2"/>
      <c r="D270" s="2"/>
      <c r="E270" s="18"/>
      <c r="F270" s="2"/>
      <c r="G270" s="3" t="s">
        <v>76</v>
      </c>
      <c r="H270" s="2" t="s">
        <v>832</v>
      </c>
      <c r="I270" s="2"/>
      <c r="J270" s="2"/>
      <c r="K270" s="2"/>
      <c r="L270" s="2"/>
      <c r="M270" s="2" t="s">
        <v>79</v>
      </c>
      <c r="N270" s="2"/>
      <c r="O270" s="2"/>
      <c r="P270" s="2"/>
      <c r="Q270" s="2"/>
      <c r="R270" s="2"/>
      <c r="S270" s="2"/>
      <c r="T270" s="2"/>
      <c r="U270" s="2"/>
      <c r="V270" s="2"/>
      <c r="W270" s="2"/>
      <c r="X270" s="2"/>
      <c r="Y270" s="2"/>
      <c r="Z270" s="2"/>
      <c r="AA270" s="2"/>
      <c r="AB270" s="2"/>
      <c r="AC270" s="2"/>
      <c r="AD270" s="2"/>
      <c r="AE270" s="2"/>
      <c r="AW270" s="2"/>
    </row>
    <row r="271" spans="1:49" ht="70" x14ac:dyDescent="0.15">
      <c r="A271" s="2" t="s">
        <v>842</v>
      </c>
      <c r="B271" s="2" t="s">
        <v>843</v>
      </c>
      <c r="C271" s="2" t="s">
        <v>844</v>
      </c>
      <c r="D271" s="4" t="s">
        <v>845</v>
      </c>
      <c r="E271" s="18">
        <v>44327</v>
      </c>
      <c r="F271" s="2"/>
      <c r="G271" s="3" t="s">
        <v>846</v>
      </c>
      <c r="H271" s="2" t="s">
        <v>847</v>
      </c>
      <c r="I271" s="2"/>
      <c r="J271" s="2"/>
      <c r="K271" s="2"/>
      <c r="L271" s="2"/>
      <c r="M271" s="2" t="s">
        <v>44</v>
      </c>
      <c r="N271" s="2"/>
      <c r="O271" s="2"/>
      <c r="P271" s="2"/>
      <c r="Q271" s="2"/>
      <c r="R271" s="2"/>
      <c r="S271" s="2"/>
      <c r="T271" s="2"/>
      <c r="U271" s="2"/>
      <c r="V271" s="2"/>
      <c r="W271" s="2"/>
      <c r="X271" s="2"/>
      <c r="Y271" s="2"/>
      <c r="Z271" s="2"/>
      <c r="AA271" s="2"/>
      <c r="AB271" s="2"/>
      <c r="AC271" s="2"/>
      <c r="AD271" s="2"/>
      <c r="AE271" s="2"/>
      <c r="AW271" s="2" t="s">
        <v>30</v>
      </c>
    </row>
    <row r="272" spans="1:49" ht="42" x14ac:dyDescent="0.15">
      <c r="A272" s="2"/>
      <c r="B272" s="2"/>
      <c r="C272" s="2"/>
      <c r="D272" s="2"/>
      <c r="E272" s="18"/>
      <c r="F272" s="2"/>
      <c r="G272" s="3" t="s">
        <v>315</v>
      </c>
      <c r="H272" s="2"/>
      <c r="I272" s="2"/>
      <c r="J272" s="2"/>
      <c r="K272" s="2"/>
      <c r="L272" s="2"/>
      <c r="M272" s="2" t="s">
        <v>44</v>
      </c>
      <c r="N272" s="2" t="s">
        <v>848</v>
      </c>
      <c r="O272" s="2"/>
      <c r="P272" s="2"/>
      <c r="Q272" s="2"/>
      <c r="R272" s="2"/>
      <c r="S272" s="2"/>
      <c r="T272" s="2"/>
      <c r="U272" s="2"/>
      <c r="V272" s="2"/>
      <c r="W272" s="2"/>
      <c r="X272" s="2"/>
      <c r="Y272" s="2"/>
      <c r="Z272" s="2"/>
      <c r="AA272" s="2"/>
      <c r="AB272" s="2"/>
      <c r="AC272" s="2"/>
      <c r="AD272" s="2"/>
      <c r="AE272" s="2"/>
      <c r="AW272" s="2" t="s">
        <v>30</v>
      </c>
    </row>
    <row r="273" spans="1:49" ht="56" x14ac:dyDescent="0.15">
      <c r="A273" s="2"/>
      <c r="B273" s="2"/>
      <c r="C273" s="2"/>
      <c r="D273" s="2"/>
      <c r="E273" s="18"/>
      <c r="F273" s="2"/>
      <c r="G273" s="3" t="s">
        <v>849</v>
      </c>
      <c r="H273" s="2" t="s">
        <v>850</v>
      </c>
      <c r="I273" s="2"/>
      <c r="J273" s="2"/>
      <c r="K273" s="2"/>
      <c r="L273" s="2"/>
      <c r="M273" s="2" t="s">
        <v>44</v>
      </c>
      <c r="N273" s="2" t="s">
        <v>851</v>
      </c>
      <c r="O273" s="2"/>
      <c r="P273" s="2"/>
      <c r="Q273" s="2"/>
      <c r="R273" s="2"/>
      <c r="S273" s="2"/>
      <c r="T273" s="2"/>
      <c r="U273" s="2"/>
      <c r="V273" s="2"/>
      <c r="W273" s="2"/>
      <c r="X273" s="2"/>
      <c r="Y273" s="2"/>
      <c r="Z273" s="2"/>
      <c r="AA273" s="2"/>
      <c r="AB273" s="2"/>
      <c r="AC273" s="2"/>
      <c r="AD273" s="2"/>
      <c r="AE273" s="2"/>
      <c r="AW273" s="2" t="s">
        <v>30</v>
      </c>
    </row>
    <row r="274" spans="1:49" ht="84" x14ac:dyDescent="0.15">
      <c r="A274" s="2"/>
      <c r="B274" s="2"/>
      <c r="C274" s="2"/>
      <c r="D274" s="2"/>
      <c r="E274" s="18"/>
      <c r="F274" s="2"/>
      <c r="G274" s="3" t="s">
        <v>95</v>
      </c>
      <c r="H274" s="2"/>
      <c r="I274" s="2" t="s">
        <v>852</v>
      </c>
      <c r="J274" s="2"/>
      <c r="K274" s="2"/>
      <c r="L274" s="2" t="s">
        <v>853</v>
      </c>
      <c r="M274" s="2" t="s">
        <v>98</v>
      </c>
      <c r="N274" s="2"/>
      <c r="O274" s="2"/>
      <c r="P274" s="2"/>
      <c r="Q274" s="2"/>
      <c r="R274" s="2"/>
      <c r="S274" s="2"/>
      <c r="T274" s="2"/>
      <c r="U274" s="2"/>
      <c r="V274" s="2"/>
      <c r="W274" s="2"/>
      <c r="X274" s="2"/>
      <c r="Y274" s="2"/>
      <c r="Z274" s="2"/>
      <c r="AA274" s="2"/>
      <c r="AB274" s="2"/>
      <c r="AC274" s="2"/>
      <c r="AD274" s="2"/>
      <c r="AE274" s="2"/>
      <c r="AW274" s="9" t="s">
        <v>103</v>
      </c>
    </row>
    <row r="275" spans="1:49" ht="84" x14ac:dyDescent="0.15">
      <c r="A275" s="2"/>
      <c r="B275" s="2"/>
      <c r="C275" s="2"/>
      <c r="D275" s="2"/>
      <c r="E275" s="18"/>
      <c r="F275" s="2"/>
      <c r="G275" s="3" t="s">
        <v>90</v>
      </c>
      <c r="H275" s="2" t="s">
        <v>854</v>
      </c>
      <c r="I275" s="2"/>
      <c r="J275" s="2"/>
      <c r="K275" s="2"/>
      <c r="L275" s="2" t="s">
        <v>855</v>
      </c>
      <c r="M275" s="2" t="s">
        <v>27</v>
      </c>
      <c r="N275" s="2" t="s">
        <v>856</v>
      </c>
      <c r="O275" s="2" t="s">
        <v>856</v>
      </c>
      <c r="P275" s="2"/>
      <c r="Q275" s="2"/>
      <c r="R275" s="2"/>
      <c r="S275" s="2"/>
      <c r="T275" s="2"/>
      <c r="U275" s="2"/>
      <c r="V275" s="2"/>
      <c r="W275" s="2"/>
      <c r="X275" s="2"/>
      <c r="Y275" s="2"/>
      <c r="Z275" s="2"/>
      <c r="AA275" s="2"/>
      <c r="AB275" s="2"/>
      <c r="AC275" s="2"/>
      <c r="AD275" s="2"/>
      <c r="AE275" s="2"/>
      <c r="AW275" s="2" t="s">
        <v>857</v>
      </c>
    </row>
    <row r="276" spans="1:49" ht="112" x14ac:dyDescent="0.15">
      <c r="A276" s="2"/>
      <c r="B276" s="2"/>
      <c r="C276" s="2"/>
      <c r="D276" s="2"/>
      <c r="E276" s="18"/>
      <c r="F276" s="2"/>
      <c r="G276" s="3" t="s">
        <v>858</v>
      </c>
      <c r="H276" s="2"/>
      <c r="I276" s="2" t="s">
        <v>859</v>
      </c>
      <c r="J276" s="2"/>
      <c r="K276" s="2"/>
      <c r="L276" s="2" t="s">
        <v>860</v>
      </c>
      <c r="M276" s="2" t="s">
        <v>44</v>
      </c>
      <c r="N276" s="2" t="s">
        <v>861</v>
      </c>
      <c r="O276" s="2"/>
      <c r="P276" s="2"/>
      <c r="Q276" s="2"/>
      <c r="R276" s="2"/>
      <c r="S276" s="2"/>
      <c r="T276" s="2"/>
      <c r="U276" s="2"/>
      <c r="V276" s="2"/>
      <c r="W276" s="2"/>
      <c r="X276" s="2"/>
      <c r="Y276" s="2"/>
      <c r="Z276" s="2"/>
      <c r="AA276" s="2"/>
      <c r="AB276" s="2"/>
      <c r="AC276" s="2"/>
      <c r="AD276" s="2"/>
      <c r="AE276" s="2"/>
      <c r="AW276" s="2" t="s">
        <v>862</v>
      </c>
    </row>
    <row r="277" spans="1:49" ht="84" x14ac:dyDescent="0.15">
      <c r="A277" s="2"/>
      <c r="B277" s="2"/>
      <c r="C277" s="2"/>
      <c r="D277" s="2"/>
      <c r="E277" s="18"/>
      <c r="F277" s="2"/>
      <c r="G277" s="3" t="s">
        <v>76</v>
      </c>
      <c r="H277" s="2"/>
      <c r="I277" s="2" t="s">
        <v>863</v>
      </c>
      <c r="J277" s="2"/>
      <c r="K277" s="2"/>
      <c r="L277" s="2" t="s">
        <v>864</v>
      </c>
      <c r="M277" s="2" t="s">
        <v>79</v>
      </c>
      <c r="N277" s="2" t="s">
        <v>865</v>
      </c>
      <c r="O277" s="2" t="s">
        <v>865</v>
      </c>
      <c r="P277" s="2"/>
      <c r="Q277" s="2"/>
      <c r="R277" s="2"/>
      <c r="S277" s="2"/>
      <c r="T277" s="2"/>
      <c r="U277" s="2"/>
      <c r="V277" s="2"/>
      <c r="W277" s="2"/>
      <c r="X277" s="2"/>
      <c r="Y277" s="2"/>
      <c r="Z277" s="2"/>
      <c r="AA277" s="2"/>
      <c r="AB277" s="2"/>
      <c r="AC277" s="2"/>
      <c r="AD277" s="2"/>
      <c r="AE277" s="2"/>
      <c r="AW277" s="2"/>
    </row>
    <row r="278" spans="1:49" ht="210" x14ac:dyDescent="0.15">
      <c r="A278" s="2"/>
      <c r="B278" s="2"/>
      <c r="C278" s="2"/>
      <c r="D278" s="2"/>
      <c r="E278" s="18"/>
      <c r="F278" s="2"/>
      <c r="G278" s="3" t="s">
        <v>866</v>
      </c>
      <c r="H278" s="2"/>
      <c r="I278" s="2" t="s">
        <v>867</v>
      </c>
      <c r="J278" s="2"/>
      <c r="K278" s="2"/>
      <c r="L278" s="2"/>
      <c r="M278" s="2" t="s">
        <v>44</v>
      </c>
      <c r="N278" s="2"/>
      <c r="O278" s="2"/>
      <c r="P278" s="2"/>
      <c r="Q278" s="2"/>
      <c r="R278" s="2"/>
      <c r="S278" s="2"/>
      <c r="T278" s="2"/>
      <c r="U278" s="2"/>
      <c r="V278" s="2"/>
      <c r="W278" s="2"/>
      <c r="X278" s="2"/>
      <c r="Y278" s="2"/>
      <c r="Z278" s="2"/>
      <c r="AA278" s="2"/>
      <c r="AB278" s="2"/>
      <c r="AC278" s="2"/>
      <c r="AD278" s="2"/>
      <c r="AE278" s="2"/>
      <c r="AW278" s="2" t="s">
        <v>30</v>
      </c>
    </row>
    <row r="279" spans="1:49" ht="98" x14ac:dyDescent="0.15">
      <c r="A279" s="2" t="s">
        <v>868</v>
      </c>
      <c r="B279" s="2" t="s">
        <v>869</v>
      </c>
      <c r="C279" s="2" t="s">
        <v>870</v>
      </c>
      <c r="D279" s="4" t="s">
        <v>871</v>
      </c>
      <c r="E279" s="18">
        <v>44327</v>
      </c>
      <c r="F279" s="2"/>
      <c r="G279" s="3" t="s">
        <v>872</v>
      </c>
      <c r="H279" s="2" t="s">
        <v>873</v>
      </c>
      <c r="I279" s="2"/>
      <c r="J279" s="2"/>
      <c r="K279" s="2"/>
      <c r="L279" s="2"/>
      <c r="M279" s="2" t="s">
        <v>44</v>
      </c>
      <c r="N279" s="2" t="s">
        <v>874</v>
      </c>
      <c r="O279" s="2" t="s">
        <v>875</v>
      </c>
      <c r="P279" s="2"/>
      <c r="Q279" s="2"/>
      <c r="R279" s="2"/>
      <c r="S279" s="2"/>
      <c r="T279" s="2"/>
      <c r="U279" s="2"/>
      <c r="V279" s="2"/>
      <c r="W279" s="2"/>
      <c r="X279" s="2"/>
      <c r="Y279" s="2"/>
      <c r="Z279" s="2"/>
      <c r="AA279" s="2"/>
      <c r="AB279" s="2"/>
      <c r="AC279" s="2"/>
      <c r="AD279" s="2"/>
      <c r="AE279" s="2"/>
      <c r="AW279" s="2"/>
    </row>
    <row r="280" spans="1:49" ht="28" x14ac:dyDescent="0.15">
      <c r="A280" s="2"/>
      <c r="B280" s="2"/>
      <c r="C280" s="2"/>
      <c r="D280" s="2"/>
      <c r="E280" s="18"/>
      <c r="F280" s="2"/>
      <c r="G280" s="3" t="s">
        <v>83</v>
      </c>
      <c r="H280" s="2" t="s">
        <v>876</v>
      </c>
      <c r="I280" s="2"/>
      <c r="J280" s="2"/>
      <c r="K280" s="2"/>
      <c r="L280" s="2"/>
      <c r="M280" s="2" t="s">
        <v>27</v>
      </c>
      <c r="N280" s="2" t="s">
        <v>877</v>
      </c>
      <c r="O280" s="2"/>
      <c r="P280" s="2"/>
      <c r="Q280" s="2"/>
      <c r="R280" s="2"/>
      <c r="S280" s="2"/>
      <c r="T280" s="2"/>
      <c r="U280" s="2"/>
      <c r="V280" s="2"/>
      <c r="W280" s="2"/>
      <c r="X280" s="2"/>
      <c r="Y280" s="2"/>
      <c r="Z280" s="2"/>
      <c r="AA280" s="2"/>
      <c r="AB280" s="2"/>
      <c r="AC280" s="2"/>
      <c r="AD280" s="2"/>
      <c r="AE280" s="2"/>
      <c r="AW280" s="2"/>
    </row>
    <row r="281" spans="1:49" ht="28" x14ac:dyDescent="0.15">
      <c r="A281" s="2"/>
      <c r="B281" s="2"/>
      <c r="C281" s="2"/>
      <c r="D281" s="2"/>
      <c r="E281" s="18"/>
      <c r="F281" s="2"/>
      <c r="G281" s="3" t="s">
        <v>878</v>
      </c>
      <c r="H281" s="2" t="s">
        <v>879</v>
      </c>
      <c r="I281" s="2"/>
      <c r="J281" s="2"/>
      <c r="K281" s="2"/>
      <c r="L281" s="2"/>
      <c r="M281" s="2" t="s">
        <v>44</v>
      </c>
      <c r="N281" s="2"/>
      <c r="O281" s="2"/>
      <c r="P281" s="2"/>
      <c r="Q281" s="2"/>
      <c r="R281" s="2"/>
      <c r="S281" s="2"/>
      <c r="T281" s="2"/>
      <c r="U281" s="2"/>
      <c r="V281" s="2"/>
      <c r="W281" s="2"/>
      <c r="X281" s="2"/>
      <c r="Y281" s="2"/>
      <c r="Z281" s="2"/>
      <c r="AA281" s="2"/>
      <c r="AB281" s="2"/>
      <c r="AC281" s="2"/>
      <c r="AD281" s="2"/>
      <c r="AE281" s="2"/>
      <c r="AW281" s="2"/>
    </row>
    <row r="282" spans="1:49" ht="42" x14ac:dyDescent="0.15">
      <c r="A282" s="2"/>
      <c r="B282" s="2"/>
      <c r="C282" s="2"/>
      <c r="D282" s="2"/>
      <c r="E282" s="18"/>
      <c r="F282" s="2"/>
      <c r="G282" s="3" t="s">
        <v>880</v>
      </c>
      <c r="H282" s="2" t="s">
        <v>881</v>
      </c>
      <c r="I282" s="2"/>
      <c r="J282" s="2"/>
      <c r="K282" s="2"/>
      <c r="L282" s="2"/>
      <c r="M282" s="2" t="s">
        <v>44</v>
      </c>
      <c r="N282" s="2"/>
      <c r="O282" s="2"/>
      <c r="P282" s="2"/>
      <c r="Q282" s="2"/>
      <c r="R282" s="2"/>
      <c r="S282" s="2"/>
      <c r="T282" s="2"/>
      <c r="U282" s="2"/>
      <c r="V282" s="2"/>
      <c r="W282" s="2"/>
      <c r="X282" s="2"/>
      <c r="Y282" s="2"/>
      <c r="Z282" s="2"/>
      <c r="AA282" s="2"/>
      <c r="AB282" s="2"/>
      <c r="AC282" s="2"/>
      <c r="AD282" s="2"/>
      <c r="AE282" s="2"/>
      <c r="AW282" s="2"/>
    </row>
    <row r="283" spans="1:49" ht="224" x14ac:dyDescent="0.15">
      <c r="A283" s="2" t="s">
        <v>882</v>
      </c>
      <c r="B283" s="2" t="s">
        <v>883</v>
      </c>
      <c r="C283" s="2" t="s">
        <v>884</v>
      </c>
      <c r="D283" s="4" t="s">
        <v>885</v>
      </c>
      <c r="E283" s="18">
        <v>44327</v>
      </c>
      <c r="F283" s="2"/>
      <c r="G283" s="3" t="s">
        <v>886</v>
      </c>
      <c r="H283" s="2" t="s">
        <v>887</v>
      </c>
      <c r="I283" s="2"/>
      <c r="J283" s="2"/>
      <c r="K283" s="2"/>
      <c r="L283" s="2"/>
      <c r="M283" s="2" t="s">
        <v>44</v>
      </c>
      <c r="N283" s="2" t="s">
        <v>888</v>
      </c>
      <c r="O283" s="2"/>
      <c r="P283" s="2"/>
      <c r="Q283" s="2"/>
      <c r="R283" s="2"/>
      <c r="S283" s="2"/>
      <c r="T283" s="2"/>
      <c r="U283" s="2"/>
      <c r="V283" s="2"/>
      <c r="W283" s="2"/>
      <c r="X283" s="2"/>
      <c r="Y283" s="2"/>
      <c r="Z283" s="2"/>
      <c r="AA283" s="2"/>
      <c r="AB283" s="2"/>
      <c r="AC283" s="2"/>
      <c r="AD283" s="2"/>
      <c r="AE283" s="2"/>
      <c r="AW283" s="2"/>
    </row>
    <row r="284" spans="1:49" ht="42" x14ac:dyDescent="0.15">
      <c r="A284" s="2" t="s">
        <v>889</v>
      </c>
      <c r="B284" s="2" t="s">
        <v>890</v>
      </c>
      <c r="C284" s="2" t="s">
        <v>891</v>
      </c>
      <c r="D284" s="4" t="s">
        <v>892</v>
      </c>
      <c r="E284" s="18">
        <v>44340</v>
      </c>
      <c r="F284" s="2"/>
      <c r="G284" s="3" t="s">
        <v>204</v>
      </c>
      <c r="H284" s="2"/>
      <c r="I284" s="2"/>
      <c r="J284" s="2"/>
      <c r="K284" s="2"/>
      <c r="L284" s="2"/>
      <c r="M284" s="2" t="s">
        <v>35</v>
      </c>
      <c r="N284" s="2"/>
      <c r="O284" s="2"/>
      <c r="P284" s="2"/>
      <c r="Q284" s="2"/>
      <c r="R284" s="2"/>
      <c r="S284" s="2"/>
      <c r="T284" s="2"/>
      <c r="U284" s="2"/>
      <c r="V284" s="2"/>
      <c r="W284" s="2"/>
      <c r="X284" s="2"/>
      <c r="Y284" s="2"/>
      <c r="Z284" s="2"/>
      <c r="AA284" s="2"/>
      <c r="AB284" s="2"/>
      <c r="AC284" s="2"/>
      <c r="AD284" s="2"/>
      <c r="AE284" s="2"/>
      <c r="AW284" s="2" t="s">
        <v>218</v>
      </c>
    </row>
    <row r="285" spans="1:49" ht="157.5" customHeight="1" x14ac:dyDescent="0.15">
      <c r="A285" s="2"/>
      <c r="B285" s="2"/>
      <c r="C285" s="2"/>
      <c r="D285" s="2"/>
      <c r="E285" s="18"/>
      <c r="F285" s="2"/>
      <c r="G285" s="3" t="s">
        <v>717</v>
      </c>
      <c r="H285" s="2"/>
      <c r="I285" s="2"/>
      <c r="J285" s="2"/>
      <c r="K285" s="2"/>
      <c r="L285" s="2" t="s">
        <v>893</v>
      </c>
      <c r="M285" s="2" t="s">
        <v>35</v>
      </c>
      <c r="N285" s="2" t="s">
        <v>894</v>
      </c>
      <c r="O285" s="2"/>
      <c r="P285" s="2"/>
      <c r="Q285" s="2"/>
      <c r="R285" s="2"/>
      <c r="S285" s="2"/>
      <c r="T285" s="2"/>
      <c r="U285" s="2"/>
      <c r="V285" s="2"/>
      <c r="W285" s="2"/>
      <c r="X285" s="2"/>
      <c r="Y285" s="2"/>
      <c r="Z285" s="2"/>
      <c r="AA285" s="2"/>
      <c r="AB285" s="2"/>
      <c r="AC285" s="2"/>
      <c r="AD285" s="2"/>
      <c r="AE285" s="2"/>
      <c r="AW285" s="2"/>
    </row>
    <row r="286" spans="1:49" ht="126" x14ac:dyDescent="0.15">
      <c r="A286" s="2"/>
      <c r="B286" s="2"/>
      <c r="C286" s="2"/>
      <c r="D286" s="2"/>
      <c r="E286" s="18"/>
      <c r="F286" s="2"/>
      <c r="G286" s="3" t="s">
        <v>312</v>
      </c>
      <c r="H286" s="2" t="s">
        <v>895</v>
      </c>
      <c r="I286" s="2"/>
      <c r="J286" s="2"/>
      <c r="K286" s="2"/>
      <c r="L286" s="2"/>
      <c r="M286" s="2" t="s">
        <v>79</v>
      </c>
      <c r="N286" s="2" t="s">
        <v>896</v>
      </c>
      <c r="O286" s="2" t="s">
        <v>897</v>
      </c>
      <c r="P286" s="2"/>
      <c r="Q286" s="2"/>
      <c r="R286" s="2"/>
      <c r="S286" s="2"/>
      <c r="T286" s="2"/>
      <c r="U286" s="2"/>
      <c r="V286" s="2"/>
      <c r="W286" s="2"/>
      <c r="X286" s="2"/>
      <c r="Y286" s="2"/>
      <c r="Z286" s="2"/>
      <c r="AA286" s="2"/>
      <c r="AB286" s="2"/>
      <c r="AC286" s="2"/>
      <c r="AD286" s="2"/>
      <c r="AE286" s="2"/>
      <c r="AW286" s="2"/>
    </row>
    <row r="287" spans="1:49" ht="98" x14ac:dyDescent="0.15">
      <c r="A287" s="2" t="s">
        <v>898</v>
      </c>
      <c r="B287" s="2" t="s">
        <v>899</v>
      </c>
      <c r="C287" s="2" t="s">
        <v>900</v>
      </c>
      <c r="D287" s="4" t="s">
        <v>901</v>
      </c>
      <c r="E287" s="18">
        <v>44340</v>
      </c>
      <c r="F287" s="2"/>
      <c r="G287" s="3" t="s">
        <v>95</v>
      </c>
      <c r="H287" s="2" t="s">
        <v>902</v>
      </c>
      <c r="I287" s="2" t="s">
        <v>903</v>
      </c>
      <c r="J287" s="2"/>
      <c r="K287" s="2"/>
      <c r="L287" s="2"/>
      <c r="M287" s="2" t="s">
        <v>98</v>
      </c>
      <c r="N287" s="2" t="s">
        <v>904</v>
      </c>
      <c r="O287" s="2"/>
      <c r="P287" s="2"/>
      <c r="Q287" s="2"/>
      <c r="R287" s="2"/>
      <c r="S287" s="2"/>
      <c r="T287" s="2"/>
      <c r="U287" s="2"/>
      <c r="V287" s="2"/>
      <c r="W287" s="2"/>
      <c r="X287" s="2"/>
      <c r="Y287" s="2"/>
      <c r="Z287" s="2"/>
      <c r="AA287" s="2"/>
      <c r="AB287" s="2"/>
      <c r="AC287" s="2"/>
      <c r="AD287" s="2"/>
      <c r="AE287" s="2"/>
      <c r="AW287" s="2"/>
    </row>
    <row r="288" spans="1:49" ht="14" x14ac:dyDescent="0.15">
      <c r="A288" s="2"/>
      <c r="B288" s="2"/>
      <c r="C288" s="2"/>
      <c r="D288" s="2"/>
      <c r="E288" s="18"/>
      <c r="F288" s="2"/>
      <c r="G288" s="3" t="s">
        <v>22</v>
      </c>
      <c r="H288" s="2"/>
      <c r="I288" s="2"/>
      <c r="J288" s="2"/>
      <c r="K288" s="2"/>
      <c r="L288" s="2"/>
      <c r="M288" s="2" t="s">
        <v>27</v>
      </c>
      <c r="N288" s="2"/>
      <c r="O288" s="2"/>
      <c r="P288" s="2"/>
      <c r="Q288" s="2"/>
      <c r="R288" s="2"/>
      <c r="S288" s="2"/>
      <c r="T288" s="2"/>
      <c r="U288" s="2"/>
      <c r="V288" s="2"/>
      <c r="W288" s="2"/>
      <c r="X288" s="2"/>
      <c r="Y288" s="2"/>
      <c r="Z288" s="2"/>
      <c r="AA288" s="2"/>
      <c r="AB288" s="2"/>
      <c r="AC288" s="2"/>
      <c r="AD288" s="2"/>
      <c r="AE288" s="2"/>
      <c r="AW288" s="2"/>
    </row>
    <row r="289" spans="1:49" ht="84" x14ac:dyDescent="0.15">
      <c r="A289" s="2"/>
      <c r="B289" s="2"/>
      <c r="C289" s="2"/>
      <c r="D289" s="2"/>
      <c r="E289" s="18"/>
      <c r="F289" s="2"/>
      <c r="G289" s="3" t="s">
        <v>76</v>
      </c>
      <c r="H289" s="2" t="s">
        <v>905</v>
      </c>
      <c r="I289" s="2"/>
      <c r="J289" s="2"/>
      <c r="K289" s="2"/>
      <c r="L289" s="2"/>
      <c r="M289" s="2" t="s">
        <v>79</v>
      </c>
      <c r="N289" s="2" t="s">
        <v>906</v>
      </c>
      <c r="O289" s="2" t="s">
        <v>907</v>
      </c>
      <c r="P289" s="2"/>
      <c r="Q289" s="2"/>
      <c r="R289" s="2"/>
      <c r="S289" s="2"/>
      <c r="T289" s="2"/>
      <c r="U289" s="2"/>
      <c r="V289" s="2"/>
      <c r="W289" s="2"/>
      <c r="X289" s="2"/>
      <c r="Y289" s="2"/>
      <c r="Z289" s="2"/>
      <c r="AA289" s="2"/>
      <c r="AB289" s="2"/>
      <c r="AC289" s="2"/>
      <c r="AD289" s="2"/>
      <c r="AE289" s="2"/>
      <c r="AW289" s="2"/>
    </row>
    <row r="290" spans="1:49" ht="42" x14ac:dyDescent="0.15">
      <c r="A290" s="2"/>
      <c r="B290" s="2"/>
      <c r="C290" s="2"/>
      <c r="D290" s="2"/>
      <c r="E290" s="18"/>
      <c r="F290" s="2"/>
      <c r="G290" s="3" t="s">
        <v>90</v>
      </c>
      <c r="H290" s="2" t="s">
        <v>908</v>
      </c>
      <c r="I290" s="2"/>
      <c r="J290" s="2"/>
      <c r="K290" s="2"/>
      <c r="L290" s="2"/>
      <c r="M290" s="2" t="s">
        <v>27</v>
      </c>
      <c r="N290" s="2"/>
      <c r="O290" s="2"/>
      <c r="P290" s="2"/>
      <c r="Q290" s="2"/>
      <c r="R290" s="2"/>
      <c r="S290" s="2"/>
      <c r="T290" s="2"/>
      <c r="U290" s="2"/>
      <c r="V290" s="2"/>
      <c r="W290" s="2"/>
      <c r="X290" s="2"/>
      <c r="Y290" s="2"/>
      <c r="Z290" s="2"/>
      <c r="AA290" s="2"/>
      <c r="AB290" s="2"/>
      <c r="AC290" s="2"/>
      <c r="AD290" s="2"/>
      <c r="AE290" s="2"/>
      <c r="AW290" s="2"/>
    </row>
    <row r="291" spans="1:49" ht="56" x14ac:dyDescent="0.15">
      <c r="A291" s="2"/>
      <c r="B291" s="2"/>
      <c r="C291" s="2"/>
      <c r="D291" s="2"/>
      <c r="E291" s="18"/>
      <c r="F291" s="2"/>
      <c r="G291" s="3" t="s">
        <v>204</v>
      </c>
      <c r="H291" s="2"/>
      <c r="I291" s="2"/>
      <c r="J291" s="2"/>
      <c r="K291" s="2"/>
      <c r="L291" s="2"/>
      <c r="M291" s="2" t="s">
        <v>35</v>
      </c>
      <c r="N291" s="2" t="s">
        <v>909</v>
      </c>
      <c r="O291" s="2"/>
      <c r="P291" s="2"/>
      <c r="Q291" s="2"/>
      <c r="R291" s="2"/>
      <c r="S291" s="2"/>
      <c r="T291" s="2"/>
      <c r="U291" s="2"/>
      <c r="V291" s="2"/>
      <c r="W291" s="2"/>
      <c r="X291" s="2"/>
      <c r="Y291" s="2"/>
      <c r="Z291" s="2"/>
      <c r="AA291" s="2"/>
      <c r="AB291" s="2"/>
      <c r="AC291" s="2"/>
      <c r="AD291" s="2"/>
      <c r="AE291" s="2"/>
      <c r="AW291" s="2"/>
    </row>
    <row r="292" spans="1:49" ht="42" x14ac:dyDescent="0.15">
      <c r="A292" s="2" t="s">
        <v>910</v>
      </c>
      <c r="B292" s="2" t="s">
        <v>911</v>
      </c>
      <c r="C292" s="2" t="s">
        <v>912</v>
      </c>
      <c r="D292" s="4" t="s">
        <v>913</v>
      </c>
      <c r="E292" s="18">
        <v>44340</v>
      </c>
      <c r="F292" s="2"/>
      <c r="G292" s="3" t="s">
        <v>76</v>
      </c>
      <c r="H292" s="2" t="s">
        <v>914</v>
      </c>
      <c r="I292" s="2"/>
      <c r="J292" s="2"/>
      <c r="K292" s="2"/>
      <c r="L292" s="2"/>
      <c r="M292" s="2" t="s">
        <v>79</v>
      </c>
      <c r="N292" s="2" t="s">
        <v>915</v>
      </c>
      <c r="O292" s="2"/>
      <c r="P292" s="2"/>
      <c r="Q292" s="2"/>
      <c r="R292" s="2"/>
      <c r="S292" s="2"/>
      <c r="T292" s="2"/>
      <c r="U292" s="2"/>
      <c r="V292" s="2"/>
      <c r="W292" s="2"/>
      <c r="X292" s="2"/>
      <c r="Y292" s="2"/>
      <c r="Z292" s="2"/>
      <c r="AA292" s="2"/>
      <c r="AB292" s="2"/>
      <c r="AC292" s="2"/>
      <c r="AD292" s="2"/>
      <c r="AE292" s="2"/>
      <c r="AW292" s="2"/>
    </row>
    <row r="293" spans="1:49" ht="84" x14ac:dyDescent="0.15">
      <c r="A293" s="2"/>
      <c r="B293" s="2"/>
      <c r="C293" s="2"/>
      <c r="D293" s="2"/>
      <c r="E293" s="18"/>
      <c r="F293" s="2"/>
      <c r="G293" s="3" t="s">
        <v>225</v>
      </c>
      <c r="H293" s="2" t="s">
        <v>916</v>
      </c>
      <c r="I293" s="2"/>
      <c r="J293" s="2"/>
      <c r="K293" s="2"/>
      <c r="L293" s="2"/>
      <c r="M293" s="2" t="s">
        <v>35</v>
      </c>
      <c r="N293" s="2" t="s">
        <v>917</v>
      </c>
      <c r="O293" s="2"/>
      <c r="P293" s="2"/>
      <c r="Q293" s="2"/>
      <c r="R293" s="2"/>
      <c r="S293" s="2"/>
      <c r="T293" s="2"/>
      <c r="U293" s="2"/>
      <c r="V293" s="2"/>
      <c r="W293" s="2"/>
      <c r="X293" s="2"/>
      <c r="Y293" s="2"/>
      <c r="Z293" s="2"/>
      <c r="AA293" s="2"/>
      <c r="AB293" s="2"/>
      <c r="AC293" s="2"/>
      <c r="AD293" s="2"/>
      <c r="AE293" s="2"/>
      <c r="AW293" s="2"/>
    </row>
    <row r="294" spans="1:49" ht="168" x14ac:dyDescent="0.15">
      <c r="A294" s="2"/>
      <c r="B294" s="2"/>
      <c r="C294" s="2"/>
      <c r="D294" s="2"/>
      <c r="E294" s="18"/>
      <c r="F294" s="2"/>
      <c r="G294" s="3" t="s">
        <v>702</v>
      </c>
      <c r="H294" s="2"/>
      <c r="I294" s="2"/>
      <c r="J294" s="2"/>
      <c r="K294" s="2"/>
      <c r="L294" s="2" t="s">
        <v>918</v>
      </c>
      <c r="M294" s="2" t="s">
        <v>44</v>
      </c>
      <c r="N294" s="2" t="s">
        <v>919</v>
      </c>
      <c r="O294" s="2"/>
      <c r="P294" s="2"/>
      <c r="Q294" s="2"/>
      <c r="R294" s="2"/>
      <c r="S294" s="2"/>
      <c r="T294" s="2"/>
      <c r="U294" s="2"/>
      <c r="V294" s="2"/>
      <c r="W294" s="2"/>
      <c r="X294" s="2"/>
      <c r="Y294" s="2"/>
      <c r="Z294" s="2"/>
      <c r="AA294" s="2"/>
      <c r="AB294" s="2"/>
      <c r="AC294" s="2"/>
      <c r="AD294" s="2"/>
      <c r="AE294" s="2"/>
      <c r="AW294" s="2"/>
    </row>
    <row r="295" spans="1:49" ht="84" x14ac:dyDescent="0.15">
      <c r="A295" s="2"/>
      <c r="B295" s="2"/>
      <c r="C295" s="2"/>
      <c r="D295" s="2"/>
      <c r="E295" s="18"/>
      <c r="F295" s="2"/>
      <c r="G295" s="3" t="s">
        <v>90</v>
      </c>
      <c r="H295" s="2" t="s">
        <v>920</v>
      </c>
      <c r="I295" s="2"/>
      <c r="J295" s="2"/>
      <c r="K295" s="2"/>
      <c r="L295" s="2" t="s">
        <v>921</v>
      </c>
      <c r="M295" s="2" t="s">
        <v>27</v>
      </c>
      <c r="N295" s="2" t="s">
        <v>922</v>
      </c>
      <c r="O295" s="2"/>
      <c r="P295" s="2"/>
      <c r="Q295" s="2"/>
      <c r="R295" s="2"/>
      <c r="S295" s="2"/>
      <c r="T295" s="2"/>
      <c r="U295" s="2"/>
      <c r="V295" s="2"/>
      <c r="W295" s="2"/>
      <c r="X295" s="2"/>
      <c r="Y295" s="2"/>
      <c r="Z295" s="2"/>
      <c r="AA295" s="2"/>
      <c r="AB295" s="2"/>
      <c r="AC295" s="2"/>
      <c r="AD295" s="2"/>
      <c r="AE295" s="2"/>
      <c r="AW295" s="2"/>
    </row>
    <row r="296" spans="1:49" ht="42" x14ac:dyDescent="0.15">
      <c r="A296" s="2"/>
      <c r="B296" s="2"/>
      <c r="C296" s="2"/>
      <c r="D296" s="2"/>
      <c r="E296" s="18"/>
      <c r="F296" s="2"/>
      <c r="G296" s="3" t="s">
        <v>95</v>
      </c>
      <c r="H296" s="2"/>
      <c r="I296" s="2"/>
      <c r="J296" s="2"/>
      <c r="K296" s="2"/>
      <c r="L296" s="2" t="s">
        <v>923</v>
      </c>
      <c r="M296" s="2" t="s">
        <v>98</v>
      </c>
      <c r="N296" s="2" t="s">
        <v>924</v>
      </c>
      <c r="O296" s="2"/>
      <c r="P296" s="2"/>
      <c r="Q296" s="2"/>
      <c r="R296" s="2"/>
      <c r="S296" s="2"/>
      <c r="T296" s="2"/>
      <c r="U296" s="2"/>
      <c r="V296" s="2"/>
      <c r="W296" s="2"/>
      <c r="X296" s="2"/>
      <c r="Y296" s="2"/>
      <c r="Z296" s="2"/>
      <c r="AA296" s="2"/>
      <c r="AB296" s="2"/>
      <c r="AC296" s="2"/>
      <c r="AD296" s="2"/>
      <c r="AE296" s="2"/>
      <c r="AW296" s="2"/>
    </row>
    <row r="297" spans="1:49" ht="42" x14ac:dyDescent="0.15">
      <c r="A297" s="2"/>
      <c r="B297" s="2"/>
      <c r="C297" s="2"/>
      <c r="D297" s="2"/>
      <c r="E297" s="18"/>
      <c r="F297" s="2"/>
      <c r="G297" s="3" t="s">
        <v>22</v>
      </c>
      <c r="H297" s="2"/>
      <c r="I297" s="2"/>
      <c r="J297" s="2"/>
      <c r="K297" s="2"/>
      <c r="L297" s="2"/>
      <c r="M297" s="2" t="s">
        <v>27</v>
      </c>
      <c r="N297" s="4" t="s">
        <v>925</v>
      </c>
      <c r="O297" s="2"/>
      <c r="P297" s="2"/>
      <c r="Q297" s="2"/>
      <c r="R297" s="2"/>
      <c r="S297" s="2"/>
      <c r="T297" s="2"/>
      <c r="U297" s="2"/>
      <c r="V297" s="2"/>
      <c r="W297" s="2"/>
      <c r="X297" s="2"/>
      <c r="Y297" s="2"/>
      <c r="Z297" s="2"/>
      <c r="AA297" s="2"/>
      <c r="AB297" s="2"/>
      <c r="AC297" s="2"/>
      <c r="AD297" s="2"/>
      <c r="AE297" s="2"/>
      <c r="AW297" s="2"/>
    </row>
    <row r="298" spans="1:49" ht="56" x14ac:dyDescent="0.15">
      <c r="A298" s="2"/>
      <c r="B298" s="2"/>
      <c r="C298" s="2"/>
      <c r="D298" s="2"/>
      <c r="E298" s="18"/>
      <c r="F298" s="2"/>
      <c r="G298" s="3" t="s">
        <v>74</v>
      </c>
      <c r="H298" s="2"/>
      <c r="I298" s="2"/>
      <c r="J298" s="2"/>
      <c r="K298" s="2"/>
      <c r="L298" s="2"/>
      <c r="M298" s="2" t="s">
        <v>70</v>
      </c>
      <c r="N298" s="2" t="s">
        <v>926</v>
      </c>
      <c r="O298" s="2"/>
      <c r="P298" s="2"/>
      <c r="Q298" s="2"/>
      <c r="R298" s="2"/>
      <c r="S298" s="2"/>
      <c r="T298" s="2"/>
      <c r="U298" s="2"/>
      <c r="V298" s="2"/>
      <c r="W298" s="2"/>
      <c r="X298" s="2"/>
      <c r="Y298" s="2"/>
      <c r="Z298" s="2"/>
      <c r="AA298" s="2"/>
      <c r="AB298" s="2"/>
      <c r="AC298" s="2"/>
      <c r="AD298" s="2"/>
      <c r="AE298" s="2"/>
      <c r="AW298" s="2"/>
    </row>
    <row r="299" spans="1:49" ht="140" x14ac:dyDescent="0.15">
      <c r="A299" s="2" t="s">
        <v>927</v>
      </c>
      <c r="B299" s="2" t="s">
        <v>928</v>
      </c>
      <c r="C299" s="2" t="s">
        <v>929</v>
      </c>
      <c r="D299" s="4" t="s">
        <v>930</v>
      </c>
      <c r="E299" s="18">
        <v>44375</v>
      </c>
      <c r="F299" s="2"/>
      <c r="G299" s="3" t="s">
        <v>22</v>
      </c>
      <c r="H299" s="2"/>
      <c r="I299" s="2"/>
      <c r="J299" s="2" t="s">
        <v>931</v>
      </c>
      <c r="K299" s="2"/>
      <c r="L299" s="2" t="s">
        <v>932</v>
      </c>
      <c r="M299" s="2" t="s">
        <v>27</v>
      </c>
      <c r="N299" s="2" t="s">
        <v>933</v>
      </c>
      <c r="O299" s="2"/>
      <c r="P299" s="2"/>
      <c r="Q299" s="2"/>
      <c r="R299" s="2"/>
      <c r="S299" s="2"/>
      <c r="T299" s="2"/>
      <c r="U299" s="2"/>
      <c r="V299" s="2"/>
      <c r="W299" s="2"/>
      <c r="X299" s="2"/>
      <c r="Y299" s="2"/>
      <c r="Z299" s="2"/>
      <c r="AA299" s="2"/>
      <c r="AB299" s="2"/>
      <c r="AC299" s="2"/>
      <c r="AD299" s="2"/>
      <c r="AE299" s="2"/>
      <c r="AW299" s="2"/>
    </row>
    <row r="300" spans="1:49" ht="98" x14ac:dyDescent="0.15">
      <c r="A300" s="2"/>
      <c r="B300" s="2"/>
      <c r="C300" s="2"/>
      <c r="D300" s="2"/>
      <c r="E300" s="18"/>
      <c r="F300" s="2"/>
      <c r="G300" s="3" t="s">
        <v>934</v>
      </c>
      <c r="H300" s="2"/>
      <c r="I300" s="2"/>
      <c r="J300" s="2"/>
      <c r="K300" s="2"/>
      <c r="L300" s="2" t="s">
        <v>935</v>
      </c>
      <c r="M300" s="2" t="s">
        <v>44</v>
      </c>
      <c r="N300" s="2" t="s">
        <v>936</v>
      </c>
      <c r="O300" s="2"/>
      <c r="P300" s="2"/>
      <c r="Q300" s="2"/>
      <c r="R300" s="2"/>
      <c r="S300" s="2"/>
      <c r="T300" s="2"/>
      <c r="U300" s="2"/>
      <c r="V300" s="2"/>
      <c r="W300" s="2"/>
      <c r="X300" s="2"/>
      <c r="Y300" s="2"/>
      <c r="Z300" s="2"/>
      <c r="AA300" s="2"/>
      <c r="AB300" s="2"/>
      <c r="AC300" s="2"/>
      <c r="AD300" s="2"/>
      <c r="AE300" s="2"/>
      <c r="AW300" s="2"/>
    </row>
    <row r="301" spans="1:49" ht="112" x14ac:dyDescent="0.15">
      <c r="A301" s="2"/>
      <c r="B301" s="2"/>
      <c r="C301" s="2"/>
      <c r="D301" s="2"/>
      <c r="E301" s="18"/>
      <c r="F301" s="2"/>
      <c r="G301" s="3" t="s">
        <v>937</v>
      </c>
      <c r="H301" s="2"/>
      <c r="I301" s="2"/>
      <c r="J301" s="2"/>
      <c r="K301" s="2"/>
      <c r="L301" s="2" t="s">
        <v>938</v>
      </c>
      <c r="M301" s="2" t="s">
        <v>44</v>
      </c>
      <c r="N301" s="2" t="s">
        <v>939</v>
      </c>
      <c r="O301" s="2"/>
      <c r="P301" s="2"/>
      <c r="Q301" s="2"/>
      <c r="R301" s="2"/>
      <c r="S301" s="2"/>
      <c r="T301" s="2"/>
      <c r="U301" s="2"/>
      <c r="V301" s="2"/>
      <c r="W301" s="2"/>
      <c r="X301" s="2"/>
      <c r="Y301" s="2"/>
      <c r="Z301" s="2"/>
      <c r="AA301" s="2"/>
      <c r="AB301" s="2"/>
      <c r="AC301" s="2"/>
      <c r="AD301" s="2"/>
      <c r="AE301" s="2"/>
      <c r="AW301" s="2"/>
    </row>
    <row r="302" spans="1:49" ht="112" x14ac:dyDescent="0.15">
      <c r="A302" s="2"/>
      <c r="B302" s="2"/>
      <c r="C302" s="2"/>
      <c r="D302" s="2"/>
      <c r="E302" s="18"/>
      <c r="F302" s="2"/>
      <c r="G302" s="3" t="s">
        <v>693</v>
      </c>
      <c r="H302" s="2"/>
      <c r="I302" s="2"/>
      <c r="J302" s="2"/>
      <c r="K302" s="2"/>
      <c r="L302" s="2" t="s">
        <v>940</v>
      </c>
      <c r="M302" s="2" t="s">
        <v>44</v>
      </c>
      <c r="N302" s="4" t="s">
        <v>941</v>
      </c>
      <c r="O302" s="2"/>
      <c r="P302" s="2"/>
      <c r="Q302" s="2"/>
      <c r="R302" s="2"/>
      <c r="S302" s="2"/>
      <c r="T302" s="2"/>
      <c r="U302" s="2"/>
      <c r="V302" s="2"/>
      <c r="W302" s="2"/>
      <c r="X302" s="2"/>
      <c r="Y302" s="2"/>
      <c r="Z302" s="2"/>
      <c r="AA302" s="2"/>
      <c r="AB302" s="2"/>
      <c r="AC302" s="2"/>
      <c r="AD302" s="2"/>
      <c r="AE302" s="2"/>
      <c r="AW302" s="2"/>
    </row>
    <row r="303" spans="1:49" ht="252" x14ac:dyDescent="0.15">
      <c r="A303" s="2"/>
      <c r="B303" s="2"/>
      <c r="C303" s="2"/>
      <c r="D303" s="2"/>
      <c r="E303" s="18"/>
      <c r="F303" s="2"/>
      <c r="G303" s="3" t="s">
        <v>942</v>
      </c>
      <c r="H303" s="2"/>
      <c r="I303" s="2"/>
      <c r="J303" s="2"/>
      <c r="K303" s="2"/>
      <c r="L303" s="2"/>
      <c r="M303" s="2" t="s">
        <v>44</v>
      </c>
      <c r="N303" s="2" t="s">
        <v>943</v>
      </c>
      <c r="O303" s="2"/>
      <c r="P303" s="2"/>
      <c r="Q303" s="2"/>
      <c r="R303" s="2"/>
      <c r="S303" s="2" t="s">
        <v>944</v>
      </c>
      <c r="T303" s="2"/>
      <c r="U303" s="2"/>
      <c r="V303" s="2"/>
      <c r="W303" s="2"/>
      <c r="X303" s="2"/>
      <c r="Y303" s="2"/>
      <c r="Z303" s="2"/>
      <c r="AA303" s="2"/>
      <c r="AB303" s="2"/>
      <c r="AC303" s="2"/>
      <c r="AD303" s="2"/>
      <c r="AE303" s="2"/>
      <c r="AW303" s="2"/>
    </row>
    <row r="304" spans="1:49" ht="14" x14ac:dyDescent="0.15">
      <c r="A304" s="2"/>
      <c r="B304" s="2"/>
      <c r="C304" s="2"/>
      <c r="D304" s="2"/>
      <c r="E304" s="18"/>
      <c r="F304" s="2"/>
      <c r="G304" s="3" t="s">
        <v>945</v>
      </c>
      <c r="H304" s="2"/>
      <c r="I304" s="2"/>
      <c r="J304" s="2"/>
      <c r="K304" s="2"/>
      <c r="L304" s="2"/>
      <c r="M304" s="2" t="s">
        <v>44</v>
      </c>
      <c r="N304" s="2"/>
      <c r="O304" s="2"/>
      <c r="P304" s="2"/>
      <c r="Q304" s="2"/>
      <c r="R304" s="2"/>
      <c r="S304" s="2" t="s">
        <v>944</v>
      </c>
      <c r="T304" s="2"/>
      <c r="U304" s="2"/>
      <c r="V304" s="2"/>
      <c r="W304" s="2"/>
      <c r="X304" s="2"/>
      <c r="Y304" s="2"/>
      <c r="Z304" s="2"/>
      <c r="AA304" s="2"/>
      <c r="AB304" s="2"/>
      <c r="AC304" s="2"/>
      <c r="AD304" s="2"/>
      <c r="AE304" s="2"/>
      <c r="AW304" s="2"/>
    </row>
    <row r="305" spans="1:49" ht="210" x14ac:dyDescent="0.15">
      <c r="A305" s="2"/>
      <c r="B305" s="2"/>
      <c r="C305" s="2"/>
      <c r="D305" s="2"/>
      <c r="E305" s="18"/>
      <c r="F305" s="2"/>
      <c r="G305" s="3" t="s">
        <v>946</v>
      </c>
      <c r="H305" s="2"/>
      <c r="I305" s="2"/>
      <c r="J305" s="2" t="s">
        <v>947</v>
      </c>
      <c r="K305" s="2"/>
      <c r="L305" s="2" t="s">
        <v>948</v>
      </c>
      <c r="M305" s="2" t="s">
        <v>44</v>
      </c>
      <c r="N305" s="2" t="s">
        <v>949</v>
      </c>
      <c r="O305" s="2"/>
      <c r="P305" s="2"/>
      <c r="Q305" s="2"/>
      <c r="R305" s="2"/>
      <c r="S305" s="2"/>
      <c r="T305" s="2"/>
      <c r="U305" s="2"/>
      <c r="V305" s="2"/>
      <c r="W305" s="2"/>
      <c r="X305" s="2"/>
      <c r="Y305" s="2"/>
      <c r="Z305" s="2"/>
      <c r="AA305" s="2"/>
      <c r="AB305" s="2"/>
      <c r="AC305" s="2"/>
      <c r="AD305" s="2"/>
      <c r="AE305" s="2"/>
      <c r="AW305" s="2"/>
    </row>
    <row r="306" spans="1:49" ht="112" x14ac:dyDescent="0.15">
      <c r="A306" s="2"/>
      <c r="B306" s="2"/>
      <c r="C306" s="2"/>
      <c r="D306" s="2"/>
      <c r="E306" s="18"/>
      <c r="F306" s="2"/>
      <c r="G306" s="3" t="s">
        <v>423</v>
      </c>
      <c r="H306" s="2"/>
      <c r="I306" s="2"/>
      <c r="J306" s="2"/>
      <c r="K306" s="2"/>
      <c r="L306" s="2" t="s">
        <v>950</v>
      </c>
      <c r="M306" s="2" t="s">
        <v>44</v>
      </c>
      <c r="N306" s="2" t="s">
        <v>951</v>
      </c>
      <c r="O306" s="2"/>
      <c r="P306" s="2"/>
      <c r="Q306" s="2"/>
      <c r="R306" s="2"/>
      <c r="S306" s="2"/>
      <c r="T306" s="2"/>
      <c r="U306" s="2"/>
      <c r="V306" s="2"/>
      <c r="W306" s="2"/>
      <c r="X306" s="2"/>
      <c r="Y306" s="2"/>
      <c r="Z306" s="2"/>
      <c r="AA306" s="2"/>
      <c r="AB306" s="2"/>
      <c r="AC306" s="2"/>
      <c r="AD306" s="2"/>
      <c r="AE306" s="2"/>
      <c r="AW306" s="2"/>
    </row>
    <row r="307" spans="1:49" ht="182" x14ac:dyDescent="0.15">
      <c r="A307" s="2" t="s">
        <v>952</v>
      </c>
      <c r="B307" s="2" t="s">
        <v>953</v>
      </c>
      <c r="C307" s="2" t="s">
        <v>954</v>
      </c>
      <c r="D307" s="4" t="s">
        <v>955</v>
      </c>
      <c r="E307" s="18">
        <v>44375</v>
      </c>
      <c r="F307" s="2"/>
      <c r="G307" s="3" t="s">
        <v>22</v>
      </c>
      <c r="H307" s="2"/>
      <c r="I307" s="2"/>
      <c r="J307" s="2" t="s">
        <v>25</v>
      </c>
      <c r="K307" s="2"/>
      <c r="L307" s="2"/>
      <c r="M307" s="2" t="s">
        <v>27</v>
      </c>
      <c r="N307" s="2" t="s">
        <v>956</v>
      </c>
      <c r="O307" s="2"/>
      <c r="P307" s="2"/>
      <c r="Q307" s="2"/>
      <c r="R307" s="2"/>
      <c r="S307" s="2"/>
      <c r="T307" s="2"/>
      <c r="U307" s="2"/>
      <c r="V307" s="2"/>
      <c r="W307" s="2"/>
      <c r="X307" s="2"/>
      <c r="Y307" s="2"/>
      <c r="Z307" s="2"/>
      <c r="AA307" s="2"/>
      <c r="AB307" s="2"/>
      <c r="AC307" s="2"/>
      <c r="AD307" s="2"/>
      <c r="AE307" s="2"/>
      <c r="AW307" s="2"/>
    </row>
    <row r="308" spans="1:49" ht="14" x14ac:dyDescent="0.15">
      <c r="A308" s="2"/>
      <c r="B308" s="2"/>
      <c r="C308" s="2"/>
      <c r="D308" s="2"/>
      <c r="E308" s="18"/>
      <c r="F308" s="2"/>
      <c r="G308" s="3" t="s">
        <v>22</v>
      </c>
      <c r="H308" s="2"/>
      <c r="I308" s="2"/>
      <c r="J308" s="2" t="s">
        <v>25</v>
      </c>
      <c r="K308" s="2"/>
      <c r="L308" s="2"/>
      <c r="M308" s="2" t="s">
        <v>27</v>
      </c>
      <c r="N308" s="2"/>
      <c r="O308" s="2"/>
      <c r="P308" s="2"/>
      <c r="Q308" s="2"/>
      <c r="R308" s="2"/>
      <c r="S308" s="2"/>
      <c r="T308" s="2"/>
      <c r="U308" s="2"/>
      <c r="V308" s="2"/>
      <c r="W308" s="2"/>
      <c r="X308" s="2"/>
      <c r="Y308" s="2"/>
      <c r="Z308" s="2"/>
      <c r="AA308" s="2"/>
      <c r="AB308" s="2"/>
      <c r="AC308" s="2"/>
      <c r="AD308" s="2"/>
      <c r="AE308" s="2"/>
      <c r="AW308" s="2"/>
    </row>
    <row r="309" spans="1:49" ht="14" x14ac:dyDescent="0.15">
      <c r="A309" s="2"/>
      <c r="B309" s="2"/>
      <c r="C309" s="2"/>
      <c r="D309" s="2"/>
      <c r="E309" s="18"/>
      <c r="F309" s="2"/>
      <c r="G309" s="3" t="s">
        <v>90</v>
      </c>
      <c r="H309" s="2"/>
      <c r="I309" s="2"/>
      <c r="J309" s="2"/>
      <c r="K309" s="2"/>
      <c r="L309" s="2"/>
      <c r="M309" s="2" t="s">
        <v>27</v>
      </c>
      <c r="N309" s="2"/>
      <c r="O309" s="2"/>
      <c r="P309" s="2"/>
      <c r="Q309" s="2"/>
      <c r="R309" s="2"/>
      <c r="S309" s="2"/>
      <c r="T309" s="2"/>
      <c r="U309" s="2"/>
      <c r="V309" s="2"/>
      <c r="W309" s="2"/>
      <c r="X309" s="2"/>
      <c r="Y309" s="2"/>
      <c r="Z309" s="2"/>
      <c r="AA309" s="2"/>
      <c r="AB309" s="2"/>
      <c r="AC309" s="2"/>
      <c r="AD309" s="2"/>
      <c r="AE309" s="2"/>
      <c r="AW309" s="2"/>
    </row>
    <row r="310" spans="1:49" ht="56" x14ac:dyDescent="0.15">
      <c r="A310" s="2" t="s">
        <v>957</v>
      </c>
      <c r="B310" s="2" t="s">
        <v>958</v>
      </c>
      <c r="C310" s="2" t="s">
        <v>959</v>
      </c>
      <c r="D310" s="4" t="s">
        <v>960</v>
      </c>
      <c r="E310" s="18">
        <v>44382</v>
      </c>
      <c r="F310" s="2"/>
      <c r="G310" s="3" t="s">
        <v>22</v>
      </c>
      <c r="H310" s="2" t="s">
        <v>961</v>
      </c>
      <c r="I310" s="2"/>
      <c r="J310" s="2" t="s">
        <v>25</v>
      </c>
      <c r="K310" s="2"/>
      <c r="L310" s="2" t="s">
        <v>962</v>
      </c>
      <c r="M310" s="2" t="s">
        <v>27</v>
      </c>
      <c r="N310" s="2" t="s">
        <v>963</v>
      </c>
      <c r="O310" s="2"/>
      <c r="P310" s="2"/>
      <c r="Q310" s="2"/>
      <c r="R310" s="2"/>
      <c r="S310" s="2"/>
      <c r="T310" s="2"/>
      <c r="U310" s="2"/>
      <c r="V310" s="2"/>
      <c r="W310" s="2"/>
      <c r="X310" s="2"/>
      <c r="Y310" s="2"/>
      <c r="Z310" s="2"/>
      <c r="AA310" s="2"/>
      <c r="AB310" s="2"/>
      <c r="AC310" s="2"/>
      <c r="AD310" s="2"/>
      <c r="AE310" s="2"/>
      <c r="AW310" s="2"/>
    </row>
    <row r="311" spans="1:49" ht="112" x14ac:dyDescent="0.15">
      <c r="A311" s="2"/>
      <c r="B311" s="2"/>
      <c r="C311" s="2"/>
      <c r="D311" s="2"/>
      <c r="E311" s="18"/>
      <c r="F311" s="2"/>
      <c r="G311" s="3" t="s">
        <v>204</v>
      </c>
      <c r="H311" s="2" t="s">
        <v>964</v>
      </c>
      <c r="I311" s="2"/>
      <c r="J311" s="2"/>
      <c r="K311" s="2"/>
      <c r="L311" s="2" t="s">
        <v>965</v>
      </c>
      <c r="M311" s="2" t="s">
        <v>35</v>
      </c>
      <c r="N311" s="2" t="s">
        <v>966</v>
      </c>
      <c r="O311" s="2" t="s">
        <v>967</v>
      </c>
      <c r="P311" s="2"/>
      <c r="Q311" s="2"/>
      <c r="R311" s="2"/>
      <c r="S311" s="2"/>
      <c r="T311" s="2"/>
      <c r="U311" s="2"/>
      <c r="V311" s="2"/>
      <c r="W311" s="2"/>
      <c r="X311" s="2"/>
      <c r="Y311" s="2"/>
      <c r="Z311" s="2"/>
      <c r="AA311" s="2"/>
      <c r="AB311" s="2"/>
      <c r="AC311" s="2"/>
      <c r="AD311" s="2"/>
      <c r="AE311" s="2"/>
      <c r="AW311" s="2"/>
    </row>
    <row r="312" spans="1:49" ht="112" x14ac:dyDescent="0.15">
      <c r="A312" s="2"/>
      <c r="B312" s="2"/>
      <c r="C312" s="2"/>
      <c r="D312" s="2"/>
      <c r="E312" s="18"/>
      <c r="F312" s="2"/>
      <c r="G312" s="3" t="s">
        <v>116</v>
      </c>
      <c r="H312" s="2"/>
      <c r="I312" s="2"/>
      <c r="J312" s="2"/>
      <c r="K312" s="2"/>
      <c r="L312" s="2" t="s">
        <v>968</v>
      </c>
      <c r="M312" s="2" t="s">
        <v>44</v>
      </c>
      <c r="N312" s="2" t="s">
        <v>969</v>
      </c>
      <c r="O312" s="2" t="s">
        <v>970</v>
      </c>
      <c r="P312" s="2"/>
      <c r="Q312" s="2"/>
      <c r="R312" s="2"/>
      <c r="S312" s="2"/>
      <c r="T312" s="2"/>
      <c r="U312" s="2"/>
      <c r="V312" s="2"/>
      <c r="W312" s="2"/>
      <c r="X312" s="2"/>
      <c r="Y312" s="2"/>
      <c r="Z312" s="2"/>
      <c r="AA312" s="2"/>
      <c r="AB312" s="2"/>
      <c r="AC312" s="2"/>
      <c r="AD312" s="2"/>
      <c r="AE312" s="2"/>
      <c r="AW312" s="2"/>
    </row>
    <row r="313" spans="1:49" ht="126" x14ac:dyDescent="0.15">
      <c r="A313" s="2"/>
      <c r="B313" s="2"/>
      <c r="C313" s="2"/>
      <c r="D313" s="2"/>
      <c r="E313" s="18"/>
      <c r="F313" s="2"/>
      <c r="G313" s="3" t="s">
        <v>90</v>
      </c>
      <c r="H313" s="2"/>
      <c r="I313" s="2"/>
      <c r="J313" s="2"/>
      <c r="K313" s="2"/>
      <c r="L313" s="2" t="s">
        <v>971</v>
      </c>
      <c r="M313" s="2" t="s">
        <v>27</v>
      </c>
      <c r="N313" s="2" t="s">
        <v>972</v>
      </c>
      <c r="O313" s="2" t="s">
        <v>973</v>
      </c>
      <c r="P313" s="2"/>
      <c r="Q313" s="2"/>
      <c r="R313" s="2"/>
      <c r="S313" s="2"/>
      <c r="T313" s="2"/>
      <c r="U313" s="2"/>
      <c r="V313" s="2"/>
      <c r="W313" s="2"/>
      <c r="X313" s="2"/>
      <c r="Y313" s="2"/>
      <c r="Z313" s="2"/>
      <c r="AA313" s="2"/>
      <c r="AB313" s="2"/>
      <c r="AC313" s="2"/>
      <c r="AD313" s="2"/>
      <c r="AE313" s="2"/>
      <c r="AW313" s="2"/>
    </row>
    <row r="314" spans="1:49" ht="112" x14ac:dyDescent="0.15">
      <c r="A314" s="2"/>
      <c r="B314" s="2"/>
      <c r="C314" s="2"/>
      <c r="D314" s="2"/>
      <c r="E314" s="18"/>
      <c r="F314" s="2"/>
      <c r="G314" s="3" t="s">
        <v>95</v>
      </c>
      <c r="H314" s="2" t="s">
        <v>974</v>
      </c>
      <c r="I314" s="2"/>
      <c r="J314" s="2"/>
      <c r="K314" s="2"/>
      <c r="L314" s="2" t="s">
        <v>975</v>
      </c>
      <c r="M314" s="2" t="s">
        <v>98</v>
      </c>
      <c r="N314" s="2" t="s">
        <v>976</v>
      </c>
      <c r="O314" s="2"/>
      <c r="P314" s="2"/>
      <c r="Q314" s="2"/>
      <c r="R314" s="2"/>
      <c r="S314" s="2"/>
      <c r="T314" s="2"/>
      <c r="U314" s="2"/>
      <c r="V314" s="2"/>
      <c r="W314" s="2"/>
      <c r="X314" s="2"/>
      <c r="Y314" s="2"/>
      <c r="Z314" s="2"/>
      <c r="AA314" s="2"/>
      <c r="AB314" s="2"/>
      <c r="AC314" s="2"/>
      <c r="AD314" s="2"/>
      <c r="AE314" s="2"/>
      <c r="AW314" s="2"/>
    </row>
    <row r="315" spans="1:49" ht="140" x14ac:dyDescent="0.15">
      <c r="A315" s="2" t="s">
        <v>977</v>
      </c>
      <c r="B315" s="2" t="s">
        <v>978</v>
      </c>
      <c r="C315" s="2" t="s">
        <v>979</v>
      </c>
      <c r="D315" s="4" t="s">
        <v>980</v>
      </c>
      <c r="E315" s="18">
        <v>44381</v>
      </c>
      <c r="F315" s="2"/>
      <c r="G315" s="3" t="s">
        <v>76</v>
      </c>
      <c r="H315" s="2" t="s">
        <v>981</v>
      </c>
      <c r="I315" s="2"/>
      <c r="J315" s="2"/>
      <c r="K315" s="2"/>
      <c r="L315" s="2" t="s">
        <v>982</v>
      </c>
      <c r="M315" s="2" t="s">
        <v>79</v>
      </c>
      <c r="N315" s="2" t="s">
        <v>983</v>
      </c>
      <c r="O315" s="2"/>
      <c r="P315" s="2"/>
      <c r="Q315" s="2"/>
      <c r="R315" s="2"/>
      <c r="S315" s="2"/>
      <c r="T315" s="2"/>
      <c r="U315" s="2"/>
      <c r="V315" s="2"/>
      <c r="W315" s="2"/>
      <c r="X315" s="2"/>
      <c r="Y315" s="2"/>
      <c r="Z315" s="2"/>
      <c r="AA315" s="2"/>
      <c r="AB315" s="2"/>
      <c r="AC315" s="2"/>
      <c r="AD315" s="2"/>
      <c r="AE315" s="2"/>
      <c r="AW315" s="2"/>
    </row>
    <row r="316" spans="1:49" ht="168" x14ac:dyDescent="0.15">
      <c r="A316" s="2"/>
      <c r="B316" s="2"/>
      <c r="C316" s="2"/>
      <c r="D316" s="2"/>
      <c r="E316" s="18"/>
      <c r="F316" s="2"/>
      <c r="G316" s="3" t="s">
        <v>283</v>
      </c>
      <c r="H316" s="2" t="s">
        <v>984</v>
      </c>
      <c r="I316" s="2"/>
      <c r="J316" s="2"/>
      <c r="K316" s="2"/>
      <c r="L316" s="2" t="s">
        <v>985</v>
      </c>
      <c r="M316" s="2" t="s">
        <v>27</v>
      </c>
      <c r="N316" s="2" t="s">
        <v>986</v>
      </c>
      <c r="O316" s="2"/>
      <c r="P316" s="2"/>
      <c r="Q316" s="2"/>
      <c r="R316" s="2"/>
      <c r="S316" s="2"/>
      <c r="T316" s="2"/>
      <c r="U316" s="2"/>
      <c r="V316" s="2"/>
      <c r="W316" s="2"/>
      <c r="X316" s="2"/>
      <c r="Y316" s="2"/>
      <c r="Z316" s="2"/>
      <c r="AA316" s="2"/>
      <c r="AB316" s="2"/>
      <c r="AC316" s="2"/>
      <c r="AD316" s="2"/>
      <c r="AE316" s="2"/>
      <c r="AW316" s="2"/>
    </row>
    <row r="317" spans="1:49" ht="56" x14ac:dyDescent="0.15">
      <c r="A317" s="2"/>
      <c r="B317" s="2"/>
      <c r="C317" s="2"/>
      <c r="D317" s="2"/>
      <c r="E317" s="18"/>
      <c r="F317" s="2"/>
      <c r="G317" s="3" t="s">
        <v>90</v>
      </c>
      <c r="H317" s="2"/>
      <c r="I317" s="2"/>
      <c r="J317" s="2"/>
      <c r="K317" s="2"/>
      <c r="L317" s="2" t="s">
        <v>987</v>
      </c>
      <c r="M317" s="2" t="s">
        <v>27</v>
      </c>
      <c r="N317" s="2" t="s">
        <v>988</v>
      </c>
      <c r="O317" s="2"/>
      <c r="P317" s="2"/>
      <c r="Q317" s="2"/>
      <c r="R317" s="2"/>
      <c r="S317" s="2"/>
      <c r="T317" s="2"/>
      <c r="U317" s="2"/>
      <c r="V317" s="2"/>
      <c r="W317" s="2"/>
      <c r="X317" s="2"/>
      <c r="Y317" s="2"/>
      <c r="Z317" s="2"/>
      <c r="AA317" s="2"/>
      <c r="AB317" s="2"/>
      <c r="AC317" s="2"/>
      <c r="AD317" s="2"/>
      <c r="AE317" s="2"/>
      <c r="AW317" s="2"/>
    </row>
    <row r="318" spans="1:49" ht="42" x14ac:dyDescent="0.15">
      <c r="A318" s="2"/>
      <c r="B318" s="2"/>
      <c r="C318" s="2"/>
      <c r="D318" s="2"/>
      <c r="E318" s="18"/>
      <c r="F318" s="2"/>
      <c r="G318" s="3" t="s">
        <v>95</v>
      </c>
      <c r="H318" s="2" t="s">
        <v>989</v>
      </c>
      <c r="I318" s="2"/>
      <c r="J318" s="2"/>
      <c r="K318" s="2"/>
      <c r="L318" s="2" t="s">
        <v>990</v>
      </c>
      <c r="M318" s="2" t="s">
        <v>98</v>
      </c>
      <c r="N318" s="2"/>
      <c r="O318" s="2"/>
      <c r="P318" s="2"/>
      <c r="Q318" s="2"/>
      <c r="R318" s="2"/>
      <c r="S318" s="2"/>
      <c r="T318" s="2"/>
      <c r="U318" s="2"/>
      <c r="V318" s="2"/>
      <c r="W318" s="2"/>
      <c r="X318" s="2"/>
      <c r="Y318" s="2"/>
      <c r="Z318" s="2"/>
      <c r="AA318" s="2"/>
      <c r="AB318" s="2"/>
      <c r="AC318" s="2"/>
      <c r="AD318" s="2"/>
      <c r="AE318" s="2"/>
      <c r="AW318" s="2"/>
    </row>
    <row r="319" spans="1:49" ht="70" x14ac:dyDescent="0.15">
      <c r="A319" s="2"/>
      <c r="B319" s="2"/>
      <c r="C319" s="2"/>
      <c r="D319" s="2"/>
      <c r="E319" s="18"/>
      <c r="F319" s="2"/>
      <c r="G319" s="3" t="s">
        <v>320</v>
      </c>
      <c r="H319" s="2" t="s">
        <v>991</v>
      </c>
      <c r="I319" s="2"/>
      <c r="J319" s="2"/>
      <c r="K319" s="2"/>
      <c r="L319" s="2"/>
      <c r="M319" s="2" t="s">
        <v>98</v>
      </c>
      <c r="N319" s="2" t="s">
        <v>992</v>
      </c>
      <c r="O319" s="2"/>
      <c r="P319" s="2"/>
      <c r="Q319" s="2"/>
      <c r="R319" s="2"/>
      <c r="S319" s="2"/>
      <c r="T319" s="2"/>
      <c r="U319" s="2"/>
      <c r="V319" s="2"/>
      <c r="W319" s="2"/>
      <c r="X319" s="2"/>
      <c r="Y319" s="2"/>
      <c r="Z319" s="2"/>
      <c r="AA319" s="2"/>
      <c r="AB319" s="2"/>
      <c r="AC319" s="2"/>
      <c r="AD319" s="2"/>
      <c r="AE319" s="2"/>
      <c r="AW319" s="2"/>
    </row>
    <row r="320" spans="1:49" ht="84" x14ac:dyDescent="0.15">
      <c r="A320" s="2"/>
      <c r="B320" s="2"/>
      <c r="C320" s="2"/>
      <c r="D320" s="2"/>
      <c r="E320" s="18"/>
      <c r="F320" s="2"/>
      <c r="G320" s="3" t="s">
        <v>687</v>
      </c>
      <c r="H320" s="2" t="s">
        <v>993</v>
      </c>
      <c r="I320" s="2"/>
      <c r="J320" s="2"/>
      <c r="K320" s="2"/>
      <c r="L320" s="2"/>
      <c r="M320" s="2" t="s">
        <v>98</v>
      </c>
      <c r="N320" s="2"/>
      <c r="O320" s="2"/>
      <c r="P320" s="2"/>
      <c r="Q320" s="2"/>
      <c r="R320" s="2" t="s">
        <v>725</v>
      </c>
      <c r="S320" s="2"/>
      <c r="T320" s="2"/>
      <c r="U320" s="2"/>
      <c r="V320" s="2"/>
      <c r="W320" s="2"/>
      <c r="X320" s="2"/>
      <c r="Y320" s="2"/>
      <c r="Z320" s="2"/>
      <c r="AA320" s="2"/>
      <c r="AB320" s="2"/>
      <c r="AC320" s="2"/>
      <c r="AD320" s="2"/>
      <c r="AE320" s="2"/>
      <c r="AW320" s="2"/>
    </row>
    <row r="321" spans="1:49" ht="140" x14ac:dyDescent="0.15">
      <c r="A321" s="2" t="s">
        <v>994</v>
      </c>
      <c r="B321" s="2" t="s">
        <v>995</v>
      </c>
      <c r="C321" s="22" t="s">
        <v>996</v>
      </c>
      <c r="D321" s="4" t="s">
        <v>997</v>
      </c>
      <c r="E321" s="18">
        <v>44393</v>
      </c>
      <c r="F321" s="2"/>
      <c r="G321" s="3" t="s">
        <v>74</v>
      </c>
      <c r="H321" s="2" t="s">
        <v>998</v>
      </c>
      <c r="I321" s="2"/>
      <c r="J321" s="2"/>
      <c r="K321" s="2"/>
      <c r="L321" s="2" t="s">
        <v>999</v>
      </c>
      <c r="M321" s="2" t="s">
        <v>70</v>
      </c>
      <c r="N321" s="4" t="s">
        <v>1000</v>
      </c>
      <c r="O321" s="2"/>
      <c r="P321" s="2"/>
      <c r="Q321" s="2"/>
      <c r="R321" s="2"/>
      <c r="S321" s="2"/>
      <c r="T321" s="2"/>
      <c r="U321" s="2"/>
      <c r="V321" s="2"/>
      <c r="W321" s="2"/>
      <c r="X321" s="2"/>
      <c r="Y321" s="2"/>
      <c r="Z321" s="2"/>
      <c r="AA321" s="2"/>
      <c r="AB321" s="2"/>
      <c r="AC321" s="2"/>
      <c r="AD321" s="2"/>
      <c r="AE321" s="2"/>
      <c r="AW321" s="2"/>
    </row>
    <row r="322" spans="1:49" ht="140" x14ac:dyDescent="0.15">
      <c r="A322" s="2"/>
      <c r="B322" s="2"/>
      <c r="C322" s="2"/>
      <c r="D322" s="2"/>
      <c r="E322" s="18"/>
      <c r="F322" s="2"/>
      <c r="G322" s="3" t="s">
        <v>717</v>
      </c>
      <c r="H322" s="2"/>
      <c r="I322" s="2"/>
      <c r="J322" s="2"/>
      <c r="K322" s="2"/>
      <c r="L322" s="2"/>
      <c r="M322" s="2" t="s">
        <v>35</v>
      </c>
      <c r="N322" s="2" t="s">
        <v>1001</v>
      </c>
      <c r="O322" s="2" t="s">
        <v>1002</v>
      </c>
      <c r="P322" s="2"/>
      <c r="Q322" s="2"/>
      <c r="R322" s="2"/>
      <c r="S322" s="2"/>
      <c r="T322" s="2"/>
      <c r="U322" s="2"/>
      <c r="V322" s="2"/>
      <c r="W322" s="2"/>
      <c r="X322" s="2"/>
      <c r="Y322" s="2"/>
      <c r="Z322" s="2"/>
      <c r="AA322" s="2"/>
      <c r="AB322" s="2"/>
      <c r="AC322" s="2"/>
      <c r="AD322" s="2"/>
      <c r="AE322" s="2"/>
      <c r="AW322" s="2"/>
    </row>
    <row r="323" spans="1:49" ht="98" x14ac:dyDescent="0.15">
      <c r="A323" s="2"/>
      <c r="B323" s="2"/>
      <c r="C323" s="2"/>
      <c r="D323" s="2"/>
      <c r="E323" s="18"/>
      <c r="F323" s="2"/>
      <c r="G323" s="3" t="s">
        <v>1003</v>
      </c>
      <c r="H323" s="2"/>
      <c r="I323" s="2"/>
      <c r="J323" s="2"/>
      <c r="K323" s="2"/>
      <c r="L323" s="2"/>
      <c r="M323" s="2" t="s">
        <v>44</v>
      </c>
      <c r="N323" s="2" t="s">
        <v>1004</v>
      </c>
      <c r="O323" s="2"/>
      <c r="P323" s="2"/>
      <c r="Q323" s="2"/>
      <c r="R323" s="2"/>
      <c r="S323" s="2"/>
      <c r="T323" s="2"/>
      <c r="U323" s="2"/>
      <c r="V323" s="2"/>
      <c r="W323" s="2"/>
      <c r="X323" s="2"/>
      <c r="Y323" s="2"/>
      <c r="Z323" s="2"/>
      <c r="AA323" s="2"/>
      <c r="AB323" s="2"/>
      <c r="AC323" s="2"/>
      <c r="AD323" s="2"/>
      <c r="AE323" s="2"/>
      <c r="AW323" s="2"/>
    </row>
    <row r="324" spans="1:49" ht="140" x14ac:dyDescent="0.15">
      <c r="A324" s="2"/>
      <c r="B324" s="2"/>
      <c r="C324" s="2"/>
      <c r="D324" s="2"/>
      <c r="E324" s="18"/>
      <c r="F324" s="2"/>
      <c r="G324" s="3" t="s">
        <v>1005</v>
      </c>
      <c r="H324" s="2"/>
      <c r="I324" s="2"/>
      <c r="J324" s="2"/>
      <c r="K324" s="2"/>
      <c r="L324" s="2"/>
      <c r="M324" s="2" t="s">
        <v>44</v>
      </c>
      <c r="N324" s="4" t="s">
        <v>1006</v>
      </c>
      <c r="O324" s="2"/>
      <c r="P324" s="2"/>
      <c r="Q324" s="2"/>
      <c r="R324" s="2"/>
      <c r="S324" s="2"/>
      <c r="T324" s="2"/>
      <c r="U324" s="2"/>
      <c r="V324" s="2"/>
      <c r="W324" s="2"/>
      <c r="X324" s="2"/>
      <c r="Y324" s="2"/>
      <c r="Z324" s="2"/>
      <c r="AA324" s="2"/>
      <c r="AB324" s="2"/>
      <c r="AC324" s="2"/>
      <c r="AD324" s="2"/>
      <c r="AE324" s="2"/>
      <c r="AW324" s="2"/>
    </row>
    <row r="325" spans="1:49" ht="98" x14ac:dyDescent="0.15">
      <c r="A325" s="2"/>
      <c r="B325" s="2"/>
      <c r="C325" s="2"/>
      <c r="D325" s="2"/>
      <c r="E325" s="18"/>
      <c r="F325" s="2"/>
      <c r="G325" s="3" t="s">
        <v>312</v>
      </c>
      <c r="H325" s="2" t="s">
        <v>1007</v>
      </c>
      <c r="I325" s="2"/>
      <c r="J325" s="2"/>
      <c r="K325" s="2"/>
      <c r="L325" s="2" t="s">
        <v>1007</v>
      </c>
      <c r="M325" s="2" t="s">
        <v>79</v>
      </c>
      <c r="N325" s="2" t="s">
        <v>1008</v>
      </c>
      <c r="O325" s="2"/>
      <c r="P325" s="2"/>
      <c r="Q325" s="2"/>
      <c r="R325" s="2"/>
      <c r="S325" s="2"/>
      <c r="T325" s="2"/>
      <c r="U325" s="2"/>
      <c r="V325" s="2"/>
      <c r="W325" s="2"/>
      <c r="X325" s="2"/>
      <c r="Y325" s="2"/>
      <c r="Z325" s="2"/>
      <c r="AA325" s="2"/>
      <c r="AB325" s="2"/>
      <c r="AC325" s="2"/>
      <c r="AD325" s="2"/>
      <c r="AE325" s="2"/>
      <c r="AW325" s="2"/>
    </row>
    <row r="326" spans="1:49" ht="210" x14ac:dyDescent="0.15">
      <c r="A326" s="2"/>
      <c r="B326" s="2"/>
      <c r="C326" s="2"/>
      <c r="D326" s="2"/>
      <c r="E326" s="18"/>
      <c r="F326" s="2"/>
      <c r="G326" s="3" t="s">
        <v>41</v>
      </c>
      <c r="H326" s="2"/>
      <c r="I326" s="2"/>
      <c r="J326" s="2"/>
      <c r="K326" s="2"/>
      <c r="L326" s="2" t="s">
        <v>1009</v>
      </c>
      <c r="M326" s="2" t="s">
        <v>44</v>
      </c>
      <c r="N326" s="2" t="s">
        <v>1010</v>
      </c>
      <c r="O326" s="2"/>
      <c r="P326" s="2"/>
      <c r="Q326" s="2"/>
      <c r="R326" s="2"/>
      <c r="S326" s="2"/>
      <c r="T326" s="2"/>
      <c r="U326" s="2"/>
      <c r="V326" s="2"/>
      <c r="W326" s="2"/>
      <c r="X326" s="2"/>
      <c r="Y326" s="2"/>
      <c r="Z326" s="2"/>
      <c r="AA326" s="2"/>
      <c r="AB326" s="2"/>
      <c r="AC326" s="2"/>
      <c r="AD326" s="2"/>
      <c r="AE326" s="2"/>
      <c r="AW326" s="2"/>
    </row>
    <row r="327" spans="1:49" ht="126" x14ac:dyDescent="0.15">
      <c r="A327" s="2"/>
      <c r="B327" s="2"/>
      <c r="C327" s="2"/>
      <c r="D327" s="2"/>
      <c r="E327" s="18"/>
      <c r="F327" s="2"/>
      <c r="G327" s="3" t="s">
        <v>133</v>
      </c>
      <c r="H327" s="2"/>
      <c r="I327" s="2"/>
      <c r="J327" s="2"/>
      <c r="K327" s="2"/>
      <c r="L327" s="2"/>
      <c r="M327" s="2" t="s">
        <v>35</v>
      </c>
      <c r="N327" s="4" t="s">
        <v>1011</v>
      </c>
      <c r="O327" s="2"/>
      <c r="P327" s="2"/>
      <c r="Q327" s="2"/>
      <c r="R327" s="2"/>
      <c r="S327" s="2"/>
      <c r="T327" s="2"/>
      <c r="U327" s="2"/>
      <c r="V327" s="2"/>
      <c r="W327" s="2"/>
      <c r="X327" s="2"/>
      <c r="Y327" s="2"/>
      <c r="Z327" s="2"/>
      <c r="AA327" s="2"/>
      <c r="AB327" s="2"/>
      <c r="AC327" s="2"/>
      <c r="AD327" s="2"/>
      <c r="AE327" s="2"/>
      <c r="AW327" s="2"/>
    </row>
    <row r="328" spans="1:49" ht="42" x14ac:dyDescent="0.15">
      <c r="A328" s="2"/>
      <c r="B328" s="2"/>
      <c r="C328" s="2"/>
      <c r="D328" s="2"/>
      <c r="E328" s="18"/>
      <c r="F328" s="2"/>
      <c r="G328" s="3" t="s">
        <v>148</v>
      </c>
      <c r="H328" s="2" t="s">
        <v>1012</v>
      </c>
      <c r="I328" s="2"/>
      <c r="J328" s="2"/>
      <c r="K328" s="2"/>
      <c r="L328" s="2" t="s">
        <v>1013</v>
      </c>
      <c r="M328" s="2" t="s">
        <v>27</v>
      </c>
      <c r="N328" s="2"/>
      <c r="O328" s="2"/>
      <c r="P328" s="2"/>
      <c r="Q328" s="2"/>
      <c r="R328" s="2"/>
      <c r="S328" s="2"/>
      <c r="T328" s="2"/>
      <c r="U328" s="2"/>
      <c r="V328" s="2"/>
      <c r="W328" s="2"/>
      <c r="X328" s="2"/>
      <c r="Y328" s="2"/>
      <c r="Z328" s="2"/>
      <c r="AA328" s="2"/>
      <c r="AB328" s="2"/>
      <c r="AC328" s="2"/>
      <c r="AD328" s="2"/>
      <c r="AE328" s="2"/>
      <c r="AW328" s="2"/>
    </row>
    <row r="329" spans="1:49" ht="140" x14ac:dyDescent="0.15">
      <c r="A329" s="2"/>
      <c r="B329" s="2"/>
      <c r="C329" s="2"/>
      <c r="D329" s="2"/>
      <c r="E329" s="18"/>
      <c r="F329" s="2"/>
      <c r="G329" s="3" t="s">
        <v>1014</v>
      </c>
      <c r="H329" s="2" t="s">
        <v>1015</v>
      </c>
      <c r="I329" s="2"/>
      <c r="J329" s="2"/>
      <c r="K329" s="2"/>
      <c r="L329" s="2"/>
      <c r="M329" s="2" t="s">
        <v>44</v>
      </c>
      <c r="N329" s="2" t="s">
        <v>1016</v>
      </c>
      <c r="O329" s="2"/>
      <c r="P329" s="2"/>
      <c r="Q329" s="2"/>
      <c r="R329" s="2"/>
      <c r="S329" s="2"/>
      <c r="T329" s="2"/>
      <c r="U329" s="2"/>
      <c r="V329" s="2"/>
      <c r="W329" s="2"/>
      <c r="X329" s="2"/>
      <c r="Y329" s="2"/>
      <c r="Z329" s="2"/>
      <c r="AA329" s="2"/>
      <c r="AB329" s="2"/>
      <c r="AC329" s="2"/>
      <c r="AD329" s="2"/>
      <c r="AE329" s="2"/>
      <c r="AW329" s="2"/>
    </row>
    <row r="330" spans="1:49" ht="84" x14ac:dyDescent="0.15">
      <c r="A330" s="2"/>
      <c r="B330" s="2"/>
      <c r="C330" s="2"/>
      <c r="D330" s="2"/>
      <c r="E330" s="18"/>
      <c r="F330" s="2"/>
      <c r="G330" s="3" t="s">
        <v>90</v>
      </c>
      <c r="H330" s="4" t="s">
        <v>1017</v>
      </c>
      <c r="I330" s="2"/>
      <c r="J330" s="2"/>
      <c r="K330" s="2"/>
      <c r="L330" s="2" t="s">
        <v>1018</v>
      </c>
      <c r="M330" s="2" t="s">
        <v>27</v>
      </c>
      <c r="N330" s="2" t="s">
        <v>1019</v>
      </c>
      <c r="O330" s="2"/>
      <c r="P330" s="2"/>
      <c r="Q330" s="2"/>
      <c r="R330" s="2"/>
      <c r="S330" s="2"/>
      <c r="T330" s="2"/>
      <c r="U330" s="2"/>
      <c r="V330" s="2"/>
      <c r="W330" s="2"/>
      <c r="X330" s="2"/>
      <c r="Y330" s="2"/>
      <c r="Z330" s="2"/>
      <c r="AA330" s="2"/>
      <c r="AB330" s="2"/>
      <c r="AC330" s="2"/>
      <c r="AD330" s="2"/>
      <c r="AE330" s="2"/>
      <c r="AW330" s="2"/>
    </row>
    <row r="331" spans="1:49" ht="252" x14ac:dyDescent="0.15">
      <c r="A331" s="2"/>
      <c r="B331" s="2"/>
      <c r="C331" s="2"/>
      <c r="D331" s="2"/>
      <c r="E331" s="18"/>
      <c r="F331" s="2"/>
      <c r="G331" s="3" t="s">
        <v>1020</v>
      </c>
      <c r="H331" s="2"/>
      <c r="I331" s="2"/>
      <c r="J331" s="2"/>
      <c r="K331" s="2"/>
      <c r="L331" s="2"/>
      <c r="M331" s="2" t="s">
        <v>44</v>
      </c>
      <c r="N331" s="2" t="s">
        <v>1021</v>
      </c>
      <c r="O331" s="2"/>
      <c r="P331" s="2"/>
      <c r="Q331" s="2"/>
      <c r="R331" s="2"/>
      <c r="S331" s="2"/>
      <c r="T331" s="2"/>
      <c r="U331" s="2"/>
      <c r="V331" s="2"/>
      <c r="W331" s="2"/>
      <c r="X331" s="2"/>
      <c r="Y331" s="2"/>
      <c r="Z331" s="2"/>
      <c r="AA331" s="2"/>
      <c r="AB331" s="2"/>
      <c r="AC331" s="2"/>
      <c r="AD331" s="2"/>
      <c r="AE331" s="2"/>
      <c r="AW331" s="2"/>
    </row>
    <row r="332" spans="1:49" ht="84" x14ac:dyDescent="0.15">
      <c r="A332" s="2"/>
      <c r="B332" s="2"/>
      <c r="C332" s="2"/>
      <c r="D332" s="2"/>
      <c r="E332" s="18"/>
      <c r="F332" s="2"/>
      <c r="G332" s="3" t="s">
        <v>1022</v>
      </c>
      <c r="H332" s="2" t="s">
        <v>1023</v>
      </c>
      <c r="I332" s="2"/>
      <c r="J332" s="2"/>
      <c r="K332" s="2"/>
      <c r="L332" s="2"/>
      <c r="M332" s="2" t="s">
        <v>44</v>
      </c>
      <c r="N332" s="2" t="s">
        <v>1024</v>
      </c>
      <c r="O332" s="2"/>
      <c r="P332" s="2"/>
      <c r="Q332" s="2"/>
      <c r="R332" s="2"/>
      <c r="S332" s="2"/>
      <c r="T332" s="2"/>
      <c r="U332" s="2"/>
      <c r="V332" s="2"/>
      <c r="W332" s="2"/>
      <c r="X332" s="2"/>
      <c r="Y332" s="2"/>
      <c r="Z332" s="2"/>
      <c r="AA332" s="2"/>
      <c r="AB332" s="2"/>
      <c r="AC332" s="2"/>
      <c r="AD332" s="2"/>
      <c r="AE332" s="2"/>
      <c r="AW332" s="2"/>
    </row>
    <row r="333" spans="1:49" ht="42" x14ac:dyDescent="0.15">
      <c r="A333" s="2"/>
      <c r="B333" s="2"/>
      <c r="C333" s="2"/>
      <c r="D333" s="2"/>
      <c r="E333" s="18"/>
      <c r="F333" s="2"/>
      <c r="G333" s="3" t="s">
        <v>1025</v>
      </c>
      <c r="H333" s="2" t="s">
        <v>1026</v>
      </c>
      <c r="I333" s="2"/>
      <c r="J333" s="2"/>
      <c r="K333" s="2"/>
      <c r="L333" s="2" t="s">
        <v>1027</v>
      </c>
      <c r="M333" s="2" t="s">
        <v>44</v>
      </c>
      <c r="N333" s="2"/>
      <c r="O333" s="2"/>
      <c r="P333" s="2"/>
      <c r="Q333" s="2"/>
      <c r="R333" s="2"/>
      <c r="S333" s="2"/>
      <c r="T333" s="2"/>
      <c r="U333" s="2"/>
      <c r="V333" s="2"/>
      <c r="W333" s="2"/>
      <c r="X333" s="2"/>
      <c r="Y333" s="2"/>
      <c r="Z333" s="2"/>
      <c r="AA333" s="2"/>
      <c r="AB333" s="2"/>
      <c r="AC333" s="2"/>
      <c r="AD333" s="2"/>
      <c r="AE333" s="2"/>
      <c r="AW333" s="2"/>
    </row>
    <row r="334" spans="1:49" ht="70" x14ac:dyDescent="0.15">
      <c r="A334" s="2"/>
      <c r="B334" s="2"/>
      <c r="C334" s="2"/>
      <c r="D334" s="2"/>
      <c r="E334" s="18"/>
      <c r="F334" s="2"/>
      <c r="G334" s="3" t="s">
        <v>1028</v>
      </c>
      <c r="H334" s="2" t="s">
        <v>1029</v>
      </c>
      <c r="I334" s="2"/>
      <c r="J334" s="2"/>
      <c r="K334" s="2"/>
      <c r="L334" s="2"/>
      <c r="M334" s="2" t="s">
        <v>44</v>
      </c>
      <c r="N334" s="2"/>
      <c r="O334" s="2"/>
      <c r="P334" s="2"/>
      <c r="Q334" s="2"/>
      <c r="R334" s="2"/>
      <c r="S334" s="2"/>
      <c r="T334" s="2"/>
      <c r="U334" s="2"/>
      <c r="V334" s="2"/>
      <c r="W334" s="2"/>
      <c r="X334" s="2"/>
      <c r="Y334" s="2"/>
      <c r="Z334" s="2"/>
      <c r="AA334" s="2"/>
      <c r="AB334" s="2"/>
      <c r="AC334" s="2"/>
      <c r="AD334" s="2"/>
      <c r="AE334" s="2"/>
      <c r="AW334" s="2"/>
    </row>
    <row r="335" spans="1:49" ht="70" x14ac:dyDescent="0.15">
      <c r="A335" s="2"/>
      <c r="B335" s="2"/>
      <c r="C335" s="2"/>
      <c r="D335" s="2"/>
      <c r="E335" s="18"/>
      <c r="F335" s="2"/>
      <c r="G335" s="3" t="s">
        <v>334</v>
      </c>
      <c r="H335" s="2" t="s">
        <v>1030</v>
      </c>
      <c r="I335" s="2" t="s">
        <v>1031</v>
      </c>
      <c r="J335" s="2"/>
      <c r="K335" s="2"/>
      <c r="L335" s="2" t="s">
        <v>1032</v>
      </c>
      <c r="M335" s="2" t="s">
        <v>70</v>
      </c>
      <c r="N335" s="2"/>
      <c r="O335" s="2"/>
      <c r="P335" s="2"/>
      <c r="Q335" s="2"/>
      <c r="R335" s="2"/>
      <c r="S335" s="2"/>
      <c r="T335" s="2"/>
      <c r="U335" s="2"/>
      <c r="V335" s="2"/>
      <c r="W335" s="2"/>
      <c r="X335" s="2"/>
      <c r="Y335" s="2"/>
      <c r="Z335" s="2"/>
      <c r="AA335" s="2"/>
      <c r="AB335" s="2"/>
      <c r="AC335" s="2"/>
      <c r="AD335" s="2"/>
      <c r="AE335" s="2"/>
      <c r="AW335" s="2"/>
    </row>
    <row r="336" spans="1:49" ht="98" x14ac:dyDescent="0.15">
      <c r="A336" s="2" t="s">
        <v>1033</v>
      </c>
      <c r="B336" s="2" t="s">
        <v>1034</v>
      </c>
      <c r="C336" s="2" t="s">
        <v>1035</v>
      </c>
      <c r="D336" s="4" t="s">
        <v>1036</v>
      </c>
      <c r="E336" s="18">
        <v>44405</v>
      </c>
      <c r="F336" s="2"/>
      <c r="G336" s="3" t="s">
        <v>76</v>
      </c>
      <c r="H336" s="2" t="s">
        <v>1037</v>
      </c>
      <c r="I336" s="2"/>
      <c r="J336" s="2" t="s">
        <v>1038</v>
      </c>
      <c r="K336" s="2"/>
      <c r="L336" s="2" t="s">
        <v>1039</v>
      </c>
      <c r="M336" s="2" t="s">
        <v>79</v>
      </c>
      <c r="N336" s="2" t="s">
        <v>1040</v>
      </c>
      <c r="O336" s="2"/>
      <c r="P336" s="2"/>
      <c r="Q336" s="2"/>
      <c r="R336" s="2"/>
      <c r="S336" s="2"/>
      <c r="T336" s="2"/>
      <c r="U336" s="2"/>
      <c r="V336" s="2"/>
      <c r="W336" s="2"/>
      <c r="X336" s="2"/>
      <c r="Y336" s="2"/>
      <c r="Z336" s="2"/>
      <c r="AA336" s="2"/>
      <c r="AB336" s="2"/>
      <c r="AC336" s="2"/>
      <c r="AD336" s="2"/>
      <c r="AE336" s="2"/>
      <c r="AW336" s="2"/>
    </row>
    <row r="337" spans="1:49" ht="319" x14ac:dyDescent="0.15">
      <c r="A337" s="2"/>
      <c r="B337" s="2"/>
      <c r="C337" s="2"/>
      <c r="D337" s="2"/>
      <c r="E337" s="18"/>
      <c r="F337" s="2"/>
      <c r="G337" s="3" t="s">
        <v>90</v>
      </c>
      <c r="H337" s="2" t="s">
        <v>1041</v>
      </c>
      <c r="I337" s="2" t="s">
        <v>1042</v>
      </c>
      <c r="J337" s="2"/>
      <c r="K337" s="2"/>
      <c r="L337" s="2"/>
      <c r="M337" s="2" t="s">
        <v>27</v>
      </c>
      <c r="N337" s="2"/>
      <c r="O337" s="2"/>
      <c r="P337" s="2"/>
      <c r="Q337" s="2"/>
      <c r="R337" s="2"/>
      <c r="S337" s="2"/>
      <c r="T337" s="2"/>
      <c r="U337" s="2"/>
      <c r="V337" s="2"/>
      <c r="W337" s="2"/>
      <c r="X337" s="2"/>
      <c r="Y337" s="2"/>
      <c r="Z337" s="2"/>
      <c r="AA337" s="2"/>
      <c r="AB337" s="2"/>
      <c r="AC337" s="2"/>
      <c r="AD337" s="2"/>
      <c r="AE337" s="2"/>
      <c r="AW337" s="2"/>
    </row>
    <row r="338" spans="1:49" ht="84" x14ac:dyDescent="0.15">
      <c r="A338" s="2"/>
      <c r="B338" s="2"/>
      <c r="C338" s="2"/>
      <c r="D338" s="2"/>
      <c r="E338" s="18"/>
      <c r="F338" s="2"/>
      <c r="G338" s="3" t="s">
        <v>95</v>
      </c>
      <c r="H338" s="2"/>
      <c r="I338" s="2"/>
      <c r="J338" s="2"/>
      <c r="K338" s="2"/>
      <c r="L338" s="2" t="s">
        <v>1043</v>
      </c>
      <c r="M338" s="2" t="s">
        <v>98</v>
      </c>
      <c r="N338" s="2" t="s">
        <v>1044</v>
      </c>
      <c r="O338" s="2"/>
      <c r="P338" s="2"/>
      <c r="Q338" s="2"/>
      <c r="R338" s="2"/>
      <c r="S338" s="2"/>
      <c r="T338" s="2"/>
      <c r="U338" s="2"/>
      <c r="V338" s="2"/>
      <c r="W338" s="2"/>
      <c r="X338" s="2"/>
      <c r="Y338" s="2"/>
      <c r="Z338" s="2"/>
      <c r="AA338" s="2"/>
      <c r="AB338" s="2"/>
      <c r="AC338" s="2"/>
      <c r="AD338" s="2"/>
      <c r="AE338" s="2"/>
      <c r="AW338" s="2"/>
    </row>
    <row r="339" spans="1:49" ht="56" x14ac:dyDescent="0.15">
      <c r="A339" s="2"/>
      <c r="B339" s="2"/>
      <c r="C339" s="2"/>
      <c r="D339" s="2"/>
      <c r="E339" s="18"/>
      <c r="F339" s="2"/>
      <c r="G339" s="3" t="s">
        <v>687</v>
      </c>
      <c r="H339" s="2"/>
      <c r="I339" s="2"/>
      <c r="J339" s="2"/>
      <c r="K339" s="2"/>
      <c r="L339" s="2" t="s">
        <v>1045</v>
      </c>
      <c r="M339" s="2" t="s">
        <v>98</v>
      </c>
      <c r="N339" s="2" t="s">
        <v>1046</v>
      </c>
      <c r="O339" s="2"/>
      <c r="P339" s="2"/>
      <c r="Q339" s="2"/>
      <c r="R339" s="2" t="s">
        <v>725</v>
      </c>
      <c r="S339" s="2"/>
      <c r="T339" s="2"/>
      <c r="U339" s="2"/>
      <c r="V339" s="2"/>
      <c r="W339" s="2"/>
      <c r="X339" s="2"/>
      <c r="Y339" s="2"/>
      <c r="Z339" s="2"/>
      <c r="AA339" s="2"/>
      <c r="AB339" s="2"/>
      <c r="AC339" s="2"/>
      <c r="AD339" s="2"/>
      <c r="AE339" s="2"/>
      <c r="AW339" s="2"/>
    </row>
    <row r="340" spans="1:49" ht="56" x14ac:dyDescent="0.15">
      <c r="A340" s="2"/>
      <c r="B340" s="2"/>
      <c r="C340" s="2"/>
      <c r="D340" s="2"/>
      <c r="E340" s="18"/>
      <c r="F340" s="2"/>
      <c r="G340" s="3" t="s">
        <v>687</v>
      </c>
      <c r="H340" s="2"/>
      <c r="I340" s="2"/>
      <c r="J340" s="2"/>
      <c r="K340" s="2"/>
      <c r="L340" s="2"/>
      <c r="M340" s="2" t="s">
        <v>98</v>
      </c>
      <c r="N340" s="2" t="s">
        <v>1047</v>
      </c>
      <c r="O340" s="2"/>
      <c r="P340" s="2"/>
      <c r="Q340" s="2"/>
      <c r="R340" s="2" t="s">
        <v>725</v>
      </c>
      <c r="S340" s="2"/>
      <c r="T340" s="2"/>
      <c r="U340" s="2"/>
      <c r="V340" s="2"/>
      <c r="W340" s="2"/>
      <c r="X340" s="2"/>
      <c r="Y340" s="2"/>
      <c r="Z340" s="2"/>
      <c r="AA340" s="2"/>
      <c r="AB340" s="2"/>
      <c r="AC340" s="2"/>
      <c r="AD340" s="2"/>
      <c r="AE340" s="2"/>
      <c r="AW340" s="2"/>
    </row>
    <row r="341" spans="1:49" ht="42" x14ac:dyDescent="0.15">
      <c r="A341" s="2"/>
      <c r="B341" s="2"/>
      <c r="C341" s="2"/>
      <c r="D341" s="2"/>
      <c r="E341" s="18"/>
      <c r="F341" s="2"/>
      <c r="G341" s="3" t="s">
        <v>727</v>
      </c>
      <c r="H341" s="2"/>
      <c r="I341" s="2"/>
      <c r="J341" s="2"/>
      <c r="K341" s="2"/>
      <c r="L341" s="2" t="s">
        <v>1048</v>
      </c>
      <c r="M341" s="2" t="s">
        <v>44</v>
      </c>
      <c r="N341" s="2"/>
      <c r="O341" s="2"/>
      <c r="P341" s="2"/>
      <c r="Q341" s="2"/>
      <c r="R341" s="2"/>
      <c r="S341" s="2"/>
      <c r="T341" s="2"/>
      <c r="U341" s="2"/>
      <c r="V341" s="2"/>
      <c r="W341" s="2"/>
      <c r="X341" s="2"/>
      <c r="Y341" s="2"/>
      <c r="Z341" s="2"/>
      <c r="AA341" s="2"/>
      <c r="AB341" s="2"/>
      <c r="AC341" s="2"/>
      <c r="AD341" s="2"/>
      <c r="AE341" s="2"/>
      <c r="AW341" s="2" t="s">
        <v>30</v>
      </c>
    </row>
    <row r="342" spans="1:49" ht="14" x14ac:dyDescent="0.15">
      <c r="A342" s="2"/>
      <c r="B342" s="2"/>
      <c r="C342" s="2"/>
      <c r="D342" s="2"/>
      <c r="E342" s="18"/>
      <c r="F342" s="2"/>
      <c r="G342" s="3" t="s">
        <v>320</v>
      </c>
      <c r="H342" s="2"/>
      <c r="I342" s="2"/>
      <c r="J342" s="2"/>
      <c r="K342" s="2"/>
      <c r="L342" s="2"/>
      <c r="M342" s="2" t="s">
        <v>98</v>
      </c>
      <c r="N342" s="2"/>
      <c r="O342" s="2"/>
      <c r="P342" s="2"/>
      <c r="Q342" s="2"/>
      <c r="R342" s="2"/>
      <c r="S342" s="2"/>
      <c r="T342" s="2"/>
      <c r="U342" s="2"/>
      <c r="V342" s="2"/>
      <c r="W342" s="2"/>
      <c r="X342" s="2"/>
      <c r="Y342" s="2"/>
      <c r="Z342" s="2"/>
      <c r="AA342" s="2"/>
      <c r="AB342" s="2"/>
      <c r="AC342" s="2"/>
      <c r="AD342" s="2"/>
      <c r="AE342" s="2"/>
      <c r="AW342" s="2"/>
    </row>
    <row r="343" spans="1:49" ht="140" x14ac:dyDescent="0.15">
      <c r="A343" s="2"/>
      <c r="B343" s="2"/>
      <c r="C343" s="2"/>
      <c r="D343" s="2"/>
      <c r="E343" s="18"/>
      <c r="F343" s="2"/>
      <c r="G343" s="3" t="s">
        <v>133</v>
      </c>
      <c r="H343" s="2"/>
      <c r="I343" s="2"/>
      <c r="J343" s="2"/>
      <c r="K343" s="2"/>
      <c r="L343" s="2"/>
      <c r="M343" s="2" t="s">
        <v>35</v>
      </c>
      <c r="N343" s="2" t="s">
        <v>1049</v>
      </c>
      <c r="O343" s="2"/>
      <c r="P343" s="2"/>
      <c r="Q343" s="2"/>
      <c r="R343" s="2"/>
      <c r="S343" s="2"/>
      <c r="T343" s="2"/>
      <c r="U343" s="2"/>
      <c r="V343" s="2"/>
      <c r="W343" s="2"/>
      <c r="X343" s="2"/>
      <c r="Y343" s="2"/>
      <c r="Z343" s="2"/>
      <c r="AA343" s="2"/>
      <c r="AB343" s="2"/>
      <c r="AC343" s="2"/>
      <c r="AD343" s="2"/>
      <c r="AE343" s="2"/>
      <c r="AW343" s="2"/>
    </row>
    <row r="344" spans="1:49" ht="112" x14ac:dyDescent="0.15">
      <c r="A344" s="2"/>
      <c r="B344" s="2"/>
      <c r="C344" s="2"/>
      <c r="D344" s="2"/>
      <c r="E344" s="18"/>
      <c r="F344" s="2"/>
      <c r="G344" s="3" t="s">
        <v>66</v>
      </c>
      <c r="H344" s="2" t="s">
        <v>1050</v>
      </c>
      <c r="I344" s="2"/>
      <c r="J344" s="2"/>
      <c r="K344" s="2" t="s">
        <v>1051</v>
      </c>
      <c r="L344" s="2"/>
      <c r="M344" s="2" t="s">
        <v>70</v>
      </c>
      <c r="N344" s="2"/>
      <c r="O344" s="2"/>
      <c r="P344" s="2"/>
      <c r="Q344" s="2"/>
      <c r="R344" s="2"/>
      <c r="S344" s="2"/>
      <c r="T344" s="2"/>
      <c r="U344" s="2"/>
      <c r="V344" s="2"/>
      <c r="W344" s="2"/>
      <c r="X344" s="2"/>
      <c r="Y344" s="2"/>
      <c r="Z344" s="2"/>
      <c r="AA344" s="2"/>
      <c r="AB344" s="2"/>
      <c r="AC344" s="2"/>
      <c r="AD344" s="2"/>
      <c r="AE344" s="2"/>
      <c r="AW344" s="2"/>
    </row>
    <row r="345" spans="1:49" ht="140" x14ac:dyDescent="0.15">
      <c r="A345" s="2" t="s">
        <v>1052</v>
      </c>
      <c r="B345" s="2" t="s">
        <v>1053</v>
      </c>
      <c r="C345" s="2" t="s">
        <v>1054</v>
      </c>
      <c r="D345" s="4" t="s">
        <v>1055</v>
      </c>
      <c r="E345" s="18">
        <v>44410</v>
      </c>
      <c r="F345" s="2"/>
      <c r="G345" s="3" t="s">
        <v>22</v>
      </c>
      <c r="H345" s="2" t="s">
        <v>1056</v>
      </c>
      <c r="I345" s="2"/>
      <c r="J345" s="2"/>
      <c r="K345" s="2"/>
      <c r="L345" s="2" t="s">
        <v>1057</v>
      </c>
      <c r="M345" s="2" t="s">
        <v>27</v>
      </c>
      <c r="N345" s="2" t="s">
        <v>1058</v>
      </c>
      <c r="O345" s="2"/>
      <c r="P345" s="2"/>
      <c r="Q345" s="2"/>
      <c r="R345" s="2"/>
      <c r="S345" s="2"/>
      <c r="T345" s="2"/>
      <c r="U345" s="2"/>
      <c r="V345" s="2"/>
      <c r="W345" s="2"/>
      <c r="X345" s="2"/>
      <c r="Y345" s="2"/>
      <c r="Z345" s="2"/>
      <c r="AA345" s="2"/>
      <c r="AB345" s="2"/>
      <c r="AC345" s="2"/>
      <c r="AD345" s="2"/>
      <c r="AE345" s="2"/>
      <c r="AW345" s="2" t="s">
        <v>30</v>
      </c>
    </row>
    <row r="346" spans="1:49" ht="140" x14ac:dyDescent="0.15">
      <c r="A346" s="2"/>
      <c r="B346" s="2"/>
      <c r="C346" s="2"/>
      <c r="D346" s="2"/>
      <c r="E346" s="18"/>
      <c r="F346" s="2"/>
      <c r="G346" s="3" t="s">
        <v>1059</v>
      </c>
      <c r="H346" s="2" t="s">
        <v>1060</v>
      </c>
      <c r="I346" s="2"/>
      <c r="J346" s="2"/>
      <c r="K346" s="2"/>
      <c r="L346" s="2" t="s">
        <v>1061</v>
      </c>
      <c r="M346" s="2" t="s">
        <v>44</v>
      </c>
      <c r="N346" s="2" t="s">
        <v>1062</v>
      </c>
      <c r="O346" s="2"/>
      <c r="P346" s="2"/>
      <c r="Q346" s="2"/>
      <c r="R346" s="2"/>
      <c r="S346" s="2"/>
      <c r="T346" s="2"/>
      <c r="U346" s="2"/>
      <c r="V346" s="2"/>
      <c r="W346" s="2"/>
      <c r="X346" s="2"/>
      <c r="Y346" s="2"/>
      <c r="Z346" s="2"/>
      <c r="AA346" s="2"/>
      <c r="AB346" s="2"/>
      <c r="AC346" s="2"/>
      <c r="AD346" s="2"/>
      <c r="AE346" s="2"/>
      <c r="AW346" s="2"/>
    </row>
    <row r="347" spans="1:49" ht="84" x14ac:dyDescent="0.15">
      <c r="A347" s="2"/>
      <c r="B347" s="2"/>
      <c r="C347" s="2"/>
      <c r="D347" s="2"/>
      <c r="E347" s="18"/>
      <c r="F347" s="2"/>
      <c r="G347" s="3" t="s">
        <v>116</v>
      </c>
      <c r="H347" s="2" t="s">
        <v>1063</v>
      </c>
      <c r="I347" s="2"/>
      <c r="J347" s="2"/>
      <c r="K347" s="2"/>
      <c r="L347" s="2" t="s">
        <v>1064</v>
      </c>
      <c r="M347" s="2" t="s">
        <v>44</v>
      </c>
      <c r="N347" s="2" t="s">
        <v>1065</v>
      </c>
      <c r="O347" s="2"/>
      <c r="P347" s="2"/>
      <c r="Q347" s="2"/>
      <c r="R347" s="2"/>
      <c r="S347" s="2"/>
      <c r="T347" s="2"/>
      <c r="U347" s="2"/>
      <c r="V347" s="2"/>
      <c r="W347" s="2"/>
      <c r="X347" s="2"/>
      <c r="Y347" s="2"/>
      <c r="Z347" s="2"/>
      <c r="AA347" s="2"/>
      <c r="AB347" s="2"/>
      <c r="AC347" s="2"/>
      <c r="AD347" s="2"/>
      <c r="AE347" s="2"/>
      <c r="AW347" s="2"/>
    </row>
    <row r="348" spans="1:49" ht="56" x14ac:dyDescent="0.15">
      <c r="A348" s="2"/>
      <c r="B348" s="2"/>
      <c r="C348" s="2"/>
      <c r="D348" s="2"/>
      <c r="E348" s="18"/>
      <c r="F348" s="2"/>
      <c r="G348" s="3" t="s">
        <v>90</v>
      </c>
      <c r="H348" s="2" t="s">
        <v>1061</v>
      </c>
      <c r="I348" s="2"/>
      <c r="J348" s="2"/>
      <c r="K348" s="2"/>
      <c r="L348" s="2" t="s">
        <v>1066</v>
      </c>
      <c r="M348" s="2" t="s">
        <v>27</v>
      </c>
      <c r="N348" s="2" t="s">
        <v>1067</v>
      </c>
      <c r="O348" s="2"/>
      <c r="P348" s="2"/>
      <c r="Q348" s="2"/>
      <c r="R348" s="2"/>
      <c r="S348" s="2"/>
      <c r="T348" s="2"/>
      <c r="U348" s="2"/>
      <c r="V348" s="2"/>
      <c r="W348" s="2"/>
      <c r="X348" s="2"/>
      <c r="Y348" s="2"/>
      <c r="Z348" s="2"/>
      <c r="AA348" s="2"/>
      <c r="AB348" s="2"/>
      <c r="AC348" s="2"/>
      <c r="AD348" s="2"/>
      <c r="AE348" s="2"/>
      <c r="AW348" s="2"/>
    </row>
    <row r="349" spans="1:49" ht="98" x14ac:dyDescent="0.15">
      <c r="A349" s="2"/>
      <c r="B349" s="2"/>
      <c r="C349" s="2"/>
      <c r="D349" s="2"/>
      <c r="E349" s="18"/>
      <c r="F349" s="2"/>
      <c r="G349" s="3" t="s">
        <v>95</v>
      </c>
      <c r="H349" s="2" t="s">
        <v>1068</v>
      </c>
      <c r="I349" s="2"/>
      <c r="J349" s="2"/>
      <c r="K349" s="2"/>
      <c r="L349" s="2" t="s">
        <v>1069</v>
      </c>
      <c r="M349" s="2" t="s">
        <v>98</v>
      </c>
      <c r="N349" s="2" t="s">
        <v>1070</v>
      </c>
      <c r="O349" s="2"/>
      <c r="P349" s="2"/>
      <c r="Q349" s="2"/>
      <c r="R349" s="2"/>
      <c r="S349" s="2"/>
      <c r="T349" s="2"/>
      <c r="U349" s="2"/>
      <c r="V349" s="2"/>
      <c r="W349" s="2"/>
      <c r="X349" s="2"/>
      <c r="Y349" s="2"/>
      <c r="Z349" s="2"/>
      <c r="AA349" s="2"/>
      <c r="AB349" s="2"/>
      <c r="AC349" s="2"/>
      <c r="AD349" s="2"/>
      <c r="AE349" s="2"/>
      <c r="AW349" s="2"/>
    </row>
    <row r="350" spans="1:49" ht="84" x14ac:dyDescent="0.15">
      <c r="A350" s="2"/>
      <c r="B350" s="2"/>
      <c r="C350" s="2"/>
      <c r="D350" s="2"/>
      <c r="E350" s="18"/>
      <c r="F350" s="2"/>
      <c r="G350" s="3" t="s">
        <v>320</v>
      </c>
      <c r="H350" s="2" t="s">
        <v>1071</v>
      </c>
      <c r="I350" s="2"/>
      <c r="J350" s="2"/>
      <c r="K350" s="2"/>
      <c r="L350" s="2" t="s">
        <v>1072</v>
      </c>
      <c r="M350" s="2" t="s">
        <v>98</v>
      </c>
      <c r="N350" s="2" t="s">
        <v>1073</v>
      </c>
      <c r="O350" s="2"/>
      <c r="P350" s="2"/>
      <c r="Q350" s="2"/>
      <c r="R350" s="2"/>
      <c r="S350" s="2"/>
      <c r="T350" s="2"/>
      <c r="U350" s="2"/>
      <c r="V350" s="2"/>
      <c r="W350" s="2"/>
      <c r="X350" s="2"/>
      <c r="Y350" s="2"/>
      <c r="Z350" s="2"/>
      <c r="AA350" s="2"/>
      <c r="AB350" s="2"/>
      <c r="AC350" s="2"/>
      <c r="AD350" s="2"/>
      <c r="AE350" s="2"/>
      <c r="AW350" s="2"/>
    </row>
    <row r="351" spans="1:49" ht="70" x14ac:dyDescent="0.15">
      <c r="A351" s="2"/>
      <c r="B351" s="2"/>
      <c r="C351" s="2"/>
      <c r="D351" s="2"/>
      <c r="E351" s="18"/>
      <c r="F351" s="2"/>
      <c r="G351" s="3" t="s">
        <v>1074</v>
      </c>
      <c r="H351" s="2" t="s">
        <v>1075</v>
      </c>
      <c r="I351" s="2"/>
      <c r="J351" s="2"/>
      <c r="K351" s="2"/>
      <c r="L351" s="2" t="s">
        <v>1076</v>
      </c>
      <c r="M351" s="2" t="s">
        <v>44</v>
      </c>
      <c r="N351" s="2" t="s">
        <v>1077</v>
      </c>
      <c r="O351" s="2"/>
      <c r="P351" s="2"/>
      <c r="Q351" s="2"/>
      <c r="R351" s="2"/>
      <c r="S351" s="2"/>
      <c r="T351" s="2"/>
      <c r="U351" s="2"/>
      <c r="V351" s="2"/>
      <c r="W351" s="2"/>
      <c r="X351" s="2"/>
      <c r="Y351" s="2"/>
      <c r="Z351" s="2"/>
      <c r="AA351" s="2"/>
      <c r="AB351" s="2"/>
      <c r="AC351" s="2"/>
      <c r="AD351" s="2"/>
      <c r="AE351" s="2"/>
      <c r="AW351" s="2"/>
    </row>
    <row r="352" spans="1:49" ht="154" x14ac:dyDescent="0.15">
      <c r="A352" s="2" t="s">
        <v>1078</v>
      </c>
      <c r="B352" s="2" t="s">
        <v>1079</v>
      </c>
      <c r="C352" s="2" t="s">
        <v>1080</v>
      </c>
      <c r="D352" s="4" t="s">
        <v>1081</v>
      </c>
      <c r="E352" s="18">
        <v>44563</v>
      </c>
      <c r="F352" s="2"/>
      <c r="G352" s="3" t="s">
        <v>1082</v>
      </c>
      <c r="H352" s="2" t="s">
        <v>1083</v>
      </c>
      <c r="I352" s="2"/>
      <c r="J352" s="2"/>
      <c r="K352" s="2"/>
      <c r="L352" s="2"/>
      <c r="M352" s="2" t="s">
        <v>44</v>
      </c>
      <c r="N352" s="2" t="s">
        <v>1084</v>
      </c>
      <c r="O352" s="2"/>
      <c r="P352" s="2"/>
      <c r="Q352" s="2"/>
      <c r="R352" s="2"/>
      <c r="S352" s="2"/>
      <c r="T352" s="2"/>
      <c r="U352" s="2"/>
      <c r="V352" s="2"/>
      <c r="W352" s="2"/>
      <c r="X352" s="2"/>
      <c r="Y352" s="2"/>
      <c r="Z352" s="2"/>
      <c r="AA352" s="2"/>
      <c r="AB352" s="2"/>
      <c r="AC352" s="2"/>
      <c r="AD352" s="2"/>
      <c r="AE352" s="2"/>
      <c r="AW352" s="2"/>
    </row>
    <row r="353" spans="1:49" ht="98" x14ac:dyDescent="0.15">
      <c r="A353" s="2"/>
      <c r="B353" s="2"/>
      <c r="C353" s="2"/>
      <c r="D353" s="2"/>
      <c r="E353" s="18"/>
      <c r="F353" s="2"/>
      <c r="G353" s="3" t="s">
        <v>1085</v>
      </c>
      <c r="H353" s="2" t="s">
        <v>1086</v>
      </c>
      <c r="I353" s="2"/>
      <c r="J353" s="2"/>
      <c r="K353" s="2"/>
      <c r="L353" s="2"/>
      <c r="M353" s="2" t="s">
        <v>44</v>
      </c>
      <c r="N353" s="2" t="s">
        <v>1087</v>
      </c>
      <c r="O353" s="2"/>
      <c r="P353" s="2"/>
      <c r="Q353" s="2"/>
      <c r="R353" s="2"/>
      <c r="S353" s="2"/>
      <c r="T353" s="2"/>
      <c r="U353" s="2"/>
      <c r="V353" s="2"/>
      <c r="W353" s="2"/>
      <c r="X353" s="2"/>
      <c r="Y353" s="2"/>
      <c r="Z353" s="2"/>
      <c r="AA353" s="2"/>
      <c r="AB353" s="2"/>
      <c r="AC353" s="2"/>
      <c r="AD353" s="2"/>
      <c r="AE353" s="2"/>
      <c r="AW353" s="2" t="s">
        <v>1088</v>
      </c>
    </row>
    <row r="354" spans="1:49" ht="14" x14ac:dyDescent="0.15">
      <c r="A354" s="2"/>
      <c r="B354" s="2"/>
      <c r="C354" s="2"/>
      <c r="D354" s="2"/>
      <c r="E354" s="18"/>
      <c r="F354" s="2"/>
      <c r="G354" s="3" t="s">
        <v>1089</v>
      </c>
      <c r="H354" s="2"/>
      <c r="I354" s="2"/>
      <c r="J354" s="2"/>
      <c r="K354" s="2"/>
      <c r="L354" s="2"/>
      <c r="M354" s="2" t="s">
        <v>44</v>
      </c>
      <c r="N354" s="2"/>
      <c r="O354" s="2"/>
      <c r="P354" s="2"/>
      <c r="Q354" s="2"/>
      <c r="R354" s="2"/>
      <c r="S354" s="2"/>
      <c r="T354" s="2"/>
      <c r="U354" s="2"/>
      <c r="V354" s="2"/>
      <c r="W354" s="2"/>
      <c r="X354" s="2"/>
      <c r="Y354" s="2"/>
      <c r="Z354" s="2"/>
      <c r="AA354" s="2"/>
      <c r="AB354" s="2"/>
      <c r="AC354" s="2"/>
      <c r="AD354" s="2"/>
      <c r="AE354" s="2"/>
      <c r="AW354" s="2"/>
    </row>
    <row r="355" spans="1:49" ht="56" x14ac:dyDescent="0.15">
      <c r="A355" s="2" t="s">
        <v>1090</v>
      </c>
      <c r="B355" s="2" t="s">
        <v>1091</v>
      </c>
      <c r="C355" s="2" t="s">
        <v>1092</v>
      </c>
      <c r="D355" s="4" t="s">
        <v>1093</v>
      </c>
      <c r="E355" s="18">
        <v>44563</v>
      </c>
      <c r="F355" s="2"/>
      <c r="G355" s="3" t="s">
        <v>22</v>
      </c>
      <c r="H355" s="2"/>
      <c r="I355" s="2"/>
      <c r="J355" s="2"/>
      <c r="K355" s="2"/>
      <c r="L355" s="2"/>
      <c r="M355" s="2" t="s">
        <v>27</v>
      </c>
      <c r="N355" s="2" t="s">
        <v>1094</v>
      </c>
      <c r="O355" s="2"/>
      <c r="P355" s="2"/>
      <c r="Q355" s="2"/>
      <c r="R355" s="2"/>
      <c r="S355" s="2"/>
      <c r="T355" s="2"/>
      <c r="U355" s="2"/>
      <c r="V355" s="2"/>
      <c r="W355" s="2"/>
      <c r="X355" s="2"/>
      <c r="Y355" s="2"/>
      <c r="Z355" s="2"/>
      <c r="AA355" s="2"/>
      <c r="AB355" s="2"/>
      <c r="AC355" s="2"/>
      <c r="AD355" s="2"/>
      <c r="AE355" s="2"/>
      <c r="AW355" s="2"/>
    </row>
    <row r="356" spans="1:49" ht="28" x14ac:dyDescent="0.15">
      <c r="A356" s="2"/>
      <c r="B356" s="2"/>
      <c r="C356" s="2"/>
      <c r="D356" s="2"/>
      <c r="E356" s="18"/>
      <c r="F356" s="2"/>
      <c r="G356" s="3" t="s">
        <v>280</v>
      </c>
      <c r="H356" s="2" t="s">
        <v>1095</v>
      </c>
      <c r="I356" s="2"/>
      <c r="J356" s="2"/>
      <c r="K356" s="2"/>
      <c r="L356" s="2"/>
      <c r="M356" s="2" t="s">
        <v>27</v>
      </c>
      <c r="N356" s="2"/>
      <c r="O356" s="2"/>
      <c r="P356" s="2"/>
      <c r="Q356" s="2"/>
      <c r="R356" s="2"/>
      <c r="S356" s="2"/>
      <c r="T356" s="2"/>
      <c r="U356" s="2"/>
      <c r="V356" s="2"/>
      <c r="W356" s="2"/>
      <c r="X356" s="2"/>
      <c r="Y356" s="2"/>
      <c r="Z356" s="2"/>
      <c r="AA356" s="2"/>
      <c r="AB356" s="2"/>
      <c r="AC356" s="2"/>
      <c r="AD356" s="2"/>
      <c r="AE356" s="2"/>
      <c r="AW356" s="2"/>
    </row>
    <row r="357" spans="1:49" ht="42" x14ac:dyDescent="0.15">
      <c r="A357" s="2"/>
      <c r="B357" s="2"/>
      <c r="C357" s="2"/>
      <c r="D357" s="2"/>
      <c r="E357" s="18"/>
      <c r="F357" s="2"/>
      <c r="G357" s="3" t="s">
        <v>148</v>
      </c>
      <c r="H357" s="2" t="s">
        <v>1096</v>
      </c>
      <c r="I357" s="2"/>
      <c r="J357" s="2"/>
      <c r="K357" s="2"/>
      <c r="L357" s="2"/>
      <c r="M357" s="2" t="s">
        <v>27</v>
      </c>
      <c r="N357" s="2"/>
      <c r="O357" s="2"/>
      <c r="P357" s="2"/>
      <c r="Q357" s="2"/>
      <c r="R357" s="2"/>
      <c r="S357" s="2"/>
      <c r="T357" s="2"/>
      <c r="U357" s="2"/>
      <c r="V357" s="2"/>
      <c r="W357" s="2"/>
      <c r="X357" s="2"/>
      <c r="Y357" s="2"/>
      <c r="Z357" s="2"/>
      <c r="AA357" s="2"/>
      <c r="AB357" s="2"/>
      <c r="AC357" s="2"/>
      <c r="AD357" s="2"/>
      <c r="AE357" s="2"/>
      <c r="AW357" s="2"/>
    </row>
    <row r="358" spans="1:49" ht="42" x14ac:dyDescent="0.15">
      <c r="A358" s="2"/>
      <c r="B358" s="2"/>
      <c r="C358" s="2"/>
      <c r="D358" s="2"/>
      <c r="E358" s="18"/>
      <c r="F358" s="2"/>
      <c r="G358" s="3" t="s">
        <v>283</v>
      </c>
      <c r="H358" s="2" t="s">
        <v>1097</v>
      </c>
      <c r="I358" s="2"/>
      <c r="J358" s="2"/>
      <c r="K358" s="2"/>
      <c r="L358" s="2"/>
      <c r="M358" s="2" t="s">
        <v>27</v>
      </c>
      <c r="N358" s="2"/>
      <c r="O358" s="2"/>
      <c r="P358" s="2"/>
      <c r="Q358" s="2"/>
      <c r="R358" s="2"/>
      <c r="S358" s="2"/>
      <c r="T358" s="2"/>
      <c r="U358" s="2"/>
      <c r="V358" s="2"/>
      <c r="W358" s="2"/>
      <c r="X358" s="2"/>
      <c r="Y358" s="2"/>
      <c r="Z358" s="2"/>
      <c r="AA358" s="2"/>
      <c r="AB358" s="2"/>
      <c r="AC358" s="2"/>
      <c r="AD358" s="2"/>
      <c r="AE358" s="2"/>
      <c r="AW358" s="2"/>
    </row>
    <row r="359" spans="1:49" ht="140" x14ac:dyDescent="0.15">
      <c r="A359" s="2"/>
      <c r="B359" s="2"/>
      <c r="C359" s="2"/>
      <c r="D359" s="2"/>
      <c r="E359" s="18"/>
      <c r="F359" s="2"/>
      <c r="G359" s="3" t="s">
        <v>204</v>
      </c>
      <c r="H359" s="2"/>
      <c r="I359" s="2"/>
      <c r="J359" s="2"/>
      <c r="K359" s="2"/>
      <c r="L359" s="2"/>
      <c r="M359" s="2" t="s">
        <v>35</v>
      </c>
      <c r="N359" s="2" t="s">
        <v>1098</v>
      </c>
      <c r="O359" s="2"/>
      <c r="P359" s="2"/>
      <c r="Q359" s="2"/>
      <c r="R359" s="2"/>
      <c r="S359" s="2"/>
      <c r="T359" s="2"/>
      <c r="U359" s="2"/>
      <c r="V359" s="2"/>
      <c r="W359" s="2"/>
      <c r="X359" s="2"/>
      <c r="Y359" s="2"/>
      <c r="Z359" s="2"/>
      <c r="AA359" s="2"/>
      <c r="AB359" s="2"/>
      <c r="AC359" s="2"/>
      <c r="AD359" s="2"/>
      <c r="AE359" s="2"/>
      <c r="AW359" s="2" t="s">
        <v>1088</v>
      </c>
    </row>
    <row r="360" spans="1:49" ht="112" x14ac:dyDescent="0.15">
      <c r="A360" s="2"/>
      <c r="B360" s="2"/>
      <c r="C360" s="2"/>
      <c r="D360" s="2"/>
      <c r="E360" s="18"/>
      <c r="F360" s="2"/>
      <c r="G360" s="3" t="s">
        <v>124</v>
      </c>
      <c r="H360" s="2" t="s">
        <v>1099</v>
      </c>
      <c r="I360" s="2"/>
      <c r="J360" s="2"/>
      <c r="K360" s="2"/>
      <c r="L360" s="2"/>
      <c r="M360" s="2" t="s">
        <v>98</v>
      </c>
      <c r="N360" s="2"/>
      <c r="O360" s="2"/>
      <c r="P360" s="2"/>
      <c r="Q360" s="2"/>
      <c r="R360" s="2"/>
      <c r="S360" s="2"/>
      <c r="T360" s="2"/>
      <c r="U360" s="2"/>
      <c r="V360" s="2"/>
      <c r="W360" s="2"/>
      <c r="X360" s="2"/>
      <c r="Y360" s="2"/>
      <c r="Z360" s="2"/>
      <c r="AA360" s="2"/>
      <c r="AB360" s="2"/>
      <c r="AC360" s="2"/>
      <c r="AD360" s="2"/>
      <c r="AE360" s="2"/>
      <c r="AW360" s="2"/>
    </row>
    <row r="361" spans="1:49" ht="84" x14ac:dyDescent="0.15">
      <c r="A361" s="2"/>
      <c r="B361" s="2"/>
      <c r="C361" s="2"/>
      <c r="D361" s="2"/>
      <c r="E361" s="18"/>
      <c r="F361" s="2"/>
      <c r="G361" s="3" t="s">
        <v>518</v>
      </c>
      <c r="H361" s="2" t="s">
        <v>1100</v>
      </c>
      <c r="I361" s="2"/>
      <c r="J361" s="2"/>
      <c r="K361" s="2"/>
      <c r="L361" s="2"/>
      <c r="M361" s="2" t="s">
        <v>44</v>
      </c>
      <c r="N361" s="4" t="s">
        <v>1101</v>
      </c>
      <c r="O361" s="2"/>
      <c r="P361" s="2"/>
      <c r="Q361" s="2"/>
      <c r="R361" s="2"/>
      <c r="S361" s="2"/>
      <c r="T361" s="2"/>
      <c r="U361" s="2"/>
      <c r="V361" s="2"/>
      <c r="W361" s="2"/>
      <c r="X361" s="2"/>
      <c r="Y361" s="2"/>
      <c r="Z361" s="2"/>
      <c r="AA361" s="2"/>
      <c r="AB361" s="2"/>
      <c r="AC361" s="2"/>
      <c r="AD361" s="2"/>
      <c r="AE361" s="2"/>
      <c r="AW361" s="2"/>
    </row>
    <row r="362" spans="1:49" ht="182" x14ac:dyDescent="0.15">
      <c r="A362" s="2"/>
      <c r="B362" s="2"/>
      <c r="C362" s="2"/>
      <c r="D362" s="2"/>
      <c r="E362" s="18"/>
      <c r="F362" s="2"/>
      <c r="G362" s="3" t="s">
        <v>754</v>
      </c>
      <c r="H362" s="2"/>
      <c r="I362" s="2"/>
      <c r="J362" s="2"/>
      <c r="K362" s="2"/>
      <c r="L362" s="2"/>
      <c r="M362" s="2" t="s">
        <v>756</v>
      </c>
      <c r="N362" s="2" t="s">
        <v>1102</v>
      </c>
      <c r="O362" s="2"/>
      <c r="P362" s="2"/>
      <c r="Q362" s="2"/>
      <c r="R362" s="2"/>
      <c r="S362" s="2"/>
      <c r="T362" s="2"/>
      <c r="U362" s="2"/>
      <c r="V362" s="2"/>
      <c r="W362" s="2"/>
      <c r="X362" s="2"/>
      <c r="Y362" s="2"/>
      <c r="Z362" s="2"/>
      <c r="AA362" s="2"/>
      <c r="AB362" s="2"/>
      <c r="AC362" s="2"/>
      <c r="AD362" s="2"/>
      <c r="AE362" s="2"/>
      <c r="AW362" s="2"/>
    </row>
    <row r="363" spans="1:49" ht="56" x14ac:dyDescent="0.15">
      <c r="A363" s="2" t="s">
        <v>1103</v>
      </c>
      <c r="B363" s="2" t="s">
        <v>1104</v>
      </c>
      <c r="C363" s="2" t="s">
        <v>1105</v>
      </c>
      <c r="D363" s="4" t="s">
        <v>1106</v>
      </c>
      <c r="E363" s="18">
        <v>44411</v>
      </c>
      <c r="F363" s="2"/>
      <c r="G363" s="3" t="s">
        <v>22</v>
      </c>
      <c r="H363" s="2"/>
      <c r="I363" s="2"/>
      <c r="J363" s="2"/>
      <c r="K363" s="2"/>
      <c r="L363" s="2" t="s">
        <v>1107</v>
      </c>
      <c r="M363" s="2" t="s">
        <v>27</v>
      </c>
      <c r="N363" s="2"/>
      <c r="O363" s="2"/>
      <c r="P363" s="2"/>
      <c r="Q363" s="2"/>
      <c r="R363" s="2"/>
      <c r="S363" s="2"/>
      <c r="T363" s="2"/>
      <c r="U363" s="2"/>
      <c r="V363" s="2"/>
      <c r="W363" s="2"/>
      <c r="X363" s="2"/>
      <c r="Y363" s="2"/>
      <c r="Z363" s="2"/>
      <c r="AA363" s="2"/>
      <c r="AB363" s="2"/>
      <c r="AC363" s="2"/>
      <c r="AD363" s="2"/>
      <c r="AE363" s="2"/>
      <c r="AW363" s="2"/>
    </row>
    <row r="364" spans="1:49" ht="84" x14ac:dyDescent="0.15">
      <c r="A364" s="2"/>
      <c r="B364" s="2"/>
      <c r="C364" s="2"/>
      <c r="D364" s="2"/>
      <c r="E364" s="18"/>
      <c r="F364" s="2"/>
      <c r="G364" s="3" t="s">
        <v>116</v>
      </c>
      <c r="H364" s="2" t="s">
        <v>1108</v>
      </c>
      <c r="I364" s="2"/>
      <c r="J364" s="2"/>
      <c r="K364" s="2"/>
      <c r="L364" s="2" t="s">
        <v>1109</v>
      </c>
      <c r="M364" s="2" t="s">
        <v>44</v>
      </c>
      <c r="N364" s="2" t="s">
        <v>1110</v>
      </c>
      <c r="O364" s="2"/>
      <c r="P364" s="2"/>
      <c r="Q364" s="2"/>
      <c r="R364" s="2"/>
      <c r="S364" s="2"/>
      <c r="T364" s="2"/>
      <c r="U364" s="2"/>
      <c r="V364" s="2"/>
      <c r="W364" s="2"/>
      <c r="X364" s="2"/>
      <c r="Y364" s="2"/>
      <c r="Z364" s="2"/>
      <c r="AA364" s="2"/>
      <c r="AB364" s="2"/>
      <c r="AC364" s="2"/>
      <c r="AD364" s="2"/>
      <c r="AE364" s="2"/>
      <c r="AW364" s="2" t="s">
        <v>30</v>
      </c>
    </row>
    <row r="365" spans="1:49" ht="84" x14ac:dyDescent="0.15">
      <c r="A365" s="2"/>
      <c r="B365" s="2"/>
      <c r="C365" s="2"/>
      <c r="D365" s="2"/>
      <c r="E365" s="18"/>
      <c r="F365" s="2"/>
      <c r="G365" s="3" t="s">
        <v>95</v>
      </c>
      <c r="H365" s="2" t="s">
        <v>1111</v>
      </c>
      <c r="I365" s="2" t="s">
        <v>1112</v>
      </c>
      <c r="J365" s="2"/>
      <c r="K365" s="2"/>
      <c r="L365" s="2" t="s">
        <v>1113</v>
      </c>
      <c r="M365" s="2" t="s">
        <v>98</v>
      </c>
      <c r="N365" s="2"/>
      <c r="O365" s="2"/>
      <c r="P365" s="2"/>
      <c r="Q365" s="2"/>
      <c r="R365" s="2"/>
      <c r="S365" s="2"/>
      <c r="T365" s="2"/>
      <c r="U365" s="2"/>
      <c r="V365" s="2"/>
      <c r="W365" s="2"/>
      <c r="X365" s="2"/>
      <c r="Y365" s="2"/>
      <c r="Z365" s="2"/>
      <c r="AA365" s="2"/>
      <c r="AB365" s="2"/>
      <c r="AC365" s="2"/>
      <c r="AD365" s="2"/>
      <c r="AE365" s="2"/>
      <c r="AW365" s="2"/>
    </row>
    <row r="366" spans="1:49" ht="266" x14ac:dyDescent="0.15">
      <c r="A366" s="2"/>
      <c r="B366" s="2"/>
      <c r="C366" s="2"/>
      <c r="D366" s="2"/>
      <c r="E366" s="18"/>
      <c r="F366" s="2"/>
      <c r="G366" s="3" t="s">
        <v>90</v>
      </c>
      <c r="H366" s="2"/>
      <c r="I366" s="2"/>
      <c r="J366" s="2"/>
      <c r="K366" s="2"/>
      <c r="L366" s="2" t="s">
        <v>1114</v>
      </c>
      <c r="M366" s="2" t="s">
        <v>27</v>
      </c>
      <c r="N366" s="2" t="s">
        <v>1112</v>
      </c>
      <c r="O366" s="2"/>
      <c r="P366" s="2"/>
      <c r="Q366" s="2"/>
      <c r="R366" s="2"/>
      <c r="S366" s="2"/>
      <c r="T366" s="2"/>
      <c r="U366" s="2"/>
      <c r="V366" s="2"/>
      <c r="W366" s="2"/>
      <c r="X366" s="2"/>
      <c r="Y366" s="2"/>
      <c r="Z366" s="2"/>
      <c r="AA366" s="2"/>
      <c r="AB366" s="2"/>
      <c r="AC366" s="2"/>
      <c r="AD366" s="2"/>
      <c r="AE366" s="2"/>
      <c r="AW366" s="2"/>
    </row>
    <row r="367" spans="1:49" ht="56" x14ac:dyDescent="0.15">
      <c r="A367" s="2"/>
      <c r="B367" s="2"/>
      <c r="C367" s="2"/>
      <c r="D367" s="2"/>
      <c r="E367" s="18"/>
      <c r="F367" s="2"/>
      <c r="G367" s="3" t="s">
        <v>312</v>
      </c>
      <c r="H367" s="2" t="s">
        <v>1115</v>
      </c>
      <c r="I367" s="2"/>
      <c r="J367" s="2"/>
      <c r="K367" s="2"/>
      <c r="L367" s="2" t="s">
        <v>1116</v>
      </c>
      <c r="M367" s="2" t="s">
        <v>79</v>
      </c>
      <c r="N367" s="2"/>
      <c r="O367" s="2"/>
      <c r="P367" s="2"/>
      <c r="Q367" s="2"/>
      <c r="R367" s="2"/>
      <c r="S367" s="2"/>
      <c r="T367" s="2"/>
      <c r="U367" s="2"/>
      <c r="V367" s="2"/>
      <c r="W367" s="2"/>
      <c r="X367" s="2"/>
      <c r="Y367" s="2"/>
      <c r="Z367" s="2"/>
      <c r="AA367" s="2"/>
      <c r="AB367" s="2"/>
      <c r="AC367" s="2"/>
      <c r="AD367" s="2"/>
      <c r="AE367" s="2"/>
      <c r="AW367" s="2"/>
    </row>
    <row r="368" spans="1:49" ht="42" x14ac:dyDescent="0.15">
      <c r="A368" s="2"/>
      <c r="B368" s="2"/>
      <c r="C368" s="2"/>
      <c r="D368" s="2"/>
      <c r="E368" s="18"/>
      <c r="F368" s="2"/>
      <c r="G368" s="3" t="s">
        <v>76</v>
      </c>
      <c r="H368" s="2"/>
      <c r="I368" s="2"/>
      <c r="J368" s="2"/>
      <c r="K368" s="2"/>
      <c r="L368" s="2" t="s">
        <v>1117</v>
      </c>
      <c r="M368" s="2" t="s">
        <v>79</v>
      </c>
      <c r="N368" s="2"/>
      <c r="O368" s="2"/>
      <c r="P368" s="2"/>
      <c r="Q368" s="2"/>
      <c r="R368" s="2"/>
      <c r="S368" s="2"/>
      <c r="T368" s="2"/>
      <c r="U368" s="2"/>
      <c r="V368" s="2"/>
      <c r="W368" s="2"/>
      <c r="X368" s="2"/>
      <c r="Y368" s="2"/>
      <c r="Z368" s="2"/>
      <c r="AA368" s="2"/>
      <c r="AB368" s="2"/>
      <c r="AC368" s="2"/>
      <c r="AD368" s="2"/>
      <c r="AE368" s="2"/>
      <c r="AW368" s="2"/>
    </row>
    <row r="369" spans="1:49" ht="112" x14ac:dyDescent="0.15">
      <c r="A369" s="2"/>
      <c r="B369" s="2"/>
      <c r="C369" s="2"/>
      <c r="D369" s="2"/>
      <c r="E369" s="18"/>
      <c r="F369" s="2"/>
      <c r="G369" s="3" t="s">
        <v>83</v>
      </c>
      <c r="H369" s="2" t="s">
        <v>1118</v>
      </c>
      <c r="I369" s="2"/>
      <c r="J369" s="2"/>
      <c r="K369" s="2"/>
      <c r="L369" s="2" t="s">
        <v>1119</v>
      </c>
      <c r="M369" s="2" t="s">
        <v>27</v>
      </c>
      <c r="N369" s="2"/>
      <c r="O369" s="2"/>
      <c r="P369" s="2"/>
      <c r="Q369" s="2"/>
      <c r="R369" s="2"/>
      <c r="S369" s="2"/>
      <c r="T369" s="2"/>
      <c r="U369" s="2"/>
      <c r="V369" s="2"/>
      <c r="W369" s="2"/>
      <c r="X369" s="2"/>
      <c r="Y369" s="2"/>
      <c r="Z369" s="2"/>
      <c r="AA369" s="2"/>
      <c r="AB369" s="2"/>
      <c r="AC369" s="2"/>
      <c r="AD369" s="2"/>
      <c r="AE369" s="2"/>
      <c r="AW369" s="2"/>
    </row>
    <row r="370" spans="1:49" ht="42" x14ac:dyDescent="0.15">
      <c r="A370" s="2"/>
      <c r="B370" s="2"/>
      <c r="C370" s="2"/>
      <c r="D370" s="2"/>
      <c r="E370" s="18"/>
      <c r="F370" s="2"/>
      <c r="G370" s="3" t="s">
        <v>22</v>
      </c>
      <c r="H370" s="2"/>
      <c r="I370" s="2"/>
      <c r="J370" s="2"/>
      <c r="K370" s="2"/>
      <c r="L370" s="2" t="s">
        <v>1120</v>
      </c>
      <c r="M370" s="2" t="s">
        <v>27</v>
      </c>
      <c r="N370" s="2"/>
      <c r="O370" s="2"/>
      <c r="P370" s="2"/>
      <c r="Q370" s="2"/>
      <c r="R370" s="2"/>
      <c r="S370" s="2"/>
      <c r="T370" s="2"/>
      <c r="U370" s="2"/>
      <c r="V370" s="2"/>
      <c r="W370" s="2"/>
      <c r="X370" s="2"/>
      <c r="Y370" s="2"/>
      <c r="Z370" s="2"/>
      <c r="AA370" s="2"/>
      <c r="AB370" s="2"/>
      <c r="AC370" s="2"/>
      <c r="AD370" s="2"/>
      <c r="AE370" s="2"/>
      <c r="AW370" s="2" t="s">
        <v>30</v>
      </c>
    </row>
    <row r="371" spans="1:49" ht="14" x14ac:dyDescent="0.15">
      <c r="A371" s="2"/>
      <c r="B371" s="2"/>
      <c r="C371" s="2"/>
      <c r="D371" s="2"/>
      <c r="E371" s="18"/>
      <c r="F371" s="2"/>
      <c r="G371" s="3" t="s">
        <v>22</v>
      </c>
      <c r="H371" s="2"/>
      <c r="I371" s="2"/>
      <c r="J371" s="2" t="s">
        <v>25</v>
      </c>
      <c r="K371" s="2"/>
      <c r="L371" s="2" t="s">
        <v>575</v>
      </c>
      <c r="M371" s="2" t="s">
        <v>27</v>
      </c>
      <c r="N371" s="2"/>
      <c r="O371" s="2"/>
      <c r="P371" s="2"/>
      <c r="Q371" s="2"/>
      <c r="R371" s="2"/>
      <c r="S371" s="2"/>
      <c r="T371" s="2"/>
      <c r="U371" s="2"/>
      <c r="V371" s="2"/>
      <c r="W371" s="2"/>
      <c r="X371" s="2"/>
      <c r="Y371" s="2"/>
      <c r="Z371" s="2"/>
      <c r="AA371" s="2"/>
      <c r="AB371" s="2"/>
      <c r="AC371" s="2"/>
      <c r="AD371" s="2"/>
      <c r="AE371" s="2"/>
      <c r="AW371" s="2"/>
    </row>
    <row r="372" spans="1:49" ht="84" x14ac:dyDescent="0.15">
      <c r="A372" s="2"/>
      <c r="B372" s="2"/>
      <c r="C372" s="2"/>
      <c r="D372" s="2"/>
      <c r="E372" s="18"/>
      <c r="F372" s="2"/>
      <c r="G372" s="3" t="s">
        <v>1121</v>
      </c>
      <c r="H372" s="2" t="s">
        <v>1122</v>
      </c>
      <c r="I372" s="2"/>
      <c r="J372" s="2"/>
      <c r="K372" s="2"/>
      <c r="L372" s="2"/>
      <c r="M372" s="2" t="s">
        <v>44</v>
      </c>
      <c r="N372" s="2"/>
      <c r="O372" s="2"/>
      <c r="P372" s="2"/>
      <c r="Q372" s="2"/>
      <c r="R372" s="2"/>
      <c r="S372" s="2"/>
      <c r="T372" s="2"/>
      <c r="U372" s="2"/>
      <c r="V372" s="2"/>
      <c r="W372" s="2"/>
      <c r="X372" s="2"/>
      <c r="Y372" s="2"/>
      <c r="Z372" s="2"/>
      <c r="AA372" s="2"/>
      <c r="AB372" s="2"/>
      <c r="AC372" s="2"/>
      <c r="AD372" s="2"/>
      <c r="AE372" s="2"/>
      <c r="AW372" s="2"/>
    </row>
    <row r="373" spans="1:49" ht="14" x14ac:dyDescent="0.15">
      <c r="A373" s="2"/>
      <c r="B373" s="2"/>
      <c r="C373" s="2"/>
      <c r="D373" s="2"/>
      <c r="E373" s="18"/>
      <c r="F373" s="2"/>
      <c r="G373" s="3" t="s">
        <v>74</v>
      </c>
      <c r="H373" s="2"/>
      <c r="I373" s="2"/>
      <c r="J373" s="2"/>
      <c r="K373" s="2"/>
      <c r="L373" s="2" t="s">
        <v>1123</v>
      </c>
      <c r="M373" s="2" t="s">
        <v>70</v>
      </c>
      <c r="N373" s="2"/>
      <c r="O373" s="2"/>
      <c r="P373" s="2"/>
      <c r="Q373" s="2"/>
      <c r="R373" s="2"/>
      <c r="S373" s="2"/>
      <c r="T373" s="2"/>
      <c r="U373" s="2"/>
      <c r="V373" s="2"/>
      <c r="W373" s="2"/>
      <c r="X373" s="2"/>
      <c r="Y373" s="2"/>
      <c r="Z373" s="2"/>
      <c r="AA373" s="2"/>
      <c r="AB373" s="2"/>
      <c r="AC373" s="2"/>
      <c r="AD373" s="2"/>
      <c r="AE373" s="2"/>
      <c r="AW373" s="2"/>
    </row>
    <row r="374" spans="1:49" ht="42" x14ac:dyDescent="0.15">
      <c r="A374" s="2"/>
      <c r="B374" s="2"/>
      <c r="C374" s="2"/>
      <c r="D374" s="2"/>
      <c r="E374" s="18"/>
      <c r="F374" s="2"/>
      <c r="G374" s="3" t="s">
        <v>702</v>
      </c>
      <c r="H374" s="2" t="s">
        <v>1124</v>
      </c>
      <c r="I374" s="2"/>
      <c r="J374" s="2"/>
      <c r="K374" s="2"/>
      <c r="L374" s="2" t="s">
        <v>1125</v>
      </c>
      <c r="M374" s="2" t="s">
        <v>44</v>
      </c>
      <c r="N374" s="2"/>
      <c r="O374" s="2"/>
      <c r="P374" s="2"/>
      <c r="Q374" s="2"/>
      <c r="R374" s="2"/>
      <c r="S374" s="2"/>
      <c r="T374" s="2"/>
      <c r="U374" s="2"/>
      <c r="V374" s="2"/>
      <c r="W374" s="2"/>
      <c r="X374" s="2"/>
      <c r="Y374" s="2"/>
      <c r="Z374" s="2"/>
      <c r="AA374" s="2"/>
      <c r="AB374" s="2"/>
      <c r="AC374" s="2"/>
      <c r="AD374" s="2"/>
      <c r="AE374" s="2"/>
      <c r="AW374" s="2"/>
    </row>
    <row r="375" spans="1:49" ht="70" x14ac:dyDescent="0.15">
      <c r="A375" s="2" t="s">
        <v>1126</v>
      </c>
      <c r="B375" s="2" t="s">
        <v>1127</v>
      </c>
      <c r="C375" s="2" t="s">
        <v>1128</v>
      </c>
      <c r="D375" s="4" t="s">
        <v>1129</v>
      </c>
      <c r="E375" s="18">
        <v>44413</v>
      </c>
      <c r="F375" s="2"/>
      <c r="G375" s="3" t="s">
        <v>22</v>
      </c>
      <c r="H375" s="2"/>
      <c r="I375" s="2"/>
      <c r="J375" s="2"/>
      <c r="K375" s="2"/>
      <c r="L375" s="2" t="s">
        <v>1130</v>
      </c>
      <c r="M375" s="2" t="s">
        <v>27</v>
      </c>
      <c r="N375" s="2" t="s">
        <v>1131</v>
      </c>
      <c r="O375" s="2"/>
      <c r="P375" s="2"/>
      <c r="Q375" s="2"/>
      <c r="R375" s="2"/>
      <c r="S375" s="2"/>
      <c r="T375" s="2"/>
      <c r="U375" s="2"/>
      <c r="V375" s="2"/>
      <c r="W375" s="2"/>
      <c r="X375" s="2"/>
      <c r="Y375" s="2"/>
      <c r="Z375" s="2"/>
      <c r="AA375" s="2"/>
      <c r="AB375" s="2"/>
      <c r="AC375" s="2"/>
      <c r="AD375" s="2"/>
      <c r="AE375" s="2"/>
      <c r="AW375" s="2" t="s">
        <v>30</v>
      </c>
    </row>
    <row r="376" spans="1:49" ht="70" x14ac:dyDescent="0.15">
      <c r="A376" s="2"/>
      <c r="B376" s="2"/>
      <c r="C376" s="2"/>
      <c r="D376" s="2"/>
      <c r="E376" s="18"/>
      <c r="F376" s="2"/>
      <c r="G376" s="3" t="s">
        <v>1132</v>
      </c>
      <c r="H376" s="2" t="s">
        <v>1133</v>
      </c>
      <c r="I376" s="2"/>
      <c r="J376" s="2" t="s">
        <v>1134</v>
      </c>
      <c r="K376" s="2"/>
      <c r="L376" s="2" t="s">
        <v>932</v>
      </c>
      <c r="M376" s="2" t="s">
        <v>44</v>
      </c>
      <c r="N376" s="2"/>
      <c r="O376" s="2"/>
      <c r="P376" s="2"/>
      <c r="Q376" s="2"/>
      <c r="R376" s="2"/>
      <c r="S376" s="2"/>
      <c r="T376" s="2"/>
      <c r="U376" s="2"/>
      <c r="V376" s="2"/>
      <c r="W376" s="2"/>
      <c r="X376" s="2"/>
      <c r="Y376" s="2"/>
      <c r="Z376" s="2"/>
      <c r="AA376" s="2"/>
      <c r="AB376" s="2"/>
      <c r="AC376" s="2"/>
      <c r="AD376" s="2"/>
      <c r="AE376" s="2"/>
      <c r="AW376" s="2" t="s">
        <v>30</v>
      </c>
    </row>
    <row r="377" spans="1:49" ht="56" x14ac:dyDescent="0.15">
      <c r="A377" s="2"/>
      <c r="B377" s="2"/>
      <c r="C377" s="2"/>
      <c r="D377" s="2"/>
      <c r="E377" s="18"/>
      <c r="F377" s="2"/>
      <c r="G377" s="3" t="s">
        <v>76</v>
      </c>
      <c r="H377" s="2"/>
      <c r="I377" s="2"/>
      <c r="J377" s="2"/>
      <c r="K377" s="2"/>
      <c r="L377" s="2" t="s">
        <v>1135</v>
      </c>
      <c r="M377" s="2" t="s">
        <v>79</v>
      </c>
      <c r="N377" s="2"/>
      <c r="O377" s="2"/>
      <c r="P377" s="2"/>
      <c r="Q377" s="2"/>
      <c r="R377" s="2"/>
      <c r="S377" s="2"/>
      <c r="T377" s="2"/>
      <c r="U377" s="2"/>
      <c r="V377" s="2"/>
      <c r="W377" s="2"/>
      <c r="X377" s="2"/>
      <c r="Y377" s="2"/>
      <c r="Z377" s="2"/>
      <c r="AA377" s="2"/>
      <c r="AB377" s="2"/>
      <c r="AC377" s="2"/>
      <c r="AD377" s="2"/>
      <c r="AE377" s="2"/>
      <c r="AW377" s="2" t="s">
        <v>458</v>
      </c>
    </row>
    <row r="378" spans="1:49" ht="126" x14ac:dyDescent="0.15">
      <c r="A378" s="2"/>
      <c r="B378" s="2"/>
      <c r="C378" s="2"/>
      <c r="D378" s="2"/>
      <c r="E378" s="18"/>
      <c r="F378" s="2"/>
      <c r="G378" s="3" t="s">
        <v>76</v>
      </c>
      <c r="H378" s="2"/>
      <c r="I378" s="2"/>
      <c r="J378" s="2" t="s">
        <v>1134</v>
      </c>
      <c r="K378" s="2"/>
      <c r="L378" s="2" t="s">
        <v>1136</v>
      </c>
      <c r="M378" s="2" t="s">
        <v>79</v>
      </c>
      <c r="N378" s="2" t="s">
        <v>1137</v>
      </c>
      <c r="O378" s="2"/>
      <c r="P378" s="2"/>
      <c r="Q378" s="2"/>
      <c r="R378" s="2"/>
      <c r="S378" s="2"/>
      <c r="T378" s="2"/>
      <c r="U378" s="2"/>
      <c r="V378" s="2"/>
      <c r="W378" s="2"/>
      <c r="X378" s="2"/>
      <c r="Y378" s="2"/>
      <c r="Z378" s="2"/>
      <c r="AA378" s="2"/>
      <c r="AB378" s="2"/>
      <c r="AC378" s="2"/>
      <c r="AD378" s="2"/>
      <c r="AE378" s="2"/>
      <c r="AW378" s="2" t="s">
        <v>30</v>
      </c>
    </row>
    <row r="379" spans="1:49" ht="70" x14ac:dyDescent="0.15">
      <c r="A379" s="2"/>
      <c r="B379" s="2"/>
      <c r="C379" s="2"/>
      <c r="D379" s="2"/>
      <c r="E379" s="18"/>
      <c r="F379" s="2"/>
      <c r="G379" s="3" t="s">
        <v>83</v>
      </c>
      <c r="H379" s="2" t="s">
        <v>1138</v>
      </c>
      <c r="I379" s="2"/>
      <c r="J379" s="2"/>
      <c r="K379" s="2"/>
      <c r="L379" s="2"/>
      <c r="M379" s="2" t="s">
        <v>27</v>
      </c>
      <c r="N379" s="2"/>
      <c r="O379" s="2"/>
      <c r="P379" s="2"/>
      <c r="Q379" s="2"/>
      <c r="R379" s="2"/>
      <c r="S379" s="2"/>
      <c r="T379" s="2"/>
      <c r="U379" s="2"/>
      <c r="V379" s="2"/>
      <c r="W379" s="2"/>
      <c r="X379" s="2"/>
      <c r="Y379" s="2"/>
      <c r="Z379" s="2"/>
      <c r="AA379" s="2"/>
      <c r="AB379" s="2"/>
      <c r="AC379" s="2"/>
      <c r="AD379" s="2"/>
      <c r="AE379" s="2"/>
      <c r="AW379" s="2" t="s">
        <v>30</v>
      </c>
    </row>
    <row r="380" spans="1:49" ht="70" x14ac:dyDescent="0.15">
      <c r="A380" s="2"/>
      <c r="B380" s="2"/>
      <c r="C380" s="2"/>
      <c r="D380" s="2"/>
      <c r="E380" s="18"/>
      <c r="F380" s="2"/>
      <c r="G380" s="3" t="s">
        <v>1121</v>
      </c>
      <c r="H380" s="2" t="s">
        <v>1139</v>
      </c>
      <c r="I380" s="2"/>
      <c r="J380" s="2"/>
      <c r="K380" s="2"/>
      <c r="L380" s="2" t="s">
        <v>1140</v>
      </c>
      <c r="M380" s="2" t="s">
        <v>44</v>
      </c>
      <c r="N380" s="2"/>
      <c r="O380" s="2"/>
      <c r="P380" s="2"/>
      <c r="Q380" s="2"/>
      <c r="R380" s="2"/>
      <c r="S380" s="2"/>
      <c r="T380" s="2"/>
      <c r="U380" s="2"/>
      <c r="V380" s="2"/>
      <c r="W380" s="2"/>
      <c r="X380" s="2"/>
      <c r="Y380" s="2"/>
      <c r="Z380" s="2"/>
      <c r="AA380" s="2"/>
      <c r="AB380" s="2"/>
      <c r="AC380" s="2"/>
      <c r="AD380" s="2"/>
      <c r="AE380" s="2"/>
      <c r="AW380" s="2" t="s">
        <v>1141</v>
      </c>
    </row>
    <row r="381" spans="1:49" ht="42" x14ac:dyDescent="0.15">
      <c r="A381" s="2"/>
      <c r="B381" s="2"/>
      <c r="C381" s="2"/>
      <c r="D381" s="2"/>
      <c r="E381" s="18"/>
      <c r="F381" s="2"/>
      <c r="G381" s="3" t="s">
        <v>1142</v>
      </c>
      <c r="H381" s="2" t="s">
        <v>1143</v>
      </c>
      <c r="I381" s="2"/>
      <c r="J381" s="2"/>
      <c r="K381" s="2"/>
      <c r="L381" s="2"/>
      <c r="M381" s="2" t="s">
        <v>44</v>
      </c>
      <c r="N381" s="2" t="s">
        <v>1144</v>
      </c>
      <c r="O381" s="2"/>
      <c r="P381" s="2"/>
      <c r="Q381" s="2"/>
      <c r="R381" s="2"/>
      <c r="S381" s="2"/>
      <c r="T381" s="2"/>
      <c r="U381" s="2"/>
      <c r="V381" s="2"/>
      <c r="W381" s="2"/>
      <c r="X381" s="2"/>
      <c r="Y381" s="2"/>
      <c r="Z381" s="2"/>
      <c r="AA381" s="2"/>
      <c r="AB381" s="2"/>
      <c r="AC381" s="2"/>
      <c r="AD381" s="2"/>
      <c r="AE381" s="2"/>
      <c r="AW381" s="2" t="s">
        <v>30</v>
      </c>
    </row>
    <row r="382" spans="1:49" ht="14" x14ac:dyDescent="0.15">
      <c r="A382" s="2"/>
      <c r="B382" s="2"/>
      <c r="C382" s="2"/>
      <c r="D382" s="2"/>
      <c r="E382" s="18"/>
      <c r="F382" s="2"/>
      <c r="G382" s="3" t="s">
        <v>280</v>
      </c>
      <c r="H382" s="2" t="s">
        <v>1145</v>
      </c>
      <c r="I382" s="2"/>
      <c r="J382" s="2"/>
      <c r="K382" s="2"/>
      <c r="L382" s="2"/>
      <c r="M382" s="2" t="s">
        <v>27</v>
      </c>
      <c r="N382" s="2"/>
      <c r="O382" s="2"/>
      <c r="P382" s="2"/>
      <c r="Q382" s="2"/>
      <c r="R382" s="2"/>
      <c r="S382" s="2"/>
      <c r="T382" s="2"/>
      <c r="U382" s="2"/>
      <c r="V382" s="2"/>
      <c r="W382" s="2"/>
      <c r="X382" s="2"/>
      <c r="Y382" s="2"/>
      <c r="Z382" s="2"/>
      <c r="AA382" s="2"/>
      <c r="AB382" s="2"/>
      <c r="AC382" s="2"/>
      <c r="AD382" s="2"/>
      <c r="AE382" s="2"/>
      <c r="AW382" s="2" t="s">
        <v>30</v>
      </c>
    </row>
    <row r="383" spans="1:49" ht="28" x14ac:dyDescent="0.15">
      <c r="A383" s="2"/>
      <c r="B383" s="2"/>
      <c r="C383" s="2"/>
      <c r="D383" s="2"/>
      <c r="E383" s="18"/>
      <c r="F383" s="2"/>
      <c r="G383" s="3" t="s">
        <v>148</v>
      </c>
      <c r="H383" s="2" t="s">
        <v>1146</v>
      </c>
      <c r="I383" s="2"/>
      <c r="J383" s="2"/>
      <c r="K383" s="2"/>
      <c r="L383" s="2"/>
      <c r="M383" s="2" t="s">
        <v>27</v>
      </c>
      <c r="N383" s="2"/>
      <c r="O383" s="2"/>
      <c r="P383" s="2"/>
      <c r="Q383" s="2"/>
      <c r="R383" s="2"/>
      <c r="S383" s="2"/>
      <c r="T383" s="2"/>
      <c r="U383" s="2"/>
      <c r="V383" s="2"/>
      <c r="W383" s="2"/>
      <c r="X383" s="2"/>
      <c r="Y383" s="2"/>
      <c r="Z383" s="2"/>
      <c r="AA383" s="2"/>
      <c r="AB383" s="2"/>
      <c r="AC383" s="2"/>
      <c r="AD383" s="2"/>
      <c r="AE383" s="2"/>
      <c r="AW383" s="2" t="s">
        <v>30</v>
      </c>
    </row>
    <row r="384" spans="1:49" ht="28" x14ac:dyDescent="0.15">
      <c r="A384" s="2"/>
      <c r="B384" s="2"/>
      <c r="C384" s="2"/>
      <c r="D384" s="2"/>
      <c r="E384" s="18"/>
      <c r="F384" s="2"/>
      <c r="G384" s="3" t="s">
        <v>1147</v>
      </c>
      <c r="H384" s="2" t="s">
        <v>1148</v>
      </c>
      <c r="I384" s="2"/>
      <c r="J384" s="2"/>
      <c r="K384" s="2"/>
      <c r="L384" s="2"/>
      <c r="M384" s="2" t="s">
        <v>44</v>
      </c>
      <c r="N384" s="2"/>
      <c r="O384" s="2"/>
      <c r="P384" s="2"/>
      <c r="Q384" s="2"/>
      <c r="R384" s="2"/>
      <c r="S384" s="2"/>
      <c r="T384" s="2"/>
      <c r="U384" s="2"/>
      <c r="V384" s="2"/>
      <c r="W384" s="2"/>
      <c r="X384" s="2"/>
      <c r="Y384" s="2"/>
      <c r="Z384" s="2"/>
      <c r="AA384" s="2"/>
      <c r="AB384" s="2"/>
      <c r="AC384" s="2"/>
      <c r="AD384" s="2"/>
      <c r="AE384" s="2"/>
      <c r="AW384" s="2" t="s">
        <v>30</v>
      </c>
    </row>
    <row r="385" spans="1:49" ht="28" x14ac:dyDescent="0.15">
      <c r="A385" s="2"/>
      <c r="B385" s="2"/>
      <c r="C385" s="2"/>
      <c r="D385" s="2"/>
      <c r="E385" s="18"/>
      <c r="F385" s="2"/>
      <c r="G385" s="3" t="s">
        <v>846</v>
      </c>
      <c r="H385" s="2" t="s">
        <v>1149</v>
      </c>
      <c r="I385" s="2"/>
      <c r="J385" s="2"/>
      <c r="K385" s="2"/>
      <c r="L385" s="2"/>
      <c r="M385" s="2" t="s">
        <v>44</v>
      </c>
      <c r="N385" s="2"/>
      <c r="O385" s="2"/>
      <c r="P385" s="2"/>
      <c r="Q385" s="2"/>
      <c r="R385" s="2"/>
      <c r="S385" s="2"/>
      <c r="T385" s="2"/>
      <c r="U385" s="2"/>
      <c r="V385" s="2"/>
      <c r="W385" s="2"/>
      <c r="X385" s="2"/>
      <c r="Y385" s="2"/>
      <c r="Z385" s="2"/>
      <c r="AA385" s="2"/>
      <c r="AB385" s="2"/>
      <c r="AC385" s="2"/>
      <c r="AD385" s="2"/>
      <c r="AE385" s="2"/>
      <c r="AW385" s="2" t="s">
        <v>30</v>
      </c>
    </row>
    <row r="386" spans="1:49" ht="28" x14ac:dyDescent="0.15">
      <c r="A386" s="2"/>
      <c r="B386" s="2"/>
      <c r="C386" s="2"/>
      <c r="D386" s="2"/>
      <c r="E386" s="18"/>
      <c r="F386" s="2"/>
      <c r="G386" s="3" t="s">
        <v>1150</v>
      </c>
      <c r="H386" s="2" t="s">
        <v>1151</v>
      </c>
      <c r="I386" s="2"/>
      <c r="J386" s="2"/>
      <c r="K386" s="2"/>
      <c r="L386" s="2"/>
      <c r="M386" s="2" t="s">
        <v>44</v>
      </c>
      <c r="N386" s="2"/>
      <c r="O386" s="2"/>
      <c r="P386" s="2"/>
      <c r="Q386" s="2"/>
      <c r="R386" s="2"/>
      <c r="S386" s="2"/>
      <c r="T386" s="2"/>
      <c r="U386" s="2"/>
      <c r="V386" s="2"/>
      <c r="W386" s="2"/>
      <c r="X386" s="2"/>
      <c r="Y386" s="2"/>
      <c r="Z386" s="2"/>
      <c r="AA386" s="2"/>
      <c r="AB386" s="2"/>
      <c r="AC386" s="2"/>
      <c r="AD386" s="2"/>
      <c r="AE386" s="2"/>
      <c r="AW386" s="2" t="s">
        <v>30</v>
      </c>
    </row>
    <row r="387" spans="1:49" ht="28" x14ac:dyDescent="0.15">
      <c r="A387" s="2"/>
      <c r="B387" s="2"/>
      <c r="C387" s="2"/>
      <c r="D387" s="2"/>
      <c r="E387" s="18"/>
      <c r="F387" s="2"/>
      <c r="G387" s="3" t="s">
        <v>1152</v>
      </c>
      <c r="H387" s="2"/>
      <c r="I387" s="2"/>
      <c r="J387" s="2"/>
      <c r="K387" s="2"/>
      <c r="L387" s="2" t="s">
        <v>1153</v>
      </c>
      <c r="M387" s="2" t="s">
        <v>44</v>
      </c>
      <c r="N387" s="2"/>
      <c r="O387" s="2"/>
      <c r="P387" s="2"/>
      <c r="Q387" s="2"/>
      <c r="R387" s="2"/>
      <c r="S387" s="2"/>
      <c r="T387" s="2"/>
      <c r="U387" s="2"/>
      <c r="V387" s="2"/>
      <c r="W387" s="2"/>
      <c r="X387" s="2"/>
      <c r="Y387" s="2"/>
      <c r="Z387" s="2"/>
      <c r="AA387" s="2"/>
      <c r="AB387" s="2"/>
      <c r="AC387" s="2"/>
      <c r="AD387" s="2"/>
      <c r="AE387" s="2"/>
      <c r="AW387" s="2" t="s">
        <v>30</v>
      </c>
    </row>
    <row r="388" spans="1:49" ht="84" x14ac:dyDescent="0.15">
      <c r="A388" s="2"/>
      <c r="B388" s="2"/>
      <c r="C388" s="2"/>
      <c r="D388" s="2"/>
      <c r="E388" s="18"/>
      <c r="F388" s="2"/>
      <c r="G388" s="3" t="s">
        <v>1154</v>
      </c>
      <c r="H388" s="2" t="s">
        <v>1155</v>
      </c>
      <c r="I388" s="2"/>
      <c r="J388" s="2"/>
      <c r="K388" s="2"/>
      <c r="L388" s="2"/>
      <c r="M388" s="2" t="s">
        <v>44</v>
      </c>
      <c r="N388" s="2" t="s">
        <v>1156</v>
      </c>
      <c r="O388" s="2"/>
      <c r="P388" s="2"/>
      <c r="Q388" s="2"/>
      <c r="R388" s="2"/>
      <c r="S388" s="2"/>
      <c r="T388" s="2"/>
      <c r="U388" s="2"/>
      <c r="V388" s="2"/>
      <c r="W388" s="2"/>
      <c r="X388" s="2"/>
      <c r="Y388" s="2"/>
      <c r="Z388" s="2"/>
      <c r="AA388" s="2"/>
      <c r="AB388" s="2"/>
      <c r="AC388" s="2"/>
      <c r="AD388" s="2"/>
      <c r="AE388" s="2"/>
      <c r="AW388" s="2" t="s">
        <v>30</v>
      </c>
    </row>
    <row r="389" spans="1:49" ht="98" x14ac:dyDescent="0.15">
      <c r="A389" s="2"/>
      <c r="B389" s="2"/>
      <c r="C389" s="2"/>
      <c r="D389" s="2"/>
      <c r="E389" s="18"/>
      <c r="F389" s="2"/>
      <c r="G389" s="3" t="s">
        <v>702</v>
      </c>
      <c r="H389" s="2" t="s">
        <v>1157</v>
      </c>
      <c r="I389" s="2"/>
      <c r="J389" s="2"/>
      <c r="K389" s="2"/>
      <c r="L389" s="2"/>
      <c r="M389" s="2" t="s">
        <v>44</v>
      </c>
      <c r="N389" s="2" t="s">
        <v>1158</v>
      </c>
      <c r="O389" s="2"/>
      <c r="P389" s="2"/>
      <c r="Q389" s="2"/>
      <c r="R389" s="2"/>
      <c r="S389" s="2"/>
      <c r="T389" s="2"/>
      <c r="U389" s="2"/>
      <c r="V389" s="2"/>
      <c r="W389" s="2"/>
      <c r="X389" s="2"/>
      <c r="Y389" s="2"/>
      <c r="Z389" s="2"/>
      <c r="AA389" s="2"/>
      <c r="AB389" s="2"/>
      <c r="AC389" s="2"/>
      <c r="AD389" s="2"/>
      <c r="AE389" s="2"/>
      <c r="AW389" s="2" t="s">
        <v>30</v>
      </c>
    </row>
    <row r="390" spans="1:49" ht="28" x14ac:dyDescent="0.15">
      <c r="A390" s="2"/>
      <c r="B390" s="2"/>
      <c r="C390" s="2"/>
      <c r="D390" s="2"/>
      <c r="E390" s="18"/>
      <c r="F390" s="2"/>
      <c r="G390" s="3" t="s">
        <v>1159</v>
      </c>
      <c r="H390" s="2" t="s">
        <v>1160</v>
      </c>
      <c r="I390" s="2"/>
      <c r="J390" s="2"/>
      <c r="K390" s="2"/>
      <c r="L390" s="2"/>
      <c r="M390" s="2" t="s">
        <v>44</v>
      </c>
      <c r="N390" s="2"/>
      <c r="O390" s="2"/>
      <c r="P390" s="2"/>
      <c r="Q390" s="2"/>
      <c r="R390" s="2"/>
      <c r="S390" s="2"/>
      <c r="T390" s="2"/>
      <c r="U390" s="2"/>
      <c r="V390" s="2"/>
      <c r="W390" s="2"/>
      <c r="X390" s="2"/>
      <c r="Y390" s="2"/>
      <c r="Z390" s="2"/>
      <c r="AA390" s="2"/>
      <c r="AB390" s="2"/>
      <c r="AC390" s="2"/>
      <c r="AD390" s="2"/>
      <c r="AE390" s="2"/>
      <c r="AW390" s="2" t="s">
        <v>30</v>
      </c>
    </row>
    <row r="391" spans="1:49" ht="56" x14ac:dyDescent="0.15">
      <c r="A391" s="2"/>
      <c r="B391" s="2"/>
      <c r="C391" s="2"/>
      <c r="D391" s="2"/>
      <c r="E391" s="18"/>
      <c r="F391" s="2"/>
      <c r="G391" s="3" t="s">
        <v>1161</v>
      </c>
      <c r="H391" s="2" t="s">
        <v>1162</v>
      </c>
      <c r="I391" s="2"/>
      <c r="J391" s="2"/>
      <c r="K391" s="2"/>
      <c r="L391" s="2"/>
      <c r="M391" s="2" t="s">
        <v>44</v>
      </c>
      <c r="N391" s="2"/>
      <c r="O391" s="2"/>
      <c r="P391" s="2"/>
      <c r="Q391" s="2"/>
      <c r="R391" s="2"/>
      <c r="S391" s="2"/>
      <c r="T391" s="2"/>
      <c r="U391" s="2"/>
      <c r="V391" s="2"/>
      <c r="W391" s="2"/>
      <c r="X391" s="2"/>
      <c r="Y391" s="2"/>
      <c r="Z391" s="2"/>
      <c r="AA391" s="2"/>
      <c r="AB391" s="2"/>
      <c r="AC391" s="2"/>
      <c r="AD391" s="2"/>
      <c r="AE391" s="2"/>
      <c r="AW391" s="2" t="s">
        <v>30</v>
      </c>
    </row>
    <row r="392" spans="1:49" ht="56" x14ac:dyDescent="0.15">
      <c r="A392" s="2"/>
      <c r="B392" s="2"/>
      <c r="C392" s="2"/>
      <c r="D392" s="2"/>
      <c r="E392" s="18"/>
      <c r="F392" s="2"/>
      <c r="G392" s="3" t="s">
        <v>1163</v>
      </c>
      <c r="H392" s="2" t="s">
        <v>1164</v>
      </c>
      <c r="I392" s="2"/>
      <c r="J392" s="2"/>
      <c r="K392" s="2"/>
      <c r="L392" s="2"/>
      <c r="M392" s="2" t="s">
        <v>44</v>
      </c>
      <c r="N392" s="2" t="s">
        <v>1165</v>
      </c>
      <c r="O392" s="2"/>
      <c r="P392" s="2"/>
      <c r="Q392" s="2"/>
      <c r="R392" s="2"/>
      <c r="S392" s="2"/>
      <c r="T392" s="2"/>
      <c r="U392" s="2"/>
      <c r="V392" s="2"/>
      <c r="W392" s="2"/>
      <c r="X392" s="2"/>
      <c r="Y392" s="2"/>
      <c r="Z392" s="2"/>
      <c r="AA392" s="2"/>
      <c r="AB392" s="2"/>
      <c r="AC392" s="2"/>
      <c r="AD392" s="2"/>
      <c r="AE392" s="2"/>
      <c r="AW392" s="2" t="s">
        <v>30</v>
      </c>
    </row>
    <row r="393" spans="1:49" ht="112" x14ac:dyDescent="0.15">
      <c r="A393" s="2"/>
      <c r="B393" s="2"/>
      <c r="C393" s="2"/>
      <c r="D393" s="2"/>
      <c r="E393" s="18"/>
      <c r="F393" s="2"/>
      <c r="G393" s="3" t="s">
        <v>1166</v>
      </c>
      <c r="H393" s="2" t="s">
        <v>1167</v>
      </c>
      <c r="I393" s="2"/>
      <c r="J393" s="2"/>
      <c r="K393" s="2"/>
      <c r="L393" s="2"/>
      <c r="M393" s="2" t="s">
        <v>44</v>
      </c>
      <c r="N393" s="2"/>
      <c r="O393" s="2"/>
      <c r="P393" s="2"/>
      <c r="Q393" s="2"/>
      <c r="R393" s="2"/>
      <c r="S393" s="2"/>
      <c r="T393" s="2"/>
      <c r="U393" s="2"/>
      <c r="V393" s="2"/>
      <c r="W393" s="2"/>
      <c r="X393" s="2"/>
      <c r="Y393" s="2"/>
      <c r="Z393" s="2"/>
      <c r="AA393" s="2"/>
      <c r="AB393" s="2"/>
      <c r="AC393" s="2"/>
      <c r="AD393" s="2"/>
      <c r="AE393" s="2"/>
      <c r="AW393" s="2" t="s">
        <v>30</v>
      </c>
    </row>
    <row r="394" spans="1:49" ht="56" x14ac:dyDescent="0.15">
      <c r="A394" s="2"/>
      <c r="B394" s="2"/>
      <c r="C394" s="2"/>
      <c r="D394" s="2"/>
      <c r="E394" s="18"/>
      <c r="F394" s="2"/>
      <c r="G394" s="3" t="s">
        <v>166</v>
      </c>
      <c r="H394" s="2" t="s">
        <v>1168</v>
      </c>
      <c r="I394" s="2"/>
      <c r="J394" s="2"/>
      <c r="K394" s="2"/>
      <c r="L394" s="2" t="s">
        <v>1169</v>
      </c>
      <c r="M394" s="2" t="s">
        <v>27</v>
      </c>
      <c r="N394" s="2"/>
      <c r="O394" s="2"/>
      <c r="P394" s="2"/>
      <c r="Q394" s="2"/>
      <c r="R394" s="2"/>
      <c r="S394" s="2"/>
      <c r="T394" s="2"/>
      <c r="U394" s="2"/>
      <c r="V394" s="2"/>
      <c r="W394" s="2"/>
      <c r="X394" s="2"/>
      <c r="Y394" s="2"/>
      <c r="Z394" s="2"/>
      <c r="AA394" s="2"/>
      <c r="AB394" s="2"/>
      <c r="AC394" s="2"/>
      <c r="AD394" s="2"/>
      <c r="AE394" s="2"/>
      <c r="AW394" s="2" t="s">
        <v>30</v>
      </c>
    </row>
    <row r="395" spans="1:49" ht="154" x14ac:dyDescent="0.15">
      <c r="A395" s="2"/>
      <c r="B395" s="2"/>
      <c r="C395" s="2"/>
      <c r="D395" s="2"/>
      <c r="E395" s="18"/>
      <c r="F395" s="2"/>
      <c r="G395" s="3" t="s">
        <v>204</v>
      </c>
      <c r="H395" s="2" t="s">
        <v>1170</v>
      </c>
      <c r="I395" s="2"/>
      <c r="J395" s="2" t="s">
        <v>1171</v>
      </c>
      <c r="K395" s="2"/>
      <c r="L395" s="2"/>
      <c r="M395" s="2" t="s">
        <v>35</v>
      </c>
      <c r="N395" s="2" t="s">
        <v>1172</v>
      </c>
      <c r="O395" s="2"/>
      <c r="P395" s="2"/>
      <c r="Q395" s="2"/>
      <c r="R395" s="2"/>
      <c r="S395" s="2"/>
      <c r="T395" s="2"/>
      <c r="U395" s="2"/>
      <c r="V395" s="2"/>
      <c r="W395" s="2"/>
      <c r="X395" s="2"/>
      <c r="Y395" s="2"/>
      <c r="Z395" s="2"/>
      <c r="AA395" s="2"/>
      <c r="AB395" s="2"/>
      <c r="AC395" s="2"/>
      <c r="AD395" s="2"/>
      <c r="AE395" s="2"/>
      <c r="AW395" s="2" t="s">
        <v>1173</v>
      </c>
    </row>
    <row r="396" spans="1:49" ht="56" x14ac:dyDescent="0.15">
      <c r="A396" s="2"/>
      <c r="B396" s="2"/>
      <c r="C396" s="2"/>
      <c r="D396" s="2"/>
      <c r="E396" s="18"/>
      <c r="F396" s="2"/>
      <c r="G396" s="3" t="s">
        <v>204</v>
      </c>
      <c r="H396" s="2" t="s">
        <v>1174</v>
      </c>
      <c r="I396" s="2"/>
      <c r="J396" s="2" t="s">
        <v>119</v>
      </c>
      <c r="K396" s="2"/>
      <c r="L396" s="2"/>
      <c r="M396" s="2" t="s">
        <v>35</v>
      </c>
      <c r="N396" s="2"/>
      <c r="O396" s="2"/>
      <c r="P396" s="2"/>
      <c r="Q396" s="2"/>
      <c r="R396" s="2"/>
      <c r="S396" s="2"/>
      <c r="T396" s="2"/>
      <c r="U396" s="2"/>
      <c r="V396" s="2"/>
      <c r="W396" s="2"/>
      <c r="X396" s="2"/>
      <c r="Y396" s="2"/>
      <c r="Z396" s="2"/>
      <c r="AA396" s="2"/>
      <c r="AB396" s="2"/>
      <c r="AC396" s="2"/>
      <c r="AD396" s="2"/>
      <c r="AE396" s="2"/>
      <c r="AW396" s="2" t="s">
        <v>1173</v>
      </c>
    </row>
    <row r="397" spans="1:49" ht="126" x14ac:dyDescent="0.15">
      <c r="A397" s="2"/>
      <c r="B397" s="2"/>
      <c r="C397" s="2"/>
      <c r="D397" s="2"/>
      <c r="E397" s="18"/>
      <c r="F397" s="2"/>
      <c r="G397" s="3" t="s">
        <v>74</v>
      </c>
      <c r="H397" s="2" t="s">
        <v>1175</v>
      </c>
      <c r="I397" s="2"/>
      <c r="J397" s="2"/>
      <c r="K397" s="2"/>
      <c r="L397" s="2" t="s">
        <v>1176</v>
      </c>
      <c r="M397" s="2" t="s">
        <v>70</v>
      </c>
      <c r="N397" s="2"/>
      <c r="O397" s="2"/>
      <c r="P397" s="2"/>
      <c r="Q397" s="2"/>
      <c r="R397" s="2"/>
      <c r="S397" s="2"/>
      <c r="T397" s="2"/>
      <c r="U397" s="2"/>
      <c r="V397" s="2"/>
      <c r="W397" s="2"/>
      <c r="X397" s="2"/>
      <c r="Y397" s="2"/>
      <c r="Z397" s="2"/>
      <c r="AA397" s="2"/>
      <c r="AB397" s="2"/>
      <c r="AC397" s="2"/>
      <c r="AD397" s="2"/>
      <c r="AE397" s="2"/>
      <c r="AW397" s="2" t="s">
        <v>269</v>
      </c>
    </row>
    <row r="398" spans="1:49" ht="98" x14ac:dyDescent="0.15">
      <c r="A398" s="2"/>
      <c r="B398" s="2"/>
      <c r="C398" s="2"/>
      <c r="D398" s="2"/>
      <c r="E398" s="18"/>
      <c r="F398" s="2"/>
      <c r="G398" s="3" t="s">
        <v>334</v>
      </c>
      <c r="H398" s="2" t="s">
        <v>1177</v>
      </c>
      <c r="I398" s="2"/>
      <c r="J398" s="2"/>
      <c r="K398" s="2"/>
      <c r="L398" s="2"/>
      <c r="M398" s="2" t="s">
        <v>70</v>
      </c>
      <c r="N398" s="2"/>
      <c r="O398" s="2"/>
      <c r="P398" s="2"/>
      <c r="Q398" s="2"/>
      <c r="R398" s="2"/>
      <c r="S398" s="2"/>
      <c r="T398" s="2"/>
      <c r="U398" s="2"/>
      <c r="V398" s="2"/>
      <c r="W398" s="2"/>
      <c r="X398" s="2"/>
      <c r="Y398" s="2"/>
      <c r="Z398" s="2"/>
      <c r="AA398" s="2"/>
      <c r="AB398" s="2"/>
      <c r="AC398" s="2"/>
      <c r="AD398" s="2"/>
      <c r="AE398" s="2"/>
      <c r="AW398" s="2" t="s">
        <v>269</v>
      </c>
    </row>
    <row r="399" spans="1:49" ht="84" x14ac:dyDescent="0.15">
      <c r="A399" s="2"/>
      <c r="B399" s="2"/>
      <c r="C399" s="2"/>
      <c r="D399" s="2"/>
      <c r="E399" s="18"/>
      <c r="F399" s="2"/>
      <c r="G399" s="3" t="s">
        <v>1178</v>
      </c>
      <c r="H399" s="2" t="s">
        <v>1179</v>
      </c>
      <c r="I399" s="2"/>
      <c r="J399" s="2"/>
      <c r="K399" s="2"/>
      <c r="L399" s="2"/>
      <c r="M399" s="2" t="s">
        <v>44</v>
      </c>
      <c r="N399" s="2"/>
      <c r="O399" s="2"/>
      <c r="P399" s="2"/>
      <c r="Q399" s="2"/>
      <c r="R399" s="2"/>
      <c r="S399" s="2"/>
      <c r="T399" s="2"/>
      <c r="U399" s="2"/>
      <c r="V399" s="2"/>
      <c r="W399" s="2"/>
      <c r="X399" s="2"/>
      <c r="Y399" s="2"/>
      <c r="Z399" s="2"/>
      <c r="AA399" s="2"/>
      <c r="AB399" s="2"/>
      <c r="AC399" s="2"/>
      <c r="AD399" s="2"/>
      <c r="AE399" s="2"/>
      <c r="AW399" s="2"/>
    </row>
    <row r="400" spans="1:49" ht="168" x14ac:dyDescent="0.15">
      <c r="A400" s="2"/>
      <c r="B400" s="2"/>
      <c r="C400" s="2"/>
      <c r="D400" s="2"/>
      <c r="E400" s="18"/>
      <c r="F400" s="2"/>
      <c r="G400" s="3" t="s">
        <v>802</v>
      </c>
      <c r="H400" s="2" t="s">
        <v>1180</v>
      </c>
      <c r="I400" s="2"/>
      <c r="J400" s="2"/>
      <c r="K400" s="2"/>
      <c r="L400" s="2"/>
      <c r="M400" s="2" t="s">
        <v>79</v>
      </c>
      <c r="N400" s="2" t="s">
        <v>1181</v>
      </c>
      <c r="O400" s="2"/>
      <c r="P400" s="2"/>
      <c r="Q400" s="2"/>
      <c r="R400" s="2"/>
      <c r="S400" s="2"/>
      <c r="T400" s="2"/>
      <c r="U400" s="2"/>
      <c r="V400" s="2"/>
      <c r="W400" s="2"/>
      <c r="X400" s="2"/>
      <c r="Y400" s="2"/>
      <c r="Z400" s="2"/>
      <c r="AA400" s="2"/>
      <c r="AB400" s="2"/>
      <c r="AC400" s="2"/>
      <c r="AD400" s="2"/>
      <c r="AE400" s="2"/>
      <c r="AW400" s="2" t="s">
        <v>458</v>
      </c>
    </row>
    <row r="401" spans="1:49" ht="98" x14ac:dyDescent="0.15">
      <c r="A401" s="2"/>
      <c r="B401" s="2"/>
      <c r="C401" s="2"/>
      <c r="D401" s="2"/>
      <c r="E401" s="18"/>
      <c r="F401" s="2"/>
      <c r="G401" s="3" t="s">
        <v>1182</v>
      </c>
      <c r="H401" s="2" t="s">
        <v>1183</v>
      </c>
      <c r="I401" s="2"/>
      <c r="J401" s="2"/>
      <c r="K401" s="2"/>
      <c r="L401" s="2"/>
      <c r="M401" s="2" t="s">
        <v>44</v>
      </c>
      <c r="N401" s="2"/>
      <c r="O401" s="2"/>
      <c r="P401" s="2"/>
      <c r="Q401" s="2"/>
      <c r="R401" s="2"/>
      <c r="S401" s="2"/>
      <c r="T401" s="2"/>
      <c r="U401" s="2"/>
      <c r="V401" s="2"/>
      <c r="W401" s="2"/>
      <c r="X401" s="2"/>
      <c r="Y401" s="2"/>
      <c r="Z401" s="2"/>
      <c r="AA401" s="2"/>
      <c r="AB401" s="2"/>
      <c r="AC401" s="2"/>
      <c r="AD401" s="2"/>
      <c r="AE401" s="2"/>
      <c r="AW401" s="2"/>
    </row>
    <row r="402" spans="1:49" ht="84" x14ac:dyDescent="0.15">
      <c r="A402" s="2"/>
      <c r="B402" s="2"/>
      <c r="C402" s="2"/>
      <c r="D402" s="2"/>
      <c r="E402" s="18"/>
      <c r="F402" s="2"/>
      <c r="G402" s="3" t="s">
        <v>1184</v>
      </c>
      <c r="H402" s="2" t="s">
        <v>1185</v>
      </c>
      <c r="I402" s="2"/>
      <c r="J402" s="2"/>
      <c r="K402" s="2"/>
      <c r="L402" s="2"/>
      <c r="M402" s="2" t="s">
        <v>44</v>
      </c>
      <c r="N402" s="2"/>
      <c r="O402" s="2"/>
      <c r="P402" s="2"/>
      <c r="Q402" s="2"/>
      <c r="R402" s="2"/>
      <c r="S402" s="2"/>
      <c r="T402" s="2"/>
      <c r="U402" s="2"/>
      <c r="V402" s="2"/>
      <c r="W402" s="2"/>
      <c r="X402" s="2"/>
      <c r="Y402" s="2"/>
      <c r="Z402" s="2"/>
      <c r="AA402" s="2"/>
      <c r="AB402" s="2"/>
      <c r="AC402" s="2"/>
      <c r="AD402" s="2"/>
      <c r="AE402" s="2"/>
      <c r="AW402" s="2"/>
    </row>
    <row r="403" spans="1:49" ht="84" x14ac:dyDescent="0.15">
      <c r="A403" s="2"/>
      <c r="B403" s="2"/>
      <c r="C403" s="2"/>
      <c r="D403" s="2"/>
      <c r="E403" s="18"/>
      <c r="F403" s="2"/>
      <c r="G403" s="3" t="s">
        <v>1186</v>
      </c>
      <c r="H403" s="2" t="s">
        <v>1187</v>
      </c>
      <c r="I403" s="2"/>
      <c r="J403" s="2"/>
      <c r="K403" s="2"/>
      <c r="L403" s="2"/>
      <c r="M403" s="2" t="s">
        <v>44</v>
      </c>
      <c r="N403" s="2"/>
      <c r="O403" s="2"/>
      <c r="P403" s="2"/>
      <c r="Q403" s="2"/>
      <c r="R403" s="2"/>
      <c r="S403" s="2"/>
      <c r="T403" s="2"/>
      <c r="U403" s="2"/>
      <c r="V403" s="2"/>
      <c r="W403" s="2"/>
      <c r="X403" s="2"/>
      <c r="Y403" s="2"/>
      <c r="Z403" s="2"/>
      <c r="AA403" s="2"/>
      <c r="AB403" s="2"/>
      <c r="AC403" s="2"/>
      <c r="AD403" s="2"/>
      <c r="AE403" s="2"/>
      <c r="AW403" s="2"/>
    </row>
    <row r="404" spans="1:49" ht="140" x14ac:dyDescent="0.15">
      <c r="A404" s="2"/>
      <c r="B404" s="2"/>
      <c r="C404" s="2"/>
      <c r="D404" s="2"/>
      <c r="E404" s="18"/>
      <c r="F404" s="2"/>
      <c r="G404" s="3" t="s">
        <v>1188</v>
      </c>
      <c r="H404" s="2" t="s">
        <v>1189</v>
      </c>
      <c r="I404" s="2"/>
      <c r="J404" s="2"/>
      <c r="K404" s="2"/>
      <c r="L404" s="2"/>
      <c r="M404" s="2" t="s">
        <v>44</v>
      </c>
      <c r="N404" s="2"/>
      <c r="O404" s="2"/>
      <c r="P404" s="2"/>
      <c r="Q404" s="2"/>
      <c r="R404" s="2"/>
      <c r="S404" s="2"/>
      <c r="T404" s="2"/>
      <c r="U404" s="2"/>
      <c r="V404" s="2"/>
      <c r="W404" s="2"/>
      <c r="X404" s="2"/>
      <c r="Y404" s="2"/>
      <c r="Z404" s="2"/>
      <c r="AA404" s="2"/>
      <c r="AB404" s="2"/>
      <c r="AC404" s="2"/>
      <c r="AD404" s="2"/>
      <c r="AE404" s="2"/>
      <c r="AW404" s="2"/>
    </row>
    <row r="405" spans="1:49" ht="98" x14ac:dyDescent="0.15">
      <c r="A405" s="2"/>
      <c r="B405" s="2"/>
      <c r="C405" s="2"/>
      <c r="D405" s="2"/>
      <c r="E405" s="18"/>
      <c r="F405" s="2"/>
      <c r="G405" s="3" t="s">
        <v>1190</v>
      </c>
      <c r="H405" s="2" t="s">
        <v>1191</v>
      </c>
      <c r="I405" s="2"/>
      <c r="J405" s="2"/>
      <c r="K405" s="2"/>
      <c r="L405" s="2"/>
      <c r="M405" s="2" t="s">
        <v>44</v>
      </c>
      <c r="N405" s="2"/>
      <c r="O405" s="2"/>
      <c r="P405" s="2"/>
      <c r="Q405" s="2"/>
      <c r="R405" s="2"/>
      <c r="S405" s="2"/>
      <c r="T405" s="2"/>
      <c r="U405" s="2"/>
      <c r="V405" s="2"/>
      <c r="W405" s="2"/>
      <c r="X405" s="2"/>
      <c r="Y405" s="2"/>
      <c r="Z405" s="2"/>
      <c r="AA405" s="2"/>
      <c r="AB405" s="2"/>
      <c r="AC405" s="2"/>
      <c r="AD405" s="2"/>
      <c r="AE405" s="2"/>
      <c r="AW405" s="2"/>
    </row>
    <row r="406" spans="1:49" ht="98" x14ac:dyDescent="0.15">
      <c r="A406" s="2"/>
      <c r="B406" s="2"/>
      <c r="C406" s="2"/>
      <c r="D406" s="2"/>
      <c r="E406" s="18"/>
      <c r="F406" s="2"/>
      <c r="G406" s="3" t="s">
        <v>433</v>
      </c>
      <c r="H406" s="2" t="s">
        <v>1192</v>
      </c>
      <c r="I406" s="2"/>
      <c r="J406" s="2"/>
      <c r="K406" s="2"/>
      <c r="L406" s="2"/>
      <c r="M406" s="2" t="s">
        <v>44</v>
      </c>
      <c r="N406" s="2"/>
      <c r="O406" s="2"/>
      <c r="P406" s="2"/>
      <c r="Q406" s="2"/>
      <c r="R406" s="2"/>
      <c r="S406" s="2"/>
      <c r="T406" s="2"/>
      <c r="U406" s="2"/>
      <c r="V406" s="2"/>
      <c r="W406" s="2"/>
      <c r="X406" s="2"/>
      <c r="Y406" s="2"/>
      <c r="Z406" s="2"/>
      <c r="AA406" s="2"/>
      <c r="AB406" s="2"/>
      <c r="AC406" s="2"/>
      <c r="AD406" s="2"/>
      <c r="AE406" s="2"/>
      <c r="AW406" s="2"/>
    </row>
    <row r="407" spans="1:49" ht="98" x14ac:dyDescent="0.15">
      <c r="A407" s="2"/>
      <c r="B407" s="2"/>
      <c r="C407" s="2"/>
      <c r="D407" s="2"/>
      <c r="E407" s="18"/>
      <c r="F407" s="2"/>
      <c r="G407" s="3" t="s">
        <v>242</v>
      </c>
      <c r="H407" s="2" t="s">
        <v>1193</v>
      </c>
      <c r="I407" s="2"/>
      <c r="J407" s="2"/>
      <c r="K407" s="2"/>
      <c r="L407" s="2"/>
      <c r="M407" s="2" t="s">
        <v>98</v>
      </c>
      <c r="N407" s="2"/>
      <c r="O407" s="2"/>
      <c r="P407" s="2"/>
      <c r="Q407" s="2"/>
      <c r="R407" s="2"/>
      <c r="S407" s="2"/>
      <c r="T407" s="2"/>
      <c r="U407" s="2"/>
      <c r="V407" s="2"/>
      <c r="W407" s="2"/>
      <c r="X407" s="2"/>
      <c r="Y407" s="2"/>
      <c r="Z407" s="2"/>
      <c r="AA407" s="2"/>
      <c r="AB407" s="2"/>
      <c r="AC407" s="2"/>
      <c r="AD407" s="2"/>
      <c r="AE407" s="2"/>
      <c r="AW407" s="2"/>
    </row>
    <row r="408" spans="1:49" ht="56" x14ac:dyDescent="0.15">
      <c r="A408" s="2"/>
      <c r="B408" s="2"/>
      <c r="C408" s="2"/>
      <c r="D408" s="2"/>
      <c r="E408" s="18"/>
      <c r="F408" s="2"/>
      <c r="G408" s="3" t="s">
        <v>245</v>
      </c>
      <c r="H408" s="2" t="s">
        <v>1194</v>
      </c>
      <c r="I408" s="2"/>
      <c r="J408" s="2"/>
      <c r="K408" s="2"/>
      <c r="L408" s="2"/>
      <c r="M408" s="2" t="s">
        <v>98</v>
      </c>
      <c r="N408" s="2"/>
      <c r="O408" s="2"/>
      <c r="P408" s="2"/>
      <c r="Q408" s="2"/>
      <c r="R408" s="2"/>
      <c r="S408" s="2"/>
      <c r="T408" s="2"/>
      <c r="U408" s="2"/>
      <c r="V408" s="2"/>
      <c r="W408" s="2"/>
      <c r="X408" s="2"/>
      <c r="Y408" s="2"/>
      <c r="Z408" s="2"/>
      <c r="AA408" s="2"/>
      <c r="AB408" s="2"/>
      <c r="AC408" s="2"/>
      <c r="AD408" s="2"/>
      <c r="AE408" s="2"/>
      <c r="AW408" s="2"/>
    </row>
    <row r="409" spans="1:49" ht="112" x14ac:dyDescent="0.15">
      <c r="A409" s="2"/>
      <c r="B409" s="2"/>
      <c r="C409" s="2"/>
      <c r="D409" s="2"/>
      <c r="E409" s="18"/>
      <c r="F409" s="2"/>
      <c r="G409" s="3" t="s">
        <v>1195</v>
      </c>
      <c r="H409" s="2" t="s">
        <v>1196</v>
      </c>
      <c r="I409" s="2"/>
      <c r="J409" s="2"/>
      <c r="K409" s="2"/>
      <c r="L409" s="2"/>
      <c r="M409" s="2" t="s">
        <v>44</v>
      </c>
      <c r="N409" s="2"/>
      <c r="O409" s="2"/>
      <c r="P409" s="2"/>
      <c r="Q409" s="2"/>
      <c r="R409" s="2"/>
      <c r="S409" s="2"/>
      <c r="T409" s="2"/>
      <c r="U409" s="2"/>
      <c r="V409" s="2"/>
      <c r="W409" s="2"/>
      <c r="X409" s="2"/>
      <c r="Y409" s="2"/>
      <c r="Z409" s="2"/>
      <c r="AA409" s="2"/>
      <c r="AB409" s="2"/>
      <c r="AC409" s="2"/>
      <c r="AD409" s="2"/>
      <c r="AE409" s="2"/>
      <c r="AW409" s="2"/>
    </row>
    <row r="410" spans="1:49" ht="84" x14ac:dyDescent="0.15">
      <c r="A410" s="2"/>
      <c r="B410" s="2"/>
      <c r="C410" s="2"/>
      <c r="D410" s="2"/>
      <c r="E410" s="18"/>
      <c r="F410" s="2"/>
      <c r="G410" s="3" t="s">
        <v>1197</v>
      </c>
      <c r="H410" s="2" t="s">
        <v>1198</v>
      </c>
      <c r="I410" s="2"/>
      <c r="J410" s="2"/>
      <c r="K410" s="2"/>
      <c r="L410" s="2"/>
      <c r="M410" s="2" t="s">
        <v>44</v>
      </c>
      <c r="N410" s="2"/>
      <c r="O410" s="2"/>
      <c r="P410" s="2"/>
      <c r="Q410" s="2"/>
      <c r="R410" s="2"/>
      <c r="S410" s="2"/>
      <c r="T410" s="2"/>
      <c r="U410" s="2"/>
      <c r="V410" s="2"/>
      <c r="W410" s="2"/>
      <c r="X410" s="2"/>
      <c r="Y410" s="2"/>
      <c r="Z410" s="2"/>
      <c r="AA410" s="2"/>
      <c r="AB410" s="2"/>
      <c r="AC410" s="2"/>
      <c r="AD410" s="2"/>
      <c r="AE410" s="2"/>
      <c r="AW410" s="2"/>
    </row>
    <row r="411" spans="1:49" ht="98" x14ac:dyDescent="0.15">
      <c r="A411" s="2"/>
      <c r="B411" s="2"/>
      <c r="C411" s="2"/>
      <c r="D411" s="2"/>
      <c r="E411" s="18"/>
      <c r="F411" s="2"/>
      <c r="G411" s="3" t="s">
        <v>1199</v>
      </c>
      <c r="H411" s="2" t="s">
        <v>1200</v>
      </c>
      <c r="I411" s="2"/>
      <c r="J411" s="2"/>
      <c r="K411" s="2"/>
      <c r="L411" s="2"/>
      <c r="M411" s="2" t="s">
        <v>44</v>
      </c>
      <c r="N411" s="2"/>
      <c r="O411" s="2"/>
      <c r="P411" s="2"/>
      <c r="Q411" s="2"/>
      <c r="R411" s="2"/>
      <c r="S411" s="2"/>
      <c r="T411" s="2"/>
      <c r="U411" s="2"/>
      <c r="V411" s="2"/>
      <c r="W411" s="2"/>
      <c r="X411" s="2"/>
      <c r="Y411" s="2"/>
      <c r="Z411" s="2"/>
      <c r="AA411" s="2"/>
      <c r="AB411" s="2"/>
      <c r="AC411" s="2"/>
      <c r="AD411" s="2"/>
      <c r="AE411" s="2"/>
      <c r="AW411" s="2"/>
    </row>
    <row r="412" spans="1:49" ht="70" x14ac:dyDescent="0.15">
      <c r="A412" s="2"/>
      <c r="B412" s="2"/>
      <c r="C412" s="2"/>
      <c r="D412" s="2"/>
      <c r="E412" s="18"/>
      <c r="F412" s="2"/>
      <c r="G412" s="3" t="s">
        <v>1201</v>
      </c>
      <c r="H412" s="2" t="s">
        <v>1202</v>
      </c>
      <c r="I412" s="2"/>
      <c r="J412" s="2"/>
      <c r="K412" s="2"/>
      <c r="L412" s="2"/>
      <c r="M412" s="2" t="s">
        <v>44</v>
      </c>
      <c r="N412" s="2"/>
      <c r="O412" s="2"/>
      <c r="P412" s="2"/>
      <c r="Q412" s="2"/>
      <c r="R412" s="2"/>
      <c r="S412" s="2"/>
      <c r="T412" s="2"/>
      <c r="U412" s="2"/>
      <c r="V412" s="2"/>
      <c r="W412" s="2"/>
      <c r="X412" s="2"/>
      <c r="Y412" s="2"/>
      <c r="Z412" s="2"/>
      <c r="AA412" s="2"/>
      <c r="AB412" s="2"/>
      <c r="AC412" s="2"/>
      <c r="AD412" s="2"/>
      <c r="AE412" s="2"/>
      <c r="AW412" s="2"/>
    </row>
    <row r="413" spans="1:49" ht="84" x14ac:dyDescent="0.15">
      <c r="A413" s="2"/>
      <c r="B413" s="2"/>
      <c r="C413" s="2"/>
      <c r="D413" s="2"/>
      <c r="E413" s="18"/>
      <c r="F413" s="2"/>
      <c r="G413" s="3" t="s">
        <v>41</v>
      </c>
      <c r="H413" s="2" t="s">
        <v>1203</v>
      </c>
      <c r="I413" s="2"/>
      <c r="J413" s="2"/>
      <c r="K413" s="2"/>
      <c r="L413" s="2"/>
      <c r="M413" s="2" t="s">
        <v>44</v>
      </c>
      <c r="N413" s="2"/>
      <c r="O413" s="2"/>
      <c r="P413" s="2"/>
      <c r="Q413" s="2"/>
      <c r="R413" s="2"/>
      <c r="S413" s="2"/>
      <c r="T413" s="2"/>
      <c r="U413" s="2"/>
      <c r="V413" s="2"/>
      <c r="W413" s="2"/>
      <c r="X413" s="2"/>
      <c r="Y413" s="2"/>
      <c r="Z413" s="2"/>
      <c r="AA413" s="2"/>
      <c r="AB413" s="2"/>
      <c r="AC413" s="2"/>
      <c r="AD413" s="2"/>
      <c r="AE413" s="2"/>
      <c r="AW413" s="2"/>
    </row>
    <row r="414" spans="1:49" ht="70" x14ac:dyDescent="0.15">
      <c r="A414" s="2"/>
      <c r="B414" s="2"/>
      <c r="C414" s="2"/>
      <c r="D414" s="2"/>
      <c r="E414" s="18"/>
      <c r="F414" s="2"/>
      <c r="G414" s="3" t="s">
        <v>242</v>
      </c>
      <c r="H414" s="2" t="s">
        <v>1204</v>
      </c>
      <c r="I414" s="2"/>
      <c r="J414" s="2"/>
      <c r="K414" s="2"/>
      <c r="L414" s="2" t="s">
        <v>1134</v>
      </c>
      <c r="M414" s="2" t="s">
        <v>98</v>
      </c>
      <c r="N414" s="2"/>
      <c r="O414" s="2"/>
      <c r="P414" s="2"/>
      <c r="Q414" s="2"/>
      <c r="R414" s="2"/>
      <c r="S414" s="2"/>
      <c r="T414" s="2"/>
      <c r="U414" s="2"/>
      <c r="V414" s="2"/>
      <c r="W414" s="2"/>
      <c r="X414" s="2"/>
      <c r="Y414" s="2"/>
      <c r="Z414" s="2"/>
      <c r="AA414" s="2"/>
      <c r="AB414" s="2"/>
      <c r="AC414" s="2"/>
      <c r="AD414" s="2"/>
      <c r="AE414" s="2"/>
      <c r="AW414" s="2"/>
    </row>
    <row r="415" spans="1:49" ht="42" x14ac:dyDescent="0.15">
      <c r="A415" s="2"/>
      <c r="B415" s="2"/>
      <c r="C415" s="2"/>
      <c r="D415" s="2"/>
      <c r="E415" s="18"/>
      <c r="F415" s="2"/>
      <c r="G415" s="3" t="s">
        <v>727</v>
      </c>
      <c r="H415" s="2" t="s">
        <v>1205</v>
      </c>
      <c r="I415" s="2"/>
      <c r="J415" s="2"/>
      <c r="K415" s="2"/>
      <c r="L415" s="2"/>
      <c r="M415" s="2" t="s">
        <v>44</v>
      </c>
      <c r="N415" s="2"/>
      <c r="O415" s="2"/>
      <c r="P415" s="2"/>
      <c r="Q415" s="2"/>
      <c r="R415" s="2"/>
      <c r="S415" s="2"/>
      <c r="T415" s="2"/>
      <c r="U415" s="2"/>
      <c r="V415" s="2"/>
      <c r="W415" s="2"/>
      <c r="X415" s="2"/>
      <c r="Y415" s="2"/>
      <c r="Z415" s="2"/>
      <c r="AA415" s="2"/>
      <c r="AB415" s="2"/>
      <c r="AC415" s="2"/>
      <c r="AD415" s="2"/>
      <c r="AE415" s="2"/>
      <c r="AW415" s="2"/>
    </row>
    <row r="416" spans="1:49" ht="42" x14ac:dyDescent="0.15">
      <c r="A416" s="2"/>
      <c r="B416" s="2"/>
      <c r="C416" s="2"/>
      <c r="D416" s="2"/>
      <c r="E416" s="18"/>
      <c r="F416" s="2"/>
      <c r="G416" s="3" t="s">
        <v>1206</v>
      </c>
      <c r="H416" s="2" t="s">
        <v>1207</v>
      </c>
      <c r="I416" s="2"/>
      <c r="J416" s="2"/>
      <c r="K416" s="2"/>
      <c r="L416" s="2"/>
      <c r="M416" s="2" t="s">
        <v>44</v>
      </c>
      <c r="N416" s="2"/>
      <c r="O416" s="2"/>
      <c r="P416" s="2"/>
      <c r="Q416" s="2"/>
      <c r="R416" s="2"/>
      <c r="S416" s="2"/>
      <c r="T416" s="2"/>
      <c r="U416" s="2"/>
      <c r="V416" s="2"/>
      <c r="W416" s="2"/>
      <c r="X416" s="2"/>
      <c r="Y416" s="2"/>
      <c r="Z416" s="2"/>
      <c r="AA416" s="2"/>
      <c r="AB416" s="2"/>
      <c r="AC416" s="2"/>
      <c r="AD416" s="2"/>
      <c r="AE416" s="2"/>
      <c r="AW416" s="2"/>
    </row>
    <row r="417" spans="1:49" ht="112" x14ac:dyDescent="0.15">
      <c r="A417" s="2" t="s">
        <v>1208</v>
      </c>
      <c r="B417" s="2" t="s">
        <v>1209</v>
      </c>
      <c r="C417" s="2" t="s">
        <v>1210</v>
      </c>
      <c r="D417" s="4" t="s">
        <v>1211</v>
      </c>
      <c r="E417" s="18"/>
      <c r="F417" s="2"/>
      <c r="G417" s="3" t="s">
        <v>312</v>
      </c>
      <c r="H417" s="2"/>
      <c r="I417" s="2"/>
      <c r="J417" s="2"/>
      <c r="K417" s="2"/>
      <c r="L417" s="2"/>
      <c r="M417" s="2" t="s">
        <v>79</v>
      </c>
      <c r="N417" s="2" t="s">
        <v>1212</v>
      </c>
      <c r="O417" s="2"/>
      <c r="P417" s="2"/>
      <c r="Q417" s="2"/>
      <c r="R417" s="2"/>
      <c r="S417" s="2"/>
      <c r="T417" s="2"/>
      <c r="U417" s="2"/>
      <c r="V417" s="2"/>
      <c r="W417" s="2"/>
      <c r="X417" s="2"/>
      <c r="Y417" s="2"/>
      <c r="Z417" s="2"/>
      <c r="AA417" s="2"/>
      <c r="AB417" s="2"/>
      <c r="AC417" s="2"/>
      <c r="AD417" s="2"/>
      <c r="AE417" s="2"/>
      <c r="AW417" s="2"/>
    </row>
    <row r="418" spans="1:49" ht="98" x14ac:dyDescent="0.15">
      <c r="A418" s="2"/>
      <c r="B418" s="2"/>
      <c r="C418" s="2"/>
      <c r="D418" s="2"/>
      <c r="E418" s="18"/>
      <c r="F418" s="2"/>
      <c r="G418" s="3" t="s">
        <v>76</v>
      </c>
      <c r="H418" s="2" t="s">
        <v>1213</v>
      </c>
      <c r="I418" s="2"/>
      <c r="J418" s="2"/>
      <c r="K418" s="2"/>
      <c r="L418" s="2"/>
      <c r="M418" s="2" t="s">
        <v>79</v>
      </c>
      <c r="N418" s="2"/>
      <c r="O418" s="2"/>
      <c r="P418" s="2"/>
      <c r="Q418" s="2"/>
      <c r="R418" s="2"/>
      <c r="S418" s="2"/>
      <c r="T418" s="2"/>
      <c r="U418" s="2"/>
      <c r="V418" s="2"/>
      <c r="W418" s="2"/>
      <c r="X418" s="2"/>
      <c r="Y418" s="2"/>
      <c r="Z418" s="2"/>
      <c r="AA418" s="2"/>
      <c r="AB418" s="2"/>
      <c r="AC418" s="2"/>
      <c r="AD418" s="2"/>
      <c r="AE418" s="2"/>
      <c r="AW418" s="2"/>
    </row>
    <row r="419" spans="1:49" ht="84" x14ac:dyDescent="0.15">
      <c r="A419" s="2"/>
      <c r="B419" s="2"/>
      <c r="C419" s="2"/>
      <c r="D419" s="2"/>
      <c r="E419" s="18"/>
      <c r="F419" s="2"/>
      <c r="G419" s="3" t="s">
        <v>74</v>
      </c>
      <c r="H419" s="2" t="s">
        <v>1214</v>
      </c>
      <c r="I419" s="2" t="s">
        <v>1215</v>
      </c>
      <c r="J419" s="2"/>
      <c r="K419" s="2"/>
      <c r="L419" s="2"/>
      <c r="M419" s="2" t="s">
        <v>70</v>
      </c>
      <c r="N419" s="2"/>
      <c r="O419" s="2"/>
      <c r="P419" s="2"/>
      <c r="Q419" s="2"/>
      <c r="R419" s="2"/>
      <c r="S419" s="2"/>
      <c r="T419" s="2"/>
      <c r="U419" s="2"/>
      <c r="V419" s="2"/>
      <c r="W419" s="2"/>
      <c r="X419" s="2"/>
      <c r="Y419" s="2"/>
      <c r="Z419" s="2"/>
      <c r="AA419" s="2"/>
      <c r="AB419" s="2"/>
      <c r="AC419" s="2"/>
      <c r="AD419" s="2"/>
      <c r="AE419" s="2"/>
      <c r="AW419" s="2"/>
    </row>
    <row r="420" spans="1:49" ht="56" x14ac:dyDescent="0.15">
      <c r="A420" s="2"/>
      <c r="B420" s="2"/>
      <c r="C420" s="2"/>
      <c r="D420" s="2"/>
      <c r="E420" s="18"/>
      <c r="F420" s="2"/>
      <c r="G420" s="3" t="s">
        <v>820</v>
      </c>
      <c r="H420" s="2" t="s">
        <v>1216</v>
      </c>
      <c r="I420" s="2"/>
      <c r="J420" s="2"/>
      <c r="K420" s="2"/>
      <c r="L420" s="2"/>
      <c r="M420" s="2" t="s">
        <v>44</v>
      </c>
      <c r="N420" s="2"/>
      <c r="O420" s="2"/>
      <c r="P420" s="2"/>
      <c r="Q420" s="2"/>
      <c r="R420" s="2"/>
      <c r="S420" s="2"/>
      <c r="T420" s="2"/>
      <c r="U420" s="2"/>
      <c r="V420" s="2"/>
      <c r="W420" s="2"/>
      <c r="X420" s="2"/>
      <c r="Y420" s="2"/>
      <c r="Z420" s="2"/>
      <c r="AA420" s="2"/>
      <c r="AB420" s="2"/>
      <c r="AC420" s="2"/>
      <c r="AD420" s="2"/>
      <c r="AE420" s="2"/>
      <c r="AW420" s="2"/>
    </row>
    <row r="421" spans="1:49" ht="98" x14ac:dyDescent="0.15">
      <c r="A421" s="2"/>
      <c r="B421" s="2"/>
      <c r="C421" s="2"/>
      <c r="D421" s="2"/>
      <c r="E421" s="18"/>
      <c r="F421" s="2"/>
      <c r="G421" s="3" t="s">
        <v>133</v>
      </c>
      <c r="H421" s="2" t="s">
        <v>1217</v>
      </c>
      <c r="I421" s="2"/>
      <c r="J421" s="2"/>
      <c r="K421" s="2"/>
      <c r="L421" s="2"/>
      <c r="M421" s="2" t="s">
        <v>35</v>
      </c>
      <c r="N421" s="2"/>
      <c r="O421" s="2"/>
      <c r="P421" s="2"/>
      <c r="Q421" s="2"/>
      <c r="R421" s="2"/>
      <c r="S421" s="2"/>
      <c r="T421" s="2"/>
      <c r="U421" s="2"/>
      <c r="V421" s="2"/>
      <c r="W421" s="2"/>
      <c r="X421" s="2"/>
      <c r="Y421" s="2"/>
      <c r="Z421" s="2"/>
      <c r="AA421" s="2"/>
      <c r="AB421" s="2"/>
      <c r="AC421" s="2"/>
      <c r="AD421" s="2"/>
      <c r="AE421" s="2"/>
      <c r="AW421" s="2"/>
    </row>
    <row r="422" spans="1:49" ht="56" x14ac:dyDescent="0.15">
      <c r="A422" s="2" t="s">
        <v>1218</v>
      </c>
      <c r="B422" s="2" t="s">
        <v>1219</v>
      </c>
      <c r="C422" s="2" t="s">
        <v>1220</v>
      </c>
      <c r="D422" s="4" t="s">
        <v>1221</v>
      </c>
      <c r="E422" s="18">
        <v>44563</v>
      </c>
      <c r="F422" s="2"/>
      <c r="G422" s="3" t="s">
        <v>1222</v>
      </c>
      <c r="H422" s="2" t="s">
        <v>1223</v>
      </c>
      <c r="I422" s="2"/>
      <c r="J422" s="2"/>
      <c r="K422" s="2"/>
      <c r="L422" s="2" t="s">
        <v>1224</v>
      </c>
      <c r="M422" s="2" t="s">
        <v>44</v>
      </c>
      <c r="N422" s="2" t="s">
        <v>1225</v>
      </c>
      <c r="O422" s="2"/>
      <c r="P422" s="2"/>
      <c r="Q422" s="2"/>
      <c r="R422" s="2"/>
      <c r="S422" s="2"/>
      <c r="T422" s="2"/>
      <c r="U422" s="2"/>
      <c r="V422" s="2"/>
      <c r="W422" s="2"/>
      <c r="X422" s="2"/>
      <c r="Y422" s="2"/>
      <c r="Z422" s="2"/>
      <c r="AA422" s="2"/>
      <c r="AB422" s="2"/>
      <c r="AC422" s="2"/>
      <c r="AD422" s="2"/>
      <c r="AE422" s="2"/>
      <c r="AW422" s="2"/>
    </row>
    <row r="423" spans="1:49" ht="98" x14ac:dyDescent="0.15">
      <c r="A423" s="2"/>
      <c r="B423" s="2"/>
      <c r="C423" s="2"/>
      <c r="D423" s="2"/>
      <c r="E423" s="18"/>
      <c r="F423" s="2"/>
      <c r="G423" s="3" t="s">
        <v>116</v>
      </c>
      <c r="H423" s="2" t="s">
        <v>1226</v>
      </c>
      <c r="I423" s="2"/>
      <c r="J423" s="2"/>
      <c r="K423" s="2"/>
      <c r="L423" s="2" t="s">
        <v>1227</v>
      </c>
      <c r="M423" s="2" t="s">
        <v>44</v>
      </c>
      <c r="N423" s="2" t="s">
        <v>1228</v>
      </c>
      <c r="O423" s="2"/>
      <c r="P423" s="2"/>
      <c r="Q423" s="2"/>
      <c r="R423" s="2"/>
      <c r="S423" s="2"/>
      <c r="T423" s="2"/>
      <c r="U423" s="2"/>
      <c r="V423" s="2"/>
      <c r="W423" s="2"/>
      <c r="X423" s="2"/>
      <c r="Y423" s="2"/>
      <c r="Z423" s="2"/>
      <c r="AA423" s="2"/>
      <c r="AB423" s="2"/>
      <c r="AC423" s="2"/>
      <c r="AD423" s="2"/>
      <c r="AE423" s="2"/>
      <c r="AW423" s="2" t="s">
        <v>30</v>
      </c>
    </row>
    <row r="424" spans="1:49" ht="168" x14ac:dyDescent="0.15">
      <c r="A424" s="2"/>
      <c r="B424" s="2"/>
      <c r="C424" s="2"/>
      <c r="D424" s="2"/>
      <c r="E424" s="18"/>
      <c r="F424" s="2"/>
      <c r="G424" s="3" t="s">
        <v>1229</v>
      </c>
      <c r="H424" s="2" t="s">
        <v>1230</v>
      </c>
      <c r="I424" s="2"/>
      <c r="J424" s="2"/>
      <c r="K424" s="2"/>
      <c r="L424" s="2" t="s">
        <v>1231</v>
      </c>
      <c r="M424" s="2" t="s">
        <v>44</v>
      </c>
      <c r="N424" s="2" t="s">
        <v>1232</v>
      </c>
      <c r="O424" s="2"/>
      <c r="P424" s="2"/>
      <c r="Q424" s="2"/>
      <c r="R424" s="2"/>
      <c r="S424" s="2"/>
      <c r="T424" s="2"/>
      <c r="U424" s="2"/>
      <c r="V424" s="2"/>
      <c r="W424" s="2"/>
      <c r="X424" s="2"/>
      <c r="Y424" s="2"/>
      <c r="Z424" s="2"/>
      <c r="AA424" s="2"/>
      <c r="AB424" s="2"/>
      <c r="AC424" s="2"/>
      <c r="AD424" s="2"/>
      <c r="AE424" s="2"/>
      <c r="AW424" s="2"/>
    </row>
    <row r="425" spans="1:49" ht="98" x14ac:dyDescent="0.15">
      <c r="A425" s="2"/>
      <c r="B425" s="2"/>
      <c r="C425" s="2"/>
      <c r="D425" s="2"/>
      <c r="E425" s="18"/>
      <c r="F425" s="2"/>
      <c r="G425" s="3" t="s">
        <v>1233</v>
      </c>
      <c r="H425" s="2" t="s">
        <v>1234</v>
      </c>
      <c r="I425" s="2"/>
      <c r="J425" s="2"/>
      <c r="K425" s="2"/>
      <c r="L425" s="2" t="s">
        <v>1235</v>
      </c>
      <c r="M425" s="2" t="s">
        <v>44</v>
      </c>
      <c r="N425" s="2"/>
      <c r="O425" s="2"/>
      <c r="P425" s="2"/>
      <c r="Q425" s="2"/>
      <c r="R425" s="2"/>
      <c r="S425" s="2"/>
      <c r="T425" s="2"/>
      <c r="U425" s="2"/>
      <c r="V425" s="2"/>
      <c r="W425" s="2"/>
      <c r="X425" s="2"/>
      <c r="Y425" s="2"/>
      <c r="Z425" s="2"/>
      <c r="AA425" s="2"/>
      <c r="AB425" s="2"/>
      <c r="AC425" s="2"/>
      <c r="AD425" s="2"/>
      <c r="AE425" s="2"/>
      <c r="AW425" s="2"/>
    </row>
    <row r="426" spans="1:49" ht="154" x14ac:dyDescent="0.15">
      <c r="A426" s="2"/>
      <c r="B426" s="2"/>
      <c r="C426" s="2"/>
      <c r="D426" s="2"/>
      <c r="E426" s="18"/>
      <c r="F426" s="2"/>
      <c r="G426" s="3" t="s">
        <v>1236</v>
      </c>
      <c r="H426" s="2" t="s">
        <v>1237</v>
      </c>
      <c r="I426" s="2"/>
      <c r="J426" s="2"/>
      <c r="K426" s="2"/>
      <c r="L426" s="2" t="s">
        <v>1238</v>
      </c>
      <c r="M426" s="2" t="s">
        <v>44</v>
      </c>
      <c r="N426" s="2" t="s">
        <v>1239</v>
      </c>
      <c r="O426" s="2"/>
      <c r="P426" s="2"/>
      <c r="Q426" s="2"/>
      <c r="R426" s="2"/>
      <c r="S426" s="2"/>
      <c r="T426" s="2"/>
      <c r="U426" s="2"/>
      <c r="V426" s="2"/>
      <c r="W426" s="2"/>
      <c r="X426" s="2"/>
      <c r="Y426" s="2"/>
      <c r="Z426" s="2"/>
      <c r="AA426" s="2"/>
      <c r="AB426" s="2"/>
      <c r="AC426" s="2"/>
      <c r="AD426" s="2"/>
      <c r="AE426" s="2"/>
      <c r="AW426" s="2"/>
    </row>
    <row r="427" spans="1:49" ht="84" x14ac:dyDescent="0.15">
      <c r="A427" s="2" t="s">
        <v>1240</v>
      </c>
      <c r="B427" s="2" t="s">
        <v>1241</v>
      </c>
      <c r="C427" s="2" t="s">
        <v>1242</v>
      </c>
      <c r="D427" s="4" t="s">
        <v>1243</v>
      </c>
      <c r="E427" s="18"/>
      <c r="F427" s="2"/>
      <c r="G427" s="3" t="s">
        <v>76</v>
      </c>
      <c r="H427" s="2" t="s">
        <v>1244</v>
      </c>
      <c r="I427" s="2"/>
      <c r="J427" s="2"/>
      <c r="K427" s="2"/>
      <c r="L427" s="2" t="s">
        <v>1245</v>
      </c>
      <c r="M427" s="2" t="s">
        <v>79</v>
      </c>
      <c r="N427" s="2"/>
      <c r="O427" s="2"/>
      <c r="P427" s="2"/>
      <c r="Q427" s="2"/>
      <c r="R427" s="2"/>
      <c r="S427" s="2"/>
      <c r="T427" s="2"/>
      <c r="U427" s="2"/>
      <c r="V427" s="2"/>
      <c r="W427" s="2"/>
      <c r="X427" s="2"/>
      <c r="Y427" s="2"/>
      <c r="Z427" s="2"/>
      <c r="AA427" s="2"/>
      <c r="AB427" s="2"/>
      <c r="AC427" s="2"/>
      <c r="AD427" s="2"/>
      <c r="AE427" s="2"/>
      <c r="AW427" s="2"/>
    </row>
    <row r="428" spans="1:49" ht="126" x14ac:dyDescent="0.15">
      <c r="A428" s="2"/>
      <c r="B428" s="2"/>
      <c r="C428" s="2"/>
      <c r="D428" s="2"/>
      <c r="E428" s="18"/>
      <c r="F428" s="2"/>
      <c r="G428" s="3" t="s">
        <v>22</v>
      </c>
      <c r="H428" s="2" t="s">
        <v>1246</v>
      </c>
      <c r="I428" s="2"/>
      <c r="J428" s="2"/>
      <c r="K428" s="2"/>
      <c r="L428" s="2"/>
      <c r="M428" s="2" t="s">
        <v>27</v>
      </c>
      <c r="N428" s="2"/>
      <c r="O428" s="2"/>
      <c r="P428" s="2"/>
      <c r="Q428" s="2"/>
      <c r="R428" s="2"/>
      <c r="S428" s="2"/>
      <c r="T428" s="2"/>
      <c r="U428" s="2"/>
      <c r="V428" s="2"/>
      <c r="W428" s="2"/>
      <c r="X428" s="2"/>
      <c r="Y428" s="2"/>
      <c r="Z428" s="2"/>
      <c r="AA428" s="2"/>
      <c r="AB428" s="2"/>
      <c r="AC428" s="2"/>
      <c r="AD428" s="2"/>
      <c r="AE428" s="2"/>
      <c r="AW428" s="2"/>
    </row>
    <row r="429" spans="1:49" ht="28" x14ac:dyDescent="0.15">
      <c r="A429" s="2"/>
      <c r="B429" s="2"/>
      <c r="C429" s="2"/>
      <c r="D429" s="2"/>
      <c r="E429" s="18"/>
      <c r="F429" s="2"/>
      <c r="G429" s="3" t="s">
        <v>116</v>
      </c>
      <c r="H429" s="2" t="s">
        <v>1247</v>
      </c>
      <c r="I429" s="2"/>
      <c r="J429" s="2"/>
      <c r="K429" s="2"/>
      <c r="L429" s="2"/>
      <c r="M429" s="2" t="s">
        <v>44</v>
      </c>
      <c r="N429" s="2"/>
      <c r="O429" s="2"/>
      <c r="P429" s="2"/>
      <c r="Q429" s="2"/>
      <c r="R429" s="2"/>
      <c r="S429" s="2"/>
      <c r="T429" s="2"/>
      <c r="U429" s="2"/>
      <c r="V429" s="2"/>
      <c r="W429" s="2"/>
      <c r="X429" s="2"/>
      <c r="Y429" s="2"/>
      <c r="Z429" s="2"/>
      <c r="AA429" s="2"/>
      <c r="AB429" s="2"/>
      <c r="AC429" s="2"/>
      <c r="AD429" s="2"/>
      <c r="AE429" s="2"/>
      <c r="AW429" s="2"/>
    </row>
    <row r="430" spans="1:49" ht="42" x14ac:dyDescent="0.15">
      <c r="A430" s="2"/>
      <c r="B430" s="2"/>
      <c r="C430" s="2"/>
      <c r="D430" s="2"/>
      <c r="E430" s="18"/>
      <c r="F430" s="2"/>
      <c r="G430" s="3" t="s">
        <v>90</v>
      </c>
      <c r="H430" s="2" t="s">
        <v>1248</v>
      </c>
      <c r="I430" s="2"/>
      <c r="J430" s="2"/>
      <c r="K430" s="2"/>
      <c r="L430" s="2" t="s">
        <v>1249</v>
      </c>
      <c r="M430" s="2" t="s">
        <v>27</v>
      </c>
      <c r="N430" s="2"/>
      <c r="O430" s="2"/>
      <c r="P430" s="2"/>
      <c r="Q430" s="2"/>
      <c r="R430" s="2"/>
      <c r="S430" s="2"/>
      <c r="T430" s="2"/>
      <c r="U430" s="2"/>
      <c r="V430" s="2"/>
      <c r="W430" s="2"/>
      <c r="X430" s="2"/>
      <c r="Y430" s="2"/>
      <c r="Z430" s="2"/>
      <c r="AA430" s="2"/>
      <c r="AB430" s="2"/>
      <c r="AC430" s="2"/>
      <c r="AD430" s="2"/>
      <c r="AE430" s="2"/>
      <c r="AW430" s="2"/>
    </row>
    <row r="431" spans="1:49" ht="56" x14ac:dyDescent="0.15">
      <c r="A431" s="2"/>
      <c r="B431" s="2"/>
      <c r="C431" s="2"/>
      <c r="D431" s="2"/>
      <c r="E431" s="18"/>
      <c r="F431" s="2"/>
      <c r="G431" s="3" t="s">
        <v>95</v>
      </c>
      <c r="H431" s="2"/>
      <c r="I431" s="2"/>
      <c r="J431" s="2"/>
      <c r="K431" s="2"/>
      <c r="L431" s="2" t="s">
        <v>1250</v>
      </c>
      <c r="M431" s="2" t="s">
        <v>98</v>
      </c>
      <c r="N431" s="2"/>
      <c r="O431" s="2"/>
      <c r="P431" s="2"/>
      <c r="Q431" s="2"/>
      <c r="R431" s="2"/>
      <c r="S431" s="2"/>
      <c r="T431" s="2"/>
      <c r="U431" s="2"/>
      <c r="V431" s="2"/>
      <c r="W431" s="2"/>
      <c r="X431" s="2"/>
      <c r="Y431" s="2"/>
      <c r="Z431" s="2"/>
      <c r="AA431" s="2"/>
      <c r="AB431" s="2"/>
      <c r="AC431" s="2"/>
      <c r="AD431" s="2"/>
      <c r="AE431" s="2"/>
      <c r="AW431" s="2"/>
    </row>
    <row r="432" spans="1:49" ht="70" x14ac:dyDescent="0.15">
      <c r="A432" s="2" t="s">
        <v>1251</v>
      </c>
      <c r="B432" s="2" t="s">
        <v>1252</v>
      </c>
      <c r="C432" s="2" t="s">
        <v>1253</v>
      </c>
      <c r="D432" s="4" t="s">
        <v>1254</v>
      </c>
      <c r="E432" s="18"/>
      <c r="F432" s="2"/>
      <c r="G432" s="3" t="s">
        <v>429</v>
      </c>
      <c r="H432" s="2" t="s">
        <v>1255</v>
      </c>
      <c r="I432" s="2"/>
      <c r="J432" s="2"/>
      <c r="K432" s="2"/>
      <c r="L432" s="2"/>
      <c r="M432" s="2" t="s">
        <v>44</v>
      </c>
      <c r="N432" s="2"/>
      <c r="O432" s="2"/>
      <c r="P432" s="2"/>
      <c r="Q432" s="2"/>
      <c r="R432" s="2"/>
      <c r="S432" s="2"/>
      <c r="T432" s="2"/>
      <c r="U432" s="2"/>
      <c r="V432" s="2"/>
      <c r="W432" s="2"/>
      <c r="X432" s="2"/>
      <c r="Y432" s="2"/>
      <c r="Z432" s="2"/>
      <c r="AA432" s="2"/>
      <c r="AB432" s="2"/>
      <c r="AC432" s="2"/>
      <c r="AD432" s="2"/>
      <c r="AE432" s="2"/>
      <c r="AW432" s="2"/>
    </row>
    <row r="433" spans="1:49" ht="14" x14ac:dyDescent="0.15">
      <c r="A433" s="2"/>
      <c r="B433" s="2"/>
      <c r="C433" s="2"/>
      <c r="D433" s="2"/>
      <c r="E433" s="18"/>
      <c r="F433" s="2"/>
      <c r="G433" s="3" t="s">
        <v>1256</v>
      </c>
      <c r="H433" s="2" t="s">
        <v>1252</v>
      </c>
      <c r="I433" s="2"/>
      <c r="J433" s="2"/>
      <c r="K433" s="2"/>
      <c r="L433" s="2"/>
      <c r="M433" s="2" t="s">
        <v>44</v>
      </c>
      <c r="N433" s="2"/>
      <c r="O433" s="2"/>
      <c r="P433" s="2"/>
      <c r="Q433" s="2"/>
      <c r="R433" s="2" t="s">
        <v>597</v>
      </c>
      <c r="S433" s="2"/>
      <c r="T433" s="2"/>
      <c r="U433" s="2"/>
      <c r="V433" s="2"/>
      <c r="W433" s="2"/>
      <c r="X433" s="2"/>
      <c r="Y433" s="2"/>
      <c r="Z433" s="2"/>
      <c r="AA433" s="2"/>
      <c r="AB433" s="2"/>
      <c r="AC433" s="2"/>
      <c r="AD433" s="2"/>
      <c r="AE433" s="2"/>
      <c r="AW433" s="2"/>
    </row>
    <row r="434" spans="1:49" ht="112" x14ac:dyDescent="0.15">
      <c r="A434" s="2"/>
      <c r="B434" s="2"/>
      <c r="C434" s="2"/>
      <c r="D434" s="2"/>
      <c r="E434" s="18"/>
      <c r="F434" s="2"/>
      <c r="G434" s="3" t="s">
        <v>1257</v>
      </c>
      <c r="H434" s="2" t="s">
        <v>1258</v>
      </c>
      <c r="I434" s="2"/>
      <c r="J434" s="2"/>
      <c r="K434" s="2"/>
      <c r="L434" s="2"/>
      <c r="M434" s="2" t="s">
        <v>44</v>
      </c>
      <c r="N434" s="2"/>
      <c r="O434" s="2"/>
      <c r="P434" s="2"/>
      <c r="Q434" s="2"/>
      <c r="R434" s="2" t="s">
        <v>597</v>
      </c>
      <c r="S434" s="2"/>
      <c r="T434" s="2"/>
      <c r="U434" s="2"/>
      <c r="V434" s="2"/>
      <c r="W434" s="2"/>
      <c r="X434" s="2"/>
      <c r="Y434" s="2"/>
      <c r="Z434" s="2"/>
      <c r="AA434" s="2"/>
      <c r="AB434" s="2"/>
      <c r="AC434" s="2"/>
      <c r="AD434" s="2"/>
      <c r="AE434" s="2"/>
      <c r="AW434" s="2"/>
    </row>
    <row r="435" spans="1:49" ht="98" x14ac:dyDescent="0.15">
      <c r="A435" s="2"/>
      <c r="B435" s="2"/>
      <c r="C435" s="2"/>
      <c r="D435" s="2"/>
      <c r="E435" s="18"/>
      <c r="F435" s="2"/>
      <c r="G435" s="3" t="s">
        <v>1259</v>
      </c>
      <c r="H435" s="2" t="s">
        <v>1260</v>
      </c>
      <c r="I435" s="2"/>
      <c r="J435" s="2"/>
      <c r="K435" s="2"/>
      <c r="L435" s="2"/>
      <c r="M435" s="2" t="s">
        <v>44</v>
      </c>
      <c r="N435" s="2"/>
      <c r="O435" s="2"/>
      <c r="P435" s="2"/>
      <c r="Q435" s="2"/>
      <c r="R435" s="2" t="s">
        <v>1261</v>
      </c>
      <c r="S435" s="2"/>
      <c r="T435" s="2"/>
      <c r="U435" s="2"/>
      <c r="V435" s="2"/>
      <c r="W435" s="2"/>
      <c r="X435" s="2"/>
      <c r="Y435" s="2"/>
      <c r="Z435" s="2"/>
      <c r="AA435" s="2"/>
      <c r="AB435" s="2"/>
      <c r="AC435" s="2"/>
      <c r="AD435" s="2"/>
      <c r="AE435" s="2"/>
      <c r="AW435" s="2"/>
    </row>
    <row r="436" spans="1:49" ht="98" x14ac:dyDescent="0.15">
      <c r="A436" s="2"/>
      <c r="B436" s="2"/>
      <c r="C436" s="2"/>
      <c r="D436" s="2"/>
      <c r="E436" s="18"/>
      <c r="F436" s="2"/>
      <c r="G436" s="3" t="s">
        <v>516</v>
      </c>
      <c r="H436" s="2" t="s">
        <v>1262</v>
      </c>
      <c r="I436" s="2"/>
      <c r="J436" s="2"/>
      <c r="K436" s="2"/>
      <c r="L436" s="2"/>
      <c r="M436" s="2" t="s">
        <v>44</v>
      </c>
      <c r="N436" s="2"/>
      <c r="O436" s="2"/>
      <c r="P436" s="2"/>
      <c r="Q436" s="2"/>
      <c r="R436" s="2"/>
      <c r="S436" s="2"/>
      <c r="T436" s="2"/>
      <c r="U436" s="2"/>
      <c r="V436" s="2"/>
      <c r="W436" s="2"/>
      <c r="X436" s="2"/>
      <c r="Y436" s="2"/>
      <c r="Z436" s="2"/>
      <c r="AA436" s="2"/>
      <c r="AB436" s="2"/>
      <c r="AC436" s="2"/>
      <c r="AD436" s="2"/>
      <c r="AE436" s="2"/>
      <c r="AW436" s="2"/>
    </row>
    <row r="437" spans="1:49" ht="140" x14ac:dyDescent="0.15">
      <c r="A437" s="2"/>
      <c r="B437" s="2"/>
      <c r="C437" s="2"/>
      <c r="D437" s="2"/>
      <c r="E437" s="18"/>
      <c r="F437" s="2"/>
      <c r="G437" s="3" t="s">
        <v>1263</v>
      </c>
      <c r="H437" s="2" t="s">
        <v>1264</v>
      </c>
      <c r="I437" s="2"/>
      <c r="J437" s="2"/>
      <c r="K437" s="2"/>
      <c r="L437" s="2"/>
      <c r="M437" s="2" t="s">
        <v>44</v>
      </c>
      <c r="N437" s="2"/>
      <c r="O437" s="2"/>
      <c r="P437" s="2"/>
      <c r="Q437" s="2"/>
      <c r="R437" s="2"/>
      <c r="S437" s="2"/>
      <c r="T437" s="2"/>
      <c r="U437" s="2"/>
      <c r="V437" s="2"/>
      <c r="W437" s="2"/>
      <c r="X437" s="2"/>
      <c r="Y437" s="2"/>
      <c r="Z437" s="2"/>
      <c r="AA437" s="2"/>
      <c r="AB437" s="2"/>
      <c r="AC437" s="2"/>
      <c r="AD437" s="2"/>
      <c r="AE437" s="2"/>
      <c r="AW437" s="2"/>
    </row>
    <row r="438" spans="1:49" ht="140" x14ac:dyDescent="0.15">
      <c r="A438" s="2"/>
      <c r="B438" s="2"/>
      <c r="C438" s="2"/>
      <c r="D438" s="2"/>
      <c r="E438" s="18"/>
      <c r="F438" s="2"/>
      <c r="G438" s="3" t="s">
        <v>1265</v>
      </c>
      <c r="H438" s="2" t="s">
        <v>1266</v>
      </c>
      <c r="I438" s="2"/>
      <c r="J438" s="2"/>
      <c r="K438" s="2"/>
      <c r="L438" s="2"/>
      <c r="M438" s="2" t="s">
        <v>44</v>
      </c>
      <c r="N438" s="2"/>
      <c r="O438" s="2"/>
      <c r="P438" s="2"/>
      <c r="Q438" s="2"/>
      <c r="R438" s="2"/>
      <c r="S438" s="2"/>
      <c r="T438" s="2"/>
      <c r="U438" s="2"/>
      <c r="V438" s="2"/>
      <c r="W438" s="2"/>
      <c r="X438" s="2"/>
      <c r="Y438" s="2"/>
      <c r="Z438" s="2"/>
      <c r="AA438" s="2"/>
      <c r="AB438" s="2"/>
      <c r="AC438" s="2"/>
      <c r="AD438" s="2"/>
      <c r="AE438" s="2"/>
      <c r="AW438" s="2"/>
    </row>
    <row r="439" spans="1:49" ht="56" x14ac:dyDescent="0.15">
      <c r="A439" s="2"/>
      <c r="B439" s="2"/>
      <c r="C439" s="2"/>
      <c r="D439" s="2"/>
      <c r="E439" s="18"/>
      <c r="F439" s="2"/>
      <c r="G439" s="3" t="s">
        <v>1267</v>
      </c>
      <c r="H439" s="2" t="s">
        <v>1268</v>
      </c>
      <c r="I439" s="2"/>
      <c r="J439" s="2"/>
      <c r="K439" s="2"/>
      <c r="L439" s="2"/>
      <c r="M439" s="2" t="s">
        <v>44</v>
      </c>
      <c r="N439" s="2"/>
      <c r="O439" s="2"/>
      <c r="P439" s="2"/>
      <c r="Q439" s="2"/>
      <c r="R439" s="2"/>
      <c r="S439" s="2"/>
      <c r="T439" s="2"/>
      <c r="U439" s="2"/>
      <c r="V439" s="2"/>
      <c r="W439" s="2"/>
      <c r="X439" s="2"/>
      <c r="Y439" s="2"/>
      <c r="Z439" s="2"/>
      <c r="AA439" s="2"/>
      <c r="AB439" s="2"/>
      <c r="AC439" s="2"/>
      <c r="AD439" s="2"/>
      <c r="AE439" s="2"/>
      <c r="AW439" s="2"/>
    </row>
    <row r="440" spans="1:49" ht="42" x14ac:dyDescent="0.15">
      <c r="A440" s="2"/>
      <c r="B440" s="2"/>
      <c r="C440" s="2"/>
      <c r="D440" s="2"/>
      <c r="E440" s="18"/>
      <c r="F440" s="2"/>
      <c r="G440" s="3" t="s">
        <v>1199</v>
      </c>
      <c r="H440" s="2" t="s">
        <v>1269</v>
      </c>
      <c r="I440" s="2"/>
      <c r="J440" s="2"/>
      <c r="K440" s="2"/>
      <c r="L440" s="2"/>
      <c r="M440" s="2" t="s">
        <v>44</v>
      </c>
      <c r="N440" s="2"/>
      <c r="O440" s="2"/>
      <c r="P440" s="2"/>
      <c r="Q440" s="2"/>
      <c r="R440" s="2"/>
      <c r="S440" s="2"/>
      <c r="T440" s="2"/>
      <c r="U440" s="2"/>
      <c r="V440" s="2"/>
      <c r="W440" s="2"/>
      <c r="X440" s="2"/>
      <c r="Y440" s="2"/>
      <c r="Z440" s="2"/>
      <c r="AA440" s="2"/>
      <c r="AB440" s="2"/>
      <c r="AC440" s="2"/>
      <c r="AD440" s="2"/>
      <c r="AE440" s="2"/>
      <c r="AW440" s="2"/>
    </row>
    <row r="441" spans="1:49" ht="70" x14ac:dyDescent="0.15">
      <c r="A441" s="2"/>
      <c r="B441" s="2"/>
      <c r="C441" s="2"/>
      <c r="D441" s="2"/>
      <c r="E441" s="18"/>
      <c r="F441" s="2"/>
      <c r="G441" s="3" t="s">
        <v>247</v>
      </c>
      <c r="H441" s="2" t="s">
        <v>1270</v>
      </c>
      <c r="I441" s="2"/>
      <c r="J441" s="2"/>
      <c r="K441" s="2"/>
      <c r="L441" s="2"/>
      <c r="M441" s="2" t="s">
        <v>98</v>
      </c>
      <c r="N441" s="2"/>
      <c r="O441" s="2"/>
      <c r="P441" s="2"/>
      <c r="Q441" s="2"/>
      <c r="R441" s="2"/>
      <c r="S441" s="2"/>
      <c r="T441" s="2"/>
      <c r="U441" s="2"/>
      <c r="V441" s="2"/>
      <c r="W441" s="2"/>
      <c r="X441" s="2"/>
      <c r="Y441" s="2"/>
      <c r="Z441" s="2"/>
      <c r="AA441" s="2"/>
      <c r="AB441" s="2"/>
      <c r="AC441" s="2"/>
      <c r="AD441" s="2"/>
      <c r="AE441" s="2"/>
      <c r="AW441" s="2"/>
    </row>
    <row r="442" spans="1:49" ht="14" x14ac:dyDescent="0.15">
      <c r="A442" s="2"/>
      <c r="B442" s="2"/>
      <c r="C442" s="2"/>
      <c r="D442" s="2"/>
      <c r="E442" s="18"/>
      <c r="F442" s="2"/>
      <c r="G442" s="3" t="s">
        <v>22</v>
      </c>
      <c r="H442" s="2"/>
      <c r="I442" s="2"/>
      <c r="J442" s="2"/>
      <c r="K442" s="2"/>
      <c r="L442" s="2"/>
      <c r="M442" s="2" t="s">
        <v>27</v>
      </c>
      <c r="N442" s="2"/>
      <c r="O442" s="2"/>
      <c r="P442" s="2"/>
      <c r="Q442" s="2"/>
      <c r="R442" s="2"/>
      <c r="S442" s="2"/>
      <c r="T442" s="2"/>
      <c r="U442" s="2"/>
      <c r="V442" s="2"/>
      <c r="W442" s="2"/>
      <c r="X442" s="2"/>
      <c r="Y442" s="2"/>
      <c r="Z442" s="2"/>
      <c r="AA442" s="2"/>
      <c r="AB442" s="2"/>
      <c r="AC442" s="2"/>
      <c r="AD442" s="2"/>
      <c r="AE442" s="2"/>
      <c r="AW442" s="2"/>
    </row>
    <row r="443" spans="1:49" ht="42" x14ac:dyDescent="0.15">
      <c r="A443" s="2"/>
      <c r="B443" s="2"/>
      <c r="C443" s="2"/>
      <c r="D443" s="2"/>
      <c r="E443" s="18"/>
      <c r="F443" s="2"/>
      <c r="G443" s="3" t="s">
        <v>116</v>
      </c>
      <c r="H443" s="2" t="s">
        <v>1271</v>
      </c>
      <c r="I443" s="2"/>
      <c r="J443" s="2"/>
      <c r="K443" s="2"/>
      <c r="L443" s="2"/>
      <c r="M443" s="2" t="s">
        <v>44</v>
      </c>
      <c r="N443" s="2"/>
      <c r="O443" s="2"/>
      <c r="P443" s="2"/>
      <c r="Q443" s="2"/>
      <c r="R443" s="2"/>
      <c r="S443" s="2"/>
      <c r="T443" s="2"/>
      <c r="U443" s="2"/>
      <c r="V443" s="2"/>
      <c r="W443" s="2"/>
      <c r="X443" s="2"/>
      <c r="Y443" s="2"/>
      <c r="Z443" s="2"/>
      <c r="AA443" s="2"/>
      <c r="AB443" s="2"/>
      <c r="AC443" s="2"/>
      <c r="AD443" s="2"/>
      <c r="AE443" s="2"/>
      <c r="AW443" s="2"/>
    </row>
    <row r="444" spans="1:49" ht="70" x14ac:dyDescent="0.15">
      <c r="A444" s="2"/>
      <c r="B444" s="2"/>
      <c r="C444" s="2"/>
      <c r="D444" s="2"/>
      <c r="E444" s="18"/>
      <c r="F444" s="2"/>
      <c r="G444" s="3" t="s">
        <v>95</v>
      </c>
      <c r="H444" s="2" t="s">
        <v>1272</v>
      </c>
      <c r="I444" s="2"/>
      <c r="J444" s="2"/>
      <c r="K444" s="2"/>
      <c r="L444" s="2"/>
      <c r="M444" s="2" t="s">
        <v>98</v>
      </c>
      <c r="N444" s="2"/>
      <c r="O444" s="2"/>
      <c r="P444" s="2"/>
      <c r="Q444" s="2"/>
      <c r="R444" s="2"/>
      <c r="S444" s="2"/>
      <c r="T444" s="2"/>
      <c r="U444" s="2"/>
      <c r="V444" s="2"/>
      <c r="W444" s="2"/>
      <c r="X444" s="2"/>
      <c r="Y444" s="2"/>
      <c r="Z444" s="2"/>
      <c r="AA444" s="2"/>
      <c r="AB444" s="2"/>
      <c r="AC444" s="2"/>
      <c r="AD444" s="2"/>
      <c r="AE444" s="2"/>
      <c r="AW444" s="2"/>
    </row>
    <row r="445" spans="1:49" ht="84" x14ac:dyDescent="0.15">
      <c r="A445" s="2"/>
      <c r="B445" s="2"/>
      <c r="C445" s="2"/>
      <c r="D445" s="2"/>
      <c r="E445" s="18"/>
      <c r="F445" s="2"/>
      <c r="G445" s="3" t="s">
        <v>423</v>
      </c>
      <c r="H445" s="2" t="s">
        <v>1273</v>
      </c>
      <c r="I445" s="2"/>
      <c r="J445" s="2"/>
      <c r="K445" s="2"/>
      <c r="L445" s="2"/>
      <c r="M445" s="2" t="s">
        <v>44</v>
      </c>
      <c r="N445" s="2"/>
      <c r="O445" s="2"/>
      <c r="P445" s="2"/>
      <c r="Q445" s="2"/>
      <c r="R445" s="2"/>
      <c r="S445" s="2"/>
      <c r="T445" s="2"/>
      <c r="U445" s="2"/>
      <c r="V445" s="2"/>
      <c r="W445" s="2"/>
      <c r="X445" s="2"/>
      <c r="Y445" s="2"/>
      <c r="Z445" s="2"/>
      <c r="AA445" s="2"/>
      <c r="AB445" s="2"/>
      <c r="AC445" s="2"/>
      <c r="AD445" s="2"/>
      <c r="AE445" s="2"/>
      <c r="AW445" s="2"/>
    </row>
    <row r="446" spans="1:49" ht="84" x14ac:dyDescent="0.15">
      <c r="A446" s="2"/>
      <c r="B446" s="2"/>
      <c r="C446" s="2"/>
      <c r="D446" s="2"/>
      <c r="E446" s="18"/>
      <c r="F446" s="2"/>
      <c r="G446" s="3" t="s">
        <v>90</v>
      </c>
      <c r="H446" s="2" t="s">
        <v>1274</v>
      </c>
      <c r="I446" s="2"/>
      <c r="J446" s="2"/>
      <c r="K446" s="2"/>
      <c r="L446" s="2"/>
      <c r="M446" s="2" t="s">
        <v>27</v>
      </c>
      <c r="N446" s="2"/>
      <c r="O446" s="2"/>
      <c r="P446" s="2"/>
      <c r="Q446" s="2"/>
      <c r="R446" s="2"/>
      <c r="S446" s="2"/>
      <c r="T446" s="2"/>
      <c r="U446" s="2"/>
      <c r="V446" s="2"/>
      <c r="W446" s="2"/>
      <c r="X446" s="2"/>
      <c r="Y446" s="2"/>
      <c r="Z446" s="2"/>
      <c r="AA446" s="2"/>
      <c r="AB446" s="2"/>
      <c r="AC446" s="2"/>
      <c r="AD446" s="2"/>
      <c r="AE446" s="2"/>
      <c r="AW446" s="2"/>
    </row>
    <row r="447" spans="1:49" ht="56" x14ac:dyDescent="0.15">
      <c r="A447" s="2"/>
      <c r="B447" s="2"/>
      <c r="C447" s="2"/>
      <c r="D447" s="2"/>
      <c r="E447" s="18"/>
      <c r="F447" s="2"/>
      <c r="G447" s="3" t="s">
        <v>320</v>
      </c>
      <c r="H447" s="2"/>
      <c r="I447" s="2"/>
      <c r="J447" s="2"/>
      <c r="K447" s="2"/>
      <c r="L447" s="2"/>
      <c r="M447" s="2" t="s">
        <v>98</v>
      </c>
      <c r="N447" s="2" t="s">
        <v>1275</v>
      </c>
      <c r="O447" s="2"/>
      <c r="P447" s="2"/>
      <c r="Q447" s="2"/>
      <c r="R447" s="2"/>
      <c r="S447" s="2"/>
      <c r="T447" s="2"/>
      <c r="U447" s="2"/>
      <c r="V447" s="2"/>
      <c r="W447" s="2"/>
      <c r="X447" s="2"/>
      <c r="Y447" s="2"/>
      <c r="Z447" s="2"/>
      <c r="AA447" s="2"/>
      <c r="AB447" s="2"/>
      <c r="AC447" s="2"/>
      <c r="AD447" s="2"/>
      <c r="AE447" s="2"/>
      <c r="AW447" s="2"/>
    </row>
    <row r="448" spans="1:49" ht="28" x14ac:dyDescent="0.15">
      <c r="A448" s="2"/>
      <c r="B448" s="2"/>
      <c r="C448" s="2"/>
      <c r="D448" s="2"/>
      <c r="E448" s="18"/>
      <c r="F448" s="2"/>
      <c r="G448" s="3" t="s">
        <v>204</v>
      </c>
      <c r="H448" s="2" t="s">
        <v>1276</v>
      </c>
      <c r="I448" s="2"/>
      <c r="J448" s="2"/>
      <c r="K448" s="2"/>
      <c r="L448" s="2"/>
      <c r="M448" s="2" t="s">
        <v>35</v>
      </c>
      <c r="N448" s="2"/>
      <c r="O448" s="2"/>
      <c r="P448" s="2"/>
      <c r="Q448" s="2"/>
      <c r="R448" s="2"/>
      <c r="S448" s="2"/>
      <c r="T448" s="2"/>
      <c r="U448" s="2"/>
      <c r="V448" s="2"/>
      <c r="W448" s="2"/>
      <c r="X448" s="2"/>
      <c r="Y448" s="2"/>
      <c r="Z448" s="2"/>
      <c r="AA448" s="2"/>
      <c r="AB448" s="2"/>
      <c r="AC448" s="2"/>
      <c r="AD448" s="2"/>
      <c r="AE448" s="2"/>
      <c r="AW448" s="2"/>
    </row>
    <row r="449" spans="1:49" ht="42" x14ac:dyDescent="0.15">
      <c r="A449" s="2"/>
      <c r="B449" s="2"/>
      <c r="C449" s="2"/>
      <c r="D449" s="2"/>
      <c r="E449" s="18"/>
      <c r="F449" s="2"/>
      <c r="G449" s="3" t="s">
        <v>204</v>
      </c>
      <c r="H449" s="2" t="s">
        <v>1277</v>
      </c>
      <c r="I449" s="2"/>
      <c r="J449" s="2"/>
      <c r="K449" s="2"/>
      <c r="L449" s="2"/>
      <c r="M449" s="2" t="s">
        <v>35</v>
      </c>
      <c r="N449" s="2"/>
      <c r="O449" s="2"/>
      <c r="P449" s="2"/>
      <c r="Q449" s="2"/>
      <c r="R449" s="2"/>
      <c r="S449" s="2"/>
      <c r="T449" s="2"/>
      <c r="U449" s="2"/>
      <c r="V449" s="2"/>
      <c r="W449" s="2"/>
      <c r="X449" s="2"/>
      <c r="Y449" s="2"/>
      <c r="Z449" s="2"/>
      <c r="AA449" s="2"/>
      <c r="AB449" s="2"/>
      <c r="AC449" s="2"/>
      <c r="AD449" s="2"/>
      <c r="AE449" s="2"/>
      <c r="AW449" s="2"/>
    </row>
    <row r="450" spans="1:49" ht="56" x14ac:dyDescent="0.15">
      <c r="A450" s="2"/>
      <c r="B450" s="2"/>
      <c r="C450" s="2"/>
      <c r="D450" s="2"/>
      <c r="E450" s="18"/>
      <c r="F450" s="2"/>
      <c r="G450" s="3" t="s">
        <v>1278</v>
      </c>
      <c r="H450" s="2"/>
      <c r="I450" s="2"/>
      <c r="J450" s="2"/>
      <c r="K450" s="2"/>
      <c r="L450" s="2"/>
      <c r="M450" s="2" t="s">
        <v>44</v>
      </c>
      <c r="N450" s="2" t="s">
        <v>1279</v>
      </c>
      <c r="O450" s="2"/>
      <c r="P450" s="2"/>
      <c r="Q450" s="2"/>
      <c r="R450" s="2"/>
      <c r="S450" s="2"/>
      <c r="T450" s="2"/>
      <c r="U450" s="2"/>
      <c r="V450" s="2"/>
      <c r="W450" s="2"/>
      <c r="X450" s="2"/>
      <c r="Y450" s="2"/>
      <c r="Z450" s="2"/>
      <c r="AA450" s="2"/>
      <c r="AB450" s="2"/>
      <c r="AC450" s="2"/>
      <c r="AD450" s="2"/>
      <c r="AE450" s="2"/>
      <c r="AW450" s="2"/>
    </row>
    <row r="451" spans="1:49" ht="70" x14ac:dyDescent="0.15">
      <c r="A451" s="2"/>
      <c r="B451" s="2"/>
      <c r="C451" s="2"/>
      <c r="D451" s="2"/>
      <c r="E451" s="18"/>
      <c r="F451" s="2"/>
      <c r="G451" s="3" t="s">
        <v>76</v>
      </c>
      <c r="H451" s="2" t="s">
        <v>1280</v>
      </c>
      <c r="I451" s="2"/>
      <c r="J451" s="2"/>
      <c r="K451" s="2"/>
      <c r="L451" s="2"/>
      <c r="M451" s="2" t="s">
        <v>79</v>
      </c>
      <c r="N451" s="2"/>
      <c r="O451" s="2"/>
      <c r="P451" s="2"/>
      <c r="Q451" s="2"/>
      <c r="R451" s="2" t="s">
        <v>1281</v>
      </c>
      <c r="S451" s="2"/>
      <c r="T451" s="2"/>
      <c r="U451" s="2"/>
      <c r="V451" s="2"/>
      <c r="W451" s="2"/>
      <c r="X451" s="2"/>
      <c r="Y451" s="2"/>
      <c r="Z451" s="2"/>
      <c r="AA451" s="2"/>
      <c r="AB451" s="2"/>
      <c r="AC451" s="2"/>
      <c r="AD451" s="2"/>
      <c r="AE451" s="2"/>
      <c r="AW451" s="2"/>
    </row>
    <row r="452" spans="1:49" ht="126" x14ac:dyDescent="0.15">
      <c r="A452" s="2"/>
      <c r="B452" s="2"/>
      <c r="C452" s="2"/>
      <c r="D452" s="2"/>
      <c r="E452" s="18"/>
      <c r="F452" s="2"/>
      <c r="G452" s="3" t="s">
        <v>133</v>
      </c>
      <c r="H452" s="2" t="s">
        <v>1282</v>
      </c>
      <c r="I452" s="2"/>
      <c r="J452" s="2"/>
      <c r="K452" s="2"/>
      <c r="L452" s="2"/>
      <c r="M452" s="2" t="s">
        <v>35</v>
      </c>
      <c r="N452" s="2"/>
      <c r="O452" s="2"/>
      <c r="P452" s="2"/>
      <c r="Q452" s="2"/>
      <c r="R452" s="2"/>
      <c r="S452" s="2"/>
      <c r="T452" s="2"/>
      <c r="U452" s="2"/>
      <c r="V452" s="2"/>
      <c r="W452" s="2"/>
      <c r="X452" s="2"/>
      <c r="Y452" s="2"/>
      <c r="Z452" s="2"/>
      <c r="AA452" s="2"/>
      <c r="AB452" s="2"/>
      <c r="AC452" s="2"/>
      <c r="AD452" s="2"/>
      <c r="AE452" s="2"/>
      <c r="AW452" s="2"/>
    </row>
    <row r="453" spans="1:49" ht="112" x14ac:dyDescent="0.15">
      <c r="A453" s="2"/>
      <c r="B453" s="2"/>
      <c r="C453" s="2"/>
      <c r="D453" s="2"/>
      <c r="E453" s="18"/>
      <c r="F453" s="2"/>
      <c r="G453" s="3" t="s">
        <v>1283</v>
      </c>
      <c r="H453" s="2" t="s">
        <v>1284</v>
      </c>
      <c r="I453" s="2"/>
      <c r="J453" s="2"/>
      <c r="K453" s="2"/>
      <c r="L453" s="2"/>
      <c r="M453" s="2" t="s">
        <v>44</v>
      </c>
      <c r="N453" s="2"/>
      <c r="O453" s="2"/>
      <c r="P453" s="2"/>
      <c r="Q453" s="2"/>
      <c r="R453" s="2"/>
      <c r="S453" s="2"/>
      <c r="T453" s="2"/>
      <c r="U453" s="2"/>
      <c r="V453" s="2"/>
      <c r="W453" s="2"/>
      <c r="X453" s="2"/>
      <c r="Y453" s="2"/>
      <c r="Z453" s="2"/>
      <c r="AA453" s="2"/>
      <c r="AB453" s="2"/>
      <c r="AC453" s="2"/>
      <c r="AD453" s="2"/>
      <c r="AE453" s="2"/>
      <c r="AW453" s="2"/>
    </row>
    <row r="454" spans="1:49" ht="84" x14ac:dyDescent="0.15">
      <c r="A454" s="2"/>
      <c r="B454" s="2"/>
      <c r="C454" s="2"/>
      <c r="D454" s="2"/>
      <c r="E454" s="18"/>
      <c r="F454" s="2"/>
      <c r="G454" s="3" t="s">
        <v>820</v>
      </c>
      <c r="H454" s="2" t="s">
        <v>1285</v>
      </c>
      <c r="I454" s="2"/>
      <c r="J454" s="2"/>
      <c r="K454" s="2"/>
      <c r="L454" s="2"/>
      <c r="M454" s="2" t="s">
        <v>44</v>
      </c>
      <c r="N454" s="2" t="s">
        <v>1286</v>
      </c>
      <c r="O454" s="2"/>
      <c r="P454" s="2"/>
      <c r="Q454" s="2"/>
      <c r="R454" s="2"/>
      <c r="S454" s="2"/>
      <c r="T454" s="2"/>
      <c r="U454" s="2"/>
      <c r="V454" s="2"/>
      <c r="W454" s="2"/>
      <c r="X454" s="2"/>
      <c r="Y454" s="2"/>
      <c r="Z454" s="2"/>
      <c r="AA454" s="2"/>
      <c r="AB454" s="2"/>
      <c r="AC454" s="2"/>
      <c r="AD454" s="2"/>
      <c r="AE454" s="2"/>
      <c r="AW454" s="2"/>
    </row>
    <row r="455" spans="1:49" ht="42" x14ac:dyDescent="0.15">
      <c r="A455" s="2"/>
      <c r="B455" s="2"/>
      <c r="C455" s="2"/>
      <c r="D455" s="2"/>
      <c r="E455" s="18"/>
      <c r="F455" s="2"/>
      <c r="G455" s="3" t="s">
        <v>824</v>
      </c>
      <c r="H455" s="2" t="s">
        <v>1287</v>
      </c>
      <c r="I455" s="2"/>
      <c r="J455" s="2"/>
      <c r="K455" s="2"/>
      <c r="L455" s="2"/>
      <c r="M455" s="2" t="s">
        <v>44</v>
      </c>
      <c r="N455" s="2"/>
      <c r="O455" s="2"/>
      <c r="P455" s="2"/>
      <c r="Q455" s="2"/>
      <c r="R455" s="2"/>
      <c r="S455" s="2"/>
      <c r="T455" s="2"/>
      <c r="U455" s="2"/>
      <c r="V455" s="2"/>
      <c r="W455" s="2"/>
      <c r="X455" s="2"/>
      <c r="Y455" s="2"/>
      <c r="Z455" s="2"/>
      <c r="AA455" s="2"/>
      <c r="AB455" s="2"/>
      <c r="AC455" s="2"/>
      <c r="AD455" s="2"/>
      <c r="AE455" s="2"/>
      <c r="AW455" s="2"/>
    </row>
    <row r="456" spans="1:49" ht="84" x14ac:dyDescent="0.15">
      <c r="A456" s="2"/>
      <c r="B456" s="2"/>
      <c r="C456" s="2"/>
      <c r="D456" s="2"/>
      <c r="E456" s="18"/>
      <c r="F456" s="2"/>
      <c r="G456" s="3" t="s">
        <v>74</v>
      </c>
      <c r="H456" s="2" t="s">
        <v>1288</v>
      </c>
      <c r="I456" s="2"/>
      <c r="J456" s="2"/>
      <c r="K456" s="2"/>
      <c r="L456" s="2"/>
      <c r="M456" s="2" t="s">
        <v>70</v>
      </c>
      <c r="N456" s="2"/>
      <c r="O456" s="2"/>
      <c r="P456" s="2"/>
      <c r="Q456" s="2"/>
      <c r="R456" s="2"/>
      <c r="S456" s="2"/>
      <c r="T456" s="2"/>
      <c r="U456" s="2"/>
      <c r="V456" s="2"/>
      <c r="W456" s="2"/>
      <c r="X456" s="2"/>
      <c r="Y456" s="2"/>
      <c r="Z456" s="2"/>
      <c r="AA456" s="2"/>
      <c r="AB456" s="2"/>
      <c r="AC456" s="2"/>
      <c r="AD456" s="2"/>
      <c r="AE456" s="2"/>
      <c r="AW456" s="2"/>
    </row>
    <row r="457" spans="1:49" ht="56" x14ac:dyDescent="0.15">
      <c r="A457" s="2"/>
      <c r="B457" s="2"/>
      <c r="C457" s="2"/>
      <c r="D457" s="2"/>
      <c r="E457" s="18"/>
      <c r="F457" s="2"/>
      <c r="G457" s="3" t="s">
        <v>1289</v>
      </c>
      <c r="H457" s="2" t="s">
        <v>1290</v>
      </c>
      <c r="I457" s="2"/>
      <c r="J457" s="2"/>
      <c r="K457" s="2"/>
      <c r="L457" s="2"/>
      <c r="M457" s="2" t="s">
        <v>44</v>
      </c>
      <c r="N457" s="2"/>
      <c r="O457" s="2"/>
      <c r="P457" s="2"/>
      <c r="Q457" s="2"/>
      <c r="R457" s="2"/>
      <c r="S457" s="2"/>
      <c r="T457" s="2"/>
      <c r="U457" s="2"/>
      <c r="V457" s="2"/>
      <c r="W457" s="2"/>
      <c r="X457" s="2"/>
      <c r="Y457" s="2"/>
      <c r="Z457" s="2"/>
      <c r="AA457" s="2"/>
      <c r="AB457" s="2"/>
      <c r="AC457" s="2"/>
      <c r="AD457" s="2"/>
      <c r="AE457" s="2"/>
      <c r="AW457" s="2"/>
    </row>
    <row r="458" spans="1:49" ht="112" x14ac:dyDescent="0.15">
      <c r="A458" s="2"/>
      <c r="B458" s="2"/>
      <c r="C458" s="2"/>
      <c r="D458" s="2"/>
      <c r="E458" s="18"/>
      <c r="F458" s="2"/>
      <c r="G458" s="3" t="s">
        <v>1291</v>
      </c>
      <c r="H458" s="2" t="s">
        <v>1292</v>
      </c>
      <c r="I458" s="2"/>
      <c r="J458" s="2"/>
      <c r="K458" s="2"/>
      <c r="L458" s="2"/>
      <c r="M458" s="2" t="s">
        <v>79</v>
      </c>
      <c r="N458" s="2"/>
      <c r="O458" s="2"/>
      <c r="P458" s="2"/>
      <c r="Q458" s="2"/>
      <c r="R458" s="2"/>
      <c r="S458" s="2"/>
      <c r="T458" s="2"/>
      <c r="U458" s="2"/>
      <c r="V458" s="2"/>
      <c r="W458" s="2"/>
      <c r="X458" s="2"/>
      <c r="Y458" s="2"/>
      <c r="Z458" s="2"/>
      <c r="AA458" s="2"/>
      <c r="AB458" s="2"/>
      <c r="AC458" s="2"/>
      <c r="AD458" s="2"/>
      <c r="AE458" s="2"/>
      <c r="AW458" s="2"/>
    </row>
    <row r="459" spans="1:49" ht="112" x14ac:dyDescent="0.15">
      <c r="A459" s="2" t="s">
        <v>1293</v>
      </c>
      <c r="B459" s="2" t="s">
        <v>1294</v>
      </c>
      <c r="C459" s="2" t="s">
        <v>1295</v>
      </c>
      <c r="D459" s="4" t="s">
        <v>1296</v>
      </c>
      <c r="E459" s="18">
        <v>44417</v>
      </c>
      <c r="F459" s="2"/>
      <c r="G459" s="3" t="s">
        <v>22</v>
      </c>
      <c r="H459" s="2" t="s">
        <v>1297</v>
      </c>
      <c r="I459" s="2" t="s">
        <v>1298</v>
      </c>
      <c r="J459" s="2"/>
      <c r="K459" s="2"/>
      <c r="L459" s="2"/>
      <c r="M459" s="2" t="s">
        <v>27</v>
      </c>
      <c r="N459" s="2" t="s">
        <v>1299</v>
      </c>
      <c r="O459" s="2"/>
      <c r="P459" s="2"/>
      <c r="Q459" s="2"/>
      <c r="R459" s="2"/>
      <c r="S459" s="2"/>
      <c r="T459" s="2"/>
      <c r="U459" s="2"/>
      <c r="V459" s="2"/>
      <c r="W459" s="2"/>
      <c r="X459" s="2"/>
      <c r="Y459" s="2"/>
      <c r="Z459" s="2"/>
      <c r="AA459" s="2"/>
      <c r="AB459" s="2"/>
      <c r="AC459" s="2"/>
      <c r="AD459" s="2"/>
      <c r="AE459" s="2"/>
      <c r="AW459" s="2"/>
    </row>
    <row r="460" spans="1:49" ht="14" x14ac:dyDescent="0.15">
      <c r="A460" s="2"/>
      <c r="B460" s="2"/>
      <c r="C460" s="2"/>
      <c r="D460" s="2"/>
      <c r="E460" s="18"/>
      <c r="F460" s="2"/>
      <c r="G460" s="3" t="s">
        <v>22</v>
      </c>
      <c r="H460" s="2"/>
      <c r="I460" s="2"/>
      <c r="J460" s="2"/>
      <c r="K460" s="2"/>
      <c r="L460" s="2"/>
      <c r="M460" s="2" t="s">
        <v>27</v>
      </c>
      <c r="N460" s="2"/>
      <c r="O460" s="2"/>
      <c r="P460" s="2"/>
      <c r="Q460" s="2"/>
      <c r="R460" s="2"/>
      <c r="S460" s="2"/>
      <c r="T460" s="2"/>
      <c r="U460" s="2"/>
      <c r="V460" s="2"/>
      <c r="W460" s="2"/>
      <c r="X460" s="2"/>
      <c r="Y460" s="2"/>
      <c r="Z460" s="2"/>
      <c r="AA460" s="2"/>
      <c r="AB460" s="2"/>
      <c r="AC460" s="2"/>
      <c r="AD460" s="2"/>
      <c r="AE460" s="2"/>
      <c r="AW460" s="2"/>
    </row>
    <row r="461" spans="1:49" ht="112" x14ac:dyDescent="0.15">
      <c r="A461" s="2"/>
      <c r="B461" s="2"/>
      <c r="C461" s="2"/>
      <c r="D461" s="2"/>
      <c r="E461" s="18"/>
      <c r="F461" s="2"/>
      <c r="G461" s="3" t="s">
        <v>22</v>
      </c>
      <c r="H461" s="2" t="s">
        <v>1300</v>
      </c>
      <c r="I461" s="2"/>
      <c r="J461" s="2"/>
      <c r="K461" s="2"/>
      <c r="L461" s="2"/>
      <c r="M461" s="2" t="s">
        <v>27</v>
      </c>
      <c r="N461" s="2" t="s">
        <v>1301</v>
      </c>
      <c r="O461" s="2"/>
      <c r="P461" s="2"/>
      <c r="Q461" s="2"/>
      <c r="R461" s="2"/>
      <c r="S461" s="2"/>
      <c r="T461" s="2"/>
      <c r="U461" s="2"/>
      <c r="V461" s="2"/>
      <c r="W461" s="2"/>
      <c r="X461" s="2"/>
      <c r="Y461" s="2"/>
      <c r="Z461" s="2"/>
      <c r="AA461" s="2"/>
      <c r="AB461" s="2"/>
      <c r="AC461" s="2"/>
      <c r="AD461" s="2"/>
      <c r="AE461" s="2"/>
      <c r="AW461" s="2"/>
    </row>
    <row r="462" spans="1:49" ht="98" x14ac:dyDescent="0.15">
      <c r="A462" s="2"/>
      <c r="B462" s="2"/>
      <c r="C462" s="2"/>
      <c r="D462" s="2"/>
      <c r="E462" s="18"/>
      <c r="F462" s="2"/>
      <c r="G462" s="3" t="s">
        <v>90</v>
      </c>
      <c r="H462" s="2" t="s">
        <v>1302</v>
      </c>
      <c r="I462" s="2"/>
      <c r="J462" s="2"/>
      <c r="K462" s="2"/>
      <c r="L462" s="2"/>
      <c r="M462" s="2" t="s">
        <v>27</v>
      </c>
      <c r="N462" s="2"/>
      <c r="O462" s="2"/>
      <c r="P462" s="2"/>
      <c r="Q462" s="2"/>
      <c r="R462" s="2"/>
      <c r="S462" s="2"/>
      <c r="T462" s="2"/>
      <c r="U462" s="2"/>
      <c r="V462" s="2"/>
      <c r="W462" s="2"/>
      <c r="X462" s="2"/>
      <c r="Y462" s="2"/>
      <c r="Z462" s="2"/>
      <c r="AA462" s="2"/>
      <c r="AB462" s="2"/>
      <c r="AC462" s="2"/>
      <c r="AD462" s="2"/>
      <c r="AE462" s="2"/>
      <c r="AW462" s="2"/>
    </row>
    <row r="463" spans="1:49" ht="140" x14ac:dyDescent="0.15">
      <c r="A463" s="2"/>
      <c r="B463" s="2"/>
      <c r="C463" s="2"/>
      <c r="D463" s="2"/>
      <c r="E463" s="18"/>
      <c r="F463" s="2"/>
      <c r="G463" s="3" t="s">
        <v>1303</v>
      </c>
      <c r="H463" s="2" t="s">
        <v>1304</v>
      </c>
      <c r="I463" s="2"/>
      <c r="J463" s="2"/>
      <c r="K463" s="2"/>
      <c r="L463" s="2"/>
      <c r="M463" s="2" t="s">
        <v>44</v>
      </c>
      <c r="N463" s="2"/>
      <c r="O463" s="2" t="s">
        <v>1305</v>
      </c>
      <c r="P463" s="2"/>
      <c r="Q463" s="2"/>
      <c r="R463" s="2"/>
      <c r="S463" s="2"/>
      <c r="T463" s="2"/>
      <c r="U463" s="2"/>
      <c r="V463" s="2"/>
      <c r="W463" s="2"/>
      <c r="X463" s="2"/>
      <c r="Y463" s="2"/>
      <c r="Z463" s="2"/>
      <c r="AA463" s="2"/>
      <c r="AB463" s="2"/>
      <c r="AC463" s="2"/>
      <c r="AD463" s="2"/>
      <c r="AE463" s="2"/>
      <c r="AW463" s="2"/>
    </row>
    <row r="464" spans="1:49" ht="56" x14ac:dyDescent="0.15">
      <c r="A464" s="2"/>
      <c r="B464" s="2"/>
      <c r="C464" s="2"/>
      <c r="D464" s="2"/>
      <c r="E464" s="18"/>
      <c r="F464" s="2"/>
      <c r="G464" s="3" t="s">
        <v>83</v>
      </c>
      <c r="H464" s="2" t="s">
        <v>1306</v>
      </c>
      <c r="I464" s="2"/>
      <c r="J464" s="2"/>
      <c r="K464" s="2"/>
      <c r="L464" s="2"/>
      <c r="M464" s="2" t="s">
        <v>27</v>
      </c>
      <c r="N464" s="2"/>
      <c r="O464" s="2"/>
      <c r="P464" s="2"/>
      <c r="Q464" s="2"/>
      <c r="R464" s="2"/>
      <c r="S464" s="2"/>
      <c r="T464" s="2"/>
      <c r="U464" s="2"/>
      <c r="V464" s="2"/>
      <c r="W464" s="2"/>
      <c r="X464" s="2"/>
      <c r="Y464" s="2"/>
      <c r="Z464" s="2"/>
      <c r="AA464" s="2"/>
      <c r="AB464" s="2"/>
      <c r="AC464" s="2"/>
      <c r="AD464" s="2"/>
      <c r="AE464" s="2"/>
      <c r="AW464" s="2"/>
    </row>
    <row r="465" spans="1:49" ht="98" x14ac:dyDescent="0.15">
      <c r="A465" s="2"/>
      <c r="B465" s="2"/>
      <c r="C465" s="2"/>
      <c r="D465" s="2"/>
      <c r="E465" s="18"/>
      <c r="F465" s="2"/>
      <c r="G465" s="3" t="s">
        <v>95</v>
      </c>
      <c r="H465" s="2" t="s">
        <v>1307</v>
      </c>
      <c r="I465" s="2"/>
      <c r="J465" s="2"/>
      <c r="K465" s="2"/>
      <c r="L465" s="2"/>
      <c r="M465" s="2" t="s">
        <v>98</v>
      </c>
      <c r="N465" s="2" t="s">
        <v>1308</v>
      </c>
      <c r="O465" s="2"/>
      <c r="P465" s="2"/>
      <c r="Q465" s="2"/>
      <c r="R465" s="2"/>
      <c r="S465" s="2"/>
      <c r="T465" s="2"/>
      <c r="U465" s="2"/>
      <c r="V465" s="2"/>
      <c r="W465" s="2"/>
      <c r="X465" s="2"/>
      <c r="Y465" s="2"/>
      <c r="Z465" s="2"/>
      <c r="AA465" s="2"/>
      <c r="AB465" s="2"/>
      <c r="AC465" s="2"/>
      <c r="AD465" s="2"/>
      <c r="AE465" s="2"/>
      <c r="AW465" s="2"/>
    </row>
    <row r="466" spans="1:49" ht="56" x14ac:dyDescent="0.15">
      <c r="A466" s="2" t="s">
        <v>1309</v>
      </c>
      <c r="B466" s="2" t="s">
        <v>1310</v>
      </c>
      <c r="C466" s="2" t="s">
        <v>1311</v>
      </c>
      <c r="D466" s="4" t="s">
        <v>1312</v>
      </c>
      <c r="E466" s="18">
        <v>44423</v>
      </c>
      <c r="F466" s="2"/>
      <c r="G466" s="3" t="s">
        <v>320</v>
      </c>
      <c r="H466" s="2"/>
      <c r="I466" s="2"/>
      <c r="J466" s="2"/>
      <c r="K466" s="2"/>
      <c r="L466" s="2"/>
      <c r="M466" s="2" t="s">
        <v>98</v>
      </c>
      <c r="N466" s="4" t="s">
        <v>1313</v>
      </c>
      <c r="O466" s="2"/>
      <c r="P466" s="2"/>
      <c r="Q466" s="2"/>
      <c r="R466" s="2"/>
      <c r="S466" s="2"/>
      <c r="T466" s="2"/>
      <c r="U466" s="2"/>
      <c r="V466" s="2"/>
      <c r="W466" s="2"/>
      <c r="X466" s="2"/>
      <c r="Y466" s="2"/>
      <c r="Z466" s="2"/>
      <c r="AA466" s="2"/>
      <c r="AB466" s="2"/>
      <c r="AC466" s="2"/>
      <c r="AD466" s="2"/>
      <c r="AE466" s="2"/>
      <c r="AW466" s="2"/>
    </row>
    <row r="467" spans="1:49" ht="98" x14ac:dyDescent="0.15">
      <c r="A467" s="2"/>
      <c r="B467" s="2"/>
      <c r="C467" s="2"/>
      <c r="D467" s="2"/>
      <c r="E467" s="18"/>
      <c r="F467" s="2"/>
      <c r="G467" s="3" t="s">
        <v>1314</v>
      </c>
      <c r="H467" s="2"/>
      <c r="I467" s="2"/>
      <c r="J467" s="2"/>
      <c r="K467" s="2"/>
      <c r="L467" s="2"/>
      <c r="M467" s="2" t="s">
        <v>44</v>
      </c>
      <c r="N467" s="2" t="s">
        <v>1315</v>
      </c>
      <c r="O467" s="2"/>
      <c r="P467" s="2"/>
      <c r="Q467" s="2"/>
      <c r="R467" s="2"/>
      <c r="S467" s="2"/>
      <c r="T467" s="2"/>
      <c r="U467" s="2"/>
      <c r="V467" s="2"/>
      <c r="W467" s="2"/>
      <c r="X467" s="2"/>
      <c r="Y467" s="2"/>
      <c r="Z467" s="2"/>
      <c r="AA467" s="2"/>
      <c r="AB467" s="2"/>
      <c r="AC467" s="2"/>
      <c r="AD467" s="2"/>
      <c r="AE467" s="2"/>
      <c r="AW467" s="2"/>
    </row>
    <row r="468" spans="1:49" ht="358" x14ac:dyDescent="0.15">
      <c r="A468" s="2"/>
      <c r="B468" s="2"/>
      <c r="C468" s="2"/>
      <c r="D468" s="2"/>
      <c r="E468" s="18"/>
      <c r="F468" s="2"/>
      <c r="G468" s="3" t="s">
        <v>1316</v>
      </c>
      <c r="H468" s="2" t="s">
        <v>1317</v>
      </c>
      <c r="I468" s="2"/>
      <c r="J468" s="2"/>
      <c r="K468" s="2" t="s">
        <v>1318</v>
      </c>
      <c r="L468" s="2" t="s">
        <v>1319</v>
      </c>
      <c r="M468" s="2" t="s">
        <v>44</v>
      </c>
      <c r="N468" s="2"/>
      <c r="O468" s="2"/>
      <c r="P468" s="2"/>
      <c r="Q468" s="2"/>
      <c r="R468" s="2"/>
      <c r="S468" s="2"/>
      <c r="T468" s="2"/>
      <c r="U468" s="2"/>
      <c r="V468" s="2"/>
      <c r="W468" s="2"/>
      <c r="X468" s="2"/>
      <c r="Y468" s="2"/>
      <c r="Z468" s="2"/>
      <c r="AA468" s="2"/>
      <c r="AB468" s="2"/>
      <c r="AC468" s="2"/>
      <c r="AD468" s="2"/>
      <c r="AE468" s="2"/>
      <c r="AW468" s="2" t="s">
        <v>857</v>
      </c>
    </row>
    <row r="469" spans="1:49" ht="98" x14ac:dyDescent="0.15">
      <c r="A469" s="2" t="s">
        <v>1320</v>
      </c>
      <c r="B469" s="2" t="s">
        <v>1321</v>
      </c>
      <c r="C469" s="20" t="s">
        <v>1322</v>
      </c>
      <c r="D469" s="4" t="s">
        <v>1323</v>
      </c>
      <c r="E469" s="18"/>
      <c r="F469" s="2"/>
      <c r="G469" s="3" t="s">
        <v>429</v>
      </c>
      <c r="H469" s="2" t="s">
        <v>1324</v>
      </c>
      <c r="I469" s="2"/>
      <c r="J469" s="2" t="s">
        <v>119</v>
      </c>
      <c r="K469" s="2"/>
      <c r="L469" s="2"/>
      <c r="M469" s="2" t="s">
        <v>44</v>
      </c>
      <c r="N469" s="2" t="s">
        <v>1325</v>
      </c>
      <c r="O469" s="2"/>
      <c r="P469" s="2"/>
      <c r="Q469" s="2"/>
      <c r="R469" s="2"/>
      <c r="S469" s="2"/>
      <c r="T469" s="2"/>
      <c r="U469" s="2"/>
      <c r="V469" s="2"/>
      <c r="W469" s="2"/>
      <c r="X469" s="2"/>
      <c r="Y469" s="2"/>
      <c r="Z469" s="2"/>
      <c r="AA469" s="2"/>
      <c r="AB469" s="2"/>
      <c r="AC469" s="2"/>
      <c r="AD469" s="2"/>
      <c r="AE469" s="2"/>
      <c r="AW469" s="2"/>
    </row>
    <row r="470" spans="1:49" ht="84" x14ac:dyDescent="0.15">
      <c r="A470" s="2"/>
      <c r="B470" s="2"/>
      <c r="C470" s="2"/>
      <c r="D470" s="2"/>
      <c r="E470" s="18"/>
      <c r="F470" s="2"/>
      <c r="G470" s="3" t="s">
        <v>247</v>
      </c>
      <c r="H470" s="2" t="s">
        <v>1326</v>
      </c>
      <c r="I470" s="2"/>
      <c r="J470" s="2"/>
      <c r="K470" s="2"/>
      <c r="L470" s="2"/>
      <c r="M470" s="2" t="s">
        <v>98</v>
      </c>
      <c r="N470" s="2" t="s">
        <v>1327</v>
      </c>
      <c r="O470" s="2"/>
      <c r="P470" s="2"/>
      <c r="Q470" s="2"/>
      <c r="R470" s="2"/>
      <c r="S470" s="2"/>
      <c r="T470" s="2"/>
      <c r="U470" s="2"/>
      <c r="V470" s="2"/>
      <c r="W470" s="2"/>
      <c r="X470" s="2"/>
      <c r="Y470" s="2"/>
      <c r="Z470" s="2"/>
      <c r="AA470" s="2"/>
      <c r="AB470" s="2"/>
      <c r="AC470" s="2"/>
      <c r="AD470" s="2"/>
      <c r="AE470" s="2"/>
      <c r="AW470" s="2"/>
    </row>
    <row r="471" spans="1:49" ht="84" x14ac:dyDescent="0.15">
      <c r="A471" s="2"/>
      <c r="B471" s="2"/>
      <c r="C471" s="2"/>
      <c r="D471" s="2"/>
      <c r="E471" s="18"/>
      <c r="F471" s="2"/>
      <c r="G471" s="3" t="s">
        <v>22</v>
      </c>
      <c r="H471" s="2"/>
      <c r="I471" s="2"/>
      <c r="J471" s="2"/>
      <c r="K471" s="2"/>
      <c r="L471" s="2"/>
      <c r="M471" s="2" t="s">
        <v>27</v>
      </c>
      <c r="N471" s="2" t="s">
        <v>1328</v>
      </c>
      <c r="O471" s="2"/>
      <c r="P471" s="2"/>
      <c r="Q471" s="2"/>
      <c r="R471" s="2"/>
      <c r="S471" s="2"/>
      <c r="T471" s="2"/>
      <c r="U471" s="2"/>
      <c r="V471" s="2"/>
      <c r="W471" s="2"/>
      <c r="X471" s="2"/>
      <c r="Y471" s="2"/>
      <c r="Z471" s="2"/>
      <c r="AA471" s="2"/>
      <c r="AB471" s="2"/>
      <c r="AC471" s="2"/>
      <c r="AD471" s="2"/>
      <c r="AE471" s="2"/>
      <c r="AW471" s="2"/>
    </row>
    <row r="472" spans="1:49" ht="84" x14ac:dyDescent="0.15">
      <c r="A472" s="2"/>
      <c r="B472" s="2"/>
      <c r="C472" s="2"/>
      <c r="D472" s="2"/>
      <c r="E472" s="18"/>
      <c r="F472" s="2"/>
      <c r="G472" s="3" t="s">
        <v>76</v>
      </c>
      <c r="H472" s="2" t="s">
        <v>1329</v>
      </c>
      <c r="I472" s="2"/>
      <c r="J472" s="2"/>
      <c r="K472" s="2"/>
      <c r="L472" s="2"/>
      <c r="M472" s="2" t="s">
        <v>79</v>
      </c>
      <c r="N472" s="2" t="s">
        <v>1330</v>
      </c>
      <c r="O472" s="2"/>
      <c r="P472" s="2"/>
      <c r="Q472" s="2"/>
      <c r="R472" s="2"/>
      <c r="S472" s="2"/>
      <c r="T472" s="2"/>
      <c r="U472" s="2"/>
      <c r="V472" s="2"/>
      <c r="W472" s="2"/>
      <c r="X472" s="2"/>
      <c r="Y472" s="2"/>
      <c r="Z472" s="2"/>
      <c r="AA472" s="2"/>
      <c r="AB472" s="2"/>
      <c r="AC472" s="2"/>
      <c r="AD472" s="2"/>
      <c r="AE472" s="2"/>
      <c r="AW472" s="2"/>
    </row>
    <row r="473" spans="1:49" ht="84" x14ac:dyDescent="0.15">
      <c r="A473" s="2"/>
      <c r="B473" s="2"/>
      <c r="C473" s="2"/>
      <c r="D473" s="2"/>
      <c r="E473" s="18"/>
      <c r="F473" s="2"/>
      <c r="G473" s="3" t="s">
        <v>83</v>
      </c>
      <c r="H473" s="2"/>
      <c r="I473" s="2"/>
      <c r="J473" s="2"/>
      <c r="K473" s="2"/>
      <c r="L473" s="2"/>
      <c r="M473" s="2" t="s">
        <v>27</v>
      </c>
      <c r="N473" s="2" t="s">
        <v>1331</v>
      </c>
      <c r="O473" s="2"/>
      <c r="P473" s="2"/>
      <c r="Q473" s="2"/>
      <c r="R473" s="2"/>
      <c r="S473" s="2"/>
      <c r="T473" s="2"/>
      <c r="U473" s="2"/>
      <c r="V473" s="2"/>
      <c r="W473" s="2"/>
      <c r="X473" s="2"/>
      <c r="Y473" s="2"/>
      <c r="Z473" s="2"/>
      <c r="AA473" s="2"/>
      <c r="AB473" s="2"/>
      <c r="AC473" s="2"/>
      <c r="AD473" s="2"/>
      <c r="AE473" s="2"/>
      <c r="AW473" s="2"/>
    </row>
    <row r="474" spans="1:49" ht="98" x14ac:dyDescent="0.15">
      <c r="A474" s="2"/>
      <c r="B474" s="2"/>
      <c r="C474" s="2"/>
      <c r="D474" s="2"/>
      <c r="E474" s="18"/>
      <c r="F474" s="2"/>
      <c r="G474" s="3" t="s">
        <v>133</v>
      </c>
      <c r="H474" s="2"/>
      <c r="I474" s="2"/>
      <c r="J474" s="2"/>
      <c r="K474" s="2"/>
      <c r="L474" s="2"/>
      <c r="M474" s="2" t="s">
        <v>35</v>
      </c>
      <c r="N474" s="2" t="s">
        <v>1332</v>
      </c>
      <c r="O474" s="2"/>
      <c r="P474" s="2"/>
      <c r="Q474" s="2"/>
      <c r="R474" s="2"/>
      <c r="S474" s="2"/>
      <c r="T474" s="2"/>
      <c r="U474" s="2"/>
      <c r="V474" s="2"/>
      <c r="W474" s="2"/>
      <c r="X474" s="2"/>
      <c r="Y474" s="2"/>
      <c r="Z474" s="2"/>
      <c r="AA474" s="2"/>
      <c r="AB474" s="2"/>
      <c r="AC474" s="2"/>
      <c r="AD474" s="2"/>
      <c r="AE474" s="2"/>
      <c r="AW474" s="2"/>
    </row>
    <row r="475" spans="1:49" ht="56" x14ac:dyDescent="0.15">
      <c r="A475" s="2" t="s">
        <v>1333</v>
      </c>
      <c r="B475" s="2" t="s">
        <v>1334</v>
      </c>
      <c r="C475" s="2" t="s">
        <v>1335</v>
      </c>
      <c r="D475" s="4" t="s">
        <v>1336</v>
      </c>
      <c r="E475" s="18">
        <v>44430</v>
      </c>
      <c r="F475" s="2"/>
      <c r="G475" s="3" t="s">
        <v>1337</v>
      </c>
      <c r="H475" s="2"/>
      <c r="I475" s="2"/>
      <c r="J475" s="2"/>
      <c r="K475" s="2"/>
      <c r="L475" s="2"/>
      <c r="M475" s="2" t="s">
        <v>44</v>
      </c>
      <c r="N475" s="2" t="s">
        <v>1338</v>
      </c>
      <c r="O475" s="2"/>
      <c r="P475" s="2"/>
      <c r="Q475" s="2"/>
      <c r="R475" s="2"/>
      <c r="S475" s="2"/>
      <c r="T475" s="2"/>
      <c r="U475" s="2"/>
      <c r="V475" s="2"/>
      <c r="W475" s="2"/>
      <c r="X475" s="2"/>
      <c r="Y475" s="2"/>
      <c r="Z475" s="2"/>
      <c r="AA475" s="2"/>
      <c r="AB475" s="2"/>
      <c r="AC475" s="2"/>
      <c r="AD475" s="2"/>
      <c r="AE475" s="2"/>
      <c r="AW475" s="2" t="s">
        <v>1339</v>
      </c>
    </row>
    <row r="476" spans="1:49" ht="28" x14ac:dyDescent="0.15">
      <c r="A476" s="2"/>
      <c r="B476" s="2"/>
      <c r="C476" s="2"/>
      <c r="D476" s="2"/>
      <c r="E476" s="18"/>
      <c r="F476" s="2"/>
      <c r="G476" s="3" t="s">
        <v>1340</v>
      </c>
      <c r="H476" s="2" t="s">
        <v>1341</v>
      </c>
      <c r="I476" s="2"/>
      <c r="J476" s="2"/>
      <c r="K476" s="2"/>
      <c r="L476" s="2"/>
      <c r="M476" s="2" t="s">
        <v>44</v>
      </c>
      <c r="N476" s="2"/>
      <c r="O476" s="2"/>
      <c r="P476" s="2"/>
      <c r="Q476" s="2"/>
      <c r="R476" s="2"/>
      <c r="S476" s="2"/>
      <c r="T476" s="2"/>
      <c r="U476" s="2"/>
      <c r="V476" s="2"/>
      <c r="W476" s="2"/>
      <c r="X476" s="2"/>
      <c r="Y476" s="2"/>
      <c r="Z476" s="2"/>
      <c r="AA476" s="2"/>
      <c r="AB476" s="2"/>
      <c r="AC476" s="2"/>
      <c r="AD476" s="2"/>
      <c r="AE476" s="2"/>
      <c r="AW476" s="2"/>
    </row>
    <row r="477" spans="1:49" ht="112" x14ac:dyDescent="0.15">
      <c r="A477" s="2"/>
      <c r="B477" s="2"/>
      <c r="C477" s="2"/>
      <c r="D477" s="2"/>
      <c r="E477" s="18"/>
      <c r="F477" s="2"/>
      <c r="G477" s="3" t="s">
        <v>1342</v>
      </c>
      <c r="H477" s="2" t="s">
        <v>1343</v>
      </c>
      <c r="I477" s="2"/>
      <c r="J477" s="2"/>
      <c r="K477" s="2"/>
      <c r="L477" s="2"/>
      <c r="M477" s="2" t="s">
        <v>44</v>
      </c>
      <c r="N477" s="2"/>
      <c r="O477" s="2"/>
      <c r="P477" s="2"/>
      <c r="Q477" s="2"/>
      <c r="R477" s="2"/>
      <c r="S477" s="2"/>
      <c r="T477" s="2"/>
      <c r="U477" s="2"/>
      <c r="V477" s="2"/>
      <c r="W477" s="2"/>
      <c r="X477" s="2"/>
      <c r="Y477" s="2"/>
      <c r="Z477" s="2"/>
      <c r="AA477" s="2"/>
      <c r="AB477" s="2"/>
      <c r="AC477" s="2"/>
      <c r="AD477" s="2"/>
      <c r="AE477" s="2"/>
      <c r="AW477" s="2"/>
    </row>
    <row r="478" spans="1:49" ht="70" x14ac:dyDescent="0.15">
      <c r="A478" s="2"/>
      <c r="B478" s="2"/>
      <c r="C478" s="2"/>
      <c r="D478" s="2"/>
      <c r="E478" s="18"/>
      <c r="F478" s="2"/>
      <c r="G478" s="3" t="s">
        <v>1344</v>
      </c>
      <c r="H478" s="2" t="s">
        <v>1345</v>
      </c>
      <c r="I478" s="2"/>
      <c r="J478" s="2"/>
      <c r="K478" s="2"/>
      <c r="L478" s="2"/>
      <c r="M478" s="2" t="s">
        <v>44</v>
      </c>
      <c r="N478" s="2"/>
      <c r="O478" s="2"/>
      <c r="P478" s="2"/>
      <c r="Q478" s="2"/>
      <c r="R478" s="2"/>
      <c r="S478" s="2"/>
      <c r="T478" s="2"/>
      <c r="U478" s="2"/>
      <c r="V478" s="2"/>
      <c r="W478" s="2"/>
      <c r="X478" s="2"/>
      <c r="Y478" s="2"/>
      <c r="Z478" s="2"/>
      <c r="AA478" s="2"/>
      <c r="AB478" s="2"/>
      <c r="AC478" s="2"/>
      <c r="AD478" s="2"/>
      <c r="AE478" s="2"/>
      <c r="AW478" s="2"/>
    </row>
    <row r="479" spans="1:49" ht="168" x14ac:dyDescent="0.15">
      <c r="A479" s="2"/>
      <c r="B479" s="2"/>
      <c r="C479" s="2"/>
      <c r="D479" s="2"/>
      <c r="E479" s="18"/>
      <c r="F479" s="2"/>
      <c r="G479" s="3" t="s">
        <v>320</v>
      </c>
      <c r="H479" s="2" t="s">
        <v>1346</v>
      </c>
      <c r="I479" s="2"/>
      <c r="J479" s="2"/>
      <c r="K479" s="2"/>
      <c r="L479" s="2"/>
      <c r="M479" s="2" t="s">
        <v>98</v>
      </c>
      <c r="N479" s="2"/>
      <c r="O479" s="2" t="s">
        <v>1347</v>
      </c>
      <c r="P479" s="2"/>
      <c r="Q479" s="2"/>
      <c r="R479" s="2"/>
      <c r="S479" s="2"/>
      <c r="T479" s="2"/>
      <c r="U479" s="2"/>
      <c r="V479" s="2"/>
      <c r="W479" s="2"/>
      <c r="X479" s="2"/>
      <c r="Y479" s="2"/>
      <c r="Z479" s="2"/>
      <c r="AA479" s="2"/>
      <c r="AB479" s="2"/>
      <c r="AC479" s="2"/>
      <c r="AD479" s="2"/>
      <c r="AE479" s="2"/>
      <c r="AW479" s="2"/>
    </row>
    <row r="480" spans="1:49" ht="42" x14ac:dyDescent="0.15">
      <c r="A480" s="2" t="s">
        <v>1348</v>
      </c>
      <c r="B480" s="2" t="s">
        <v>1349</v>
      </c>
      <c r="C480" s="20" t="s">
        <v>1350</v>
      </c>
      <c r="D480" s="4" t="s">
        <v>1351</v>
      </c>
      <c r="E480" s="18">
        <v>44430</v>
      </c>
      <c r="F480" s="2"/>
      <c r="G480" s="3" t="s">
        <v>22</v>
      </c>
      <c r="H480" s="2"/>
      <c r="I480" s="2"/>
      <c r="J480" s="2" t="s">
        <v>25</v>
      </c>
      <c r="K480" s="2"/>
      <c r="L480" s="2"/>
      <c r="M480" s="2" t="s">
        <v>27</v>
      </c>
      <c r="N480" s="2"/>
      <c r="O480" s="2"/>
      <c r="P480" s="2"/>
      <c r="Q480" s="2"/>
      <c r="R480" s="2"/>
      <c r="S480" s="2"/>
      <c r="T480" s="2"/>
      <c r="U480" s="2"/>
      <c r="V480" s="2"/>
      <c r="W480" s="2"/>
      <c r="X480" s="2"/>
      <c r="Y480" s="2"/>
      <c r="Z480" s="2"/>
      <c r="AA480" s="2"/>
      <c r="AB480" s="2"/>
      <c r="AC480" s="2"/>
      <c r="AD480" s="2"/>
      <c r="AE480" s="2"/>
      <c r="AW480" s="2"/>
    </row>
    <row r="481" spans="1:49" ht="14" x14ac:dyDescent="0.15">
      <c r="A481" s="2"/>
      <c r="B481" s="2"/>
      <c r="C481" s="2"/>
      <c r="D481" s="2"/>
      <c r="E481" s="18"/>
      <c r="F481" s="2"/>
      <c r="G481" s="3" t="s">
        <v>22</v>
      </c>
      <c r="H481" s="2"/>
      <c r="I481" s="2"/>
      <c r="J481" s="2" t="s">
        <v>25</v>
      </c>
      <c r="K481" s="2"/>
      <c r="L481" s="2"/>
      <c r="M481" s="2" t="s">
        <v>27</v>
      </c>
      <c r="N481" s="2"/>
      <c r="O481" s="2"/>
      <c r="P481" s="2"/>
      <c r="Q481" s="2"/>
      <c r="R481" s="2"/>
      <c r="S481" s="2"/>
      <c r="T481" s="2"/>
      <c r="U481" s="2"/>
      <c r="V481" s="2"/>
      <c r="W481" s="2"/>
      <c r="X481" s="2"/>
      <c r="Y481" s="2"/>
      <c r="Z481" s="2"/>
      <c r="AA481" s="2"/>
      <c r="AB481" s="2"/>
      <c r="AC481" s="2"/>
      <c r="AD481" s="2"/>
      <c r="AE481" s="2"/>
      <c r="AW481" s="2"/>
    </row>
    <row r="482" spans="1:49" ht="70" x14ac:dyDescent="0.15">
      <c r="A482" s="2"/>
      <c r="B482" s="2"/>
      <c r="C482" s="2"/>
      <c r="D482" s="2"/>
      <c r="E482" s="18"/>
      <c r="F482" s="2"/>
      <c r="G482" s="3" t="s">
        <v>76</v>
      </c>
      <c r="H482" s="2" t="s">
        <v>1352</v>
      </c>
      <c r="I482" s="2"/>
      <c r="J482" s="2" t="s">
        <v>1353</v>
      </c>
      <c r="K482" s="2"/>
      <c r="L482" s="2"/>
      <c r="M482" s="2" t="s">
        <v>79</v>
      </c>
      <c r="N482" s="2" t="s">
        <v>1354</v>
      </c>
      <c r="O482" s="2"/>
      <c r="P482" s="2"/>
      <c r="Q482" s="2"/>
      <c r="R482" s="2"/>
      <c r="S482" s="2"/>
      <c r="T482" s="2"/>
      <c r="U482" s="2"/>
      <c r="V482" s="2"/>
      <c r="W482" s="2"/>
      <c r="X482" s="2"/>
      <c r="Y482" s="2"/>
      <c r="Z482" s="2"/>
      <c r="AA482" s="2"/>
      <c r="AB482" s="2"/>
      <c r="AC482" s="2"/>
      <c r="AD482" s="2"/>
      <c r="AE482" s="2"/>
      <c r="AW482" s="2"/>
    </row>
    <row r="483" spans="1:49" ht="14" x14ac:dyDescent="0.15">
      <c r="A483" s="2"/>
      <c r="B483" s="2"/>
      <c r="C483" s="2"/>
      <c r="D483" s="2"/>
      <c r="E483" s="18"/>
      <c r="F483" s="2"/>
      <c r="G483" s="3" t="s">
        <v>116</v>
      </c>
      <c r="H483" s="2"/>
      <c r="I483" s="2"/>
      <c r="J483" s="2"/>
      <c r="K483" s="2"/>
      <c r="L483" s="2"/>
      <c r="M483" s="2" t="s">
        <v>44</v>
      </c>
      <c r="N483" s="2"/>
      <c r="O483" s="2"/>
      <c r="P483" s="2"/>
      <c r="Q483" s="2"/>
      <c r="R483" s="2"/>
      <c r="S483" s="2"/>
      <c r="T483" s="2"/>
      <c r="U483" s="2"/>
      <c r="V483" s="2"/>
      <c r="W483" s="2"/>
      <c r="X483" s="2"/>
      <c r="Y483" s="2"/>
      <c r="Z483" s="2"/>
      <c r="AA483" s="2"/>
      <c r="AB483" s="2"/>
      <c r="AC483" s="2"/>
      <c r="AD483" s="2"/>
      <c r="AE483" s="2"/>
      <c r="AW483" s="2"/>
    </row>
    <row r="484" spans="1:49" ht="28" x14ac:dyDescent="0.15">
      <c r="A484" s="2"/>
      <c r="B484" s="2"/>
      <c r="C484" s="2"/>
      <c r="D484" s="2"/>
      <c r="E484" s="18"/>
      <c r="F484" s="2"/>
      <c r="G484" s="3" t="s">
        <v>90</v>
      </c>
      <c r="H484" s="2"/>
      <c r="I484" s="2"/>
      <c r="J484" s="2"/>
      <c r="K484" s="2"/>
      <c r="L484" s="2"/>
      <c r="M484" s="2" t="s">
        <v>27</v>
      </c>
      <c r="N484" s="2" t="s">
        <v>1355</v>
      </c>
      <c r="O484" s="2"/>
      <c r="P484" s="2"/>
      <c r="Q484" s="2"/>
      <c r="R484" s="2"/>
      <c r="S484" s="2"/>
      <c r="T484" s="2"/>
      <c r="U484" s="2"/>
      <c r="V484" s="2"/>
      <c r="W484" s="2"/>
      <c r="X484" s="2"/>
      <c r="Y484" s="2"/>
      <c r="Z484" s="2"/>
      <c r="AA484" s="2"/>
      <c r="AB484" s="2"/>
      <c r="AC484" s="2"/>
      <c r="AD484" s="2"/>
      <c r="AE484" s="2"/>
      <c r="AW484" s="2"/>
    </row>
    <row r="485" spans="1:49" ht="42" x14ac:dyDescent="0.15">
      <c r="A485" s="2"/>
      <c r="B485" s="2"/>
      <c r="C485" s="2"/>
      <c r="D485" s="2"/>
      <c r="E485" s="18"/>
      <c r="F485" s="2"/>
      <c r="G485" s="3" t="s">
        <v>95</v>
      </c>
      <c r="H485" s="2" t="s">
        <v>1356</v>
      </c>
      <c r="I485" s="2"/>
      <c r="J485" s="2"/>
      <c r="K485" s="2"/>
      <c r="L485" s="2"/>
      <c r="M485" s="2" t="s">
        <v>98</v>
      </c>
      <c r="N485" s="2"/>
      <c r="O485" s="2"/>
      <c r="P485" s="2"/>
      <c r="Q485" s="2"/>
      <c r="R485" s="2"/>
      <c r="S485" s="2"/>
      <c r="T485" s="2"/>
      <c r="U485" s="2"/>
      <c r="V485" s="2"/>
      <c r="W485" s="2"/>
      <c r="X485" s="2"/>
      <c r="Y485" s="2"/>
      <c r="Z485" s="2"/>
      <c r="AA485" s="2"/>
      <c r="AB485" s="2"/>
      <c r="AC485" s="2"/>
      <c r="AD485" s="2"/>
      <c r="AE485" s="2"/>
      <c r="AW485" s="2"/>
    </row>
    <row r="486" spans="1:49" ht="140" x14ac:dyDescent="0.15">
      <c r="A486" s="2" t="s">
        <v>1357</v>
      </c>
      <c r="B486" s="2" t="s">
        <v>1358</v>
      </c>
      <c r="C486" s="2" t="s">
        <v>1359</v>
      </c>
      <c r="D486" s="4" t="s">
        <v>1360</v>
      </c>
      <c r="E486" s="18">
        <v>44430</v>
      </c>
      <c r="F486" s="2"/>
      <c r="G486" s="3" t="s">
        <v>22</v>
      </c>
      <c r="H486" s="2" t="s">
        <v>1361</v>
      </c>
      <c r="I486" s="2"/>
      <c r="J486" s="2"/>
      <c r="K486" s="2"/>
      <c r="L486" s="2"/>
      <c r="M486" s="2" t="s">
        <v>27</v>
      </c>
      <c r="N486" s="2" t="s">
        <v>1362</v>
      </c>
      <c r="O486" s="2"/>
      <c r="P486" s="2"/>
      <c r="Q486" s="2"/>
      <c r="R486" s="2"/>
      <c r="S486" s="2"/>
      <c r="T486" s="2"/>
      <c r="U486" s="2"/>
      <c r="V486" s="2"/>
      <c r="W486" s="2"/>
      <c r="X486" s="2"/>
      <c r="Y486" s="2"/>
      <c r="Z486" s="2"/>
      <c r="AA486" s="2"/>
      <c r="AB486" s="2"/>
      <c r="AC486" s="2"/>
      <c r="AD486" s="2"/>
      <c r="AE486" s="2"/>
      <c r="AW486" s="2"/>
    </row>
    <row r="487" spans="1:49" ht="56" x14ac:dyDescent="0.15">
      <c r="A487" s="2"/>
      <c r="B487" s="2"/>
      <c r="C487" s="2"/>
      <c r="D487" s="2"/>
      <c r="E487" s="18"/>
      <c r="F487" s="2"/>
      <c r="G487" s="3" t="s">
        <v>95</v>
      </c>
      <c r="H487" s="2" t="s">
        <v>1363</v>
      </c>
      <c r="I487" s="2"/>
      <c r="J487" s="2"/>
      <c r="K487" s="2"/>
      <c r="L487" s="2"/>
      <c r="M487" s="2" t="s">
        <v>98</v>
      </c>
      <c r="N487" s="2"/>
      <c r="O487" s="2"/>
      <c r="P487" s="2"/>
      <c r="Q487" s="2"/>
      <c r="R487" s="2"/>
      <c r="S487" s="2"/>
      <c r="T487" s="2"/>
      <c r="U487" s="2"/>
      <c r="V487" s="2"/>
      <c r="W487" s="2"/>
      <c r="X487" s="2"/>
      <c r="Y487" s="2"/>
      <c r="Z487" s="2"/>
      <c r="AA487" s="2"/>
      <c r="AB487" s="2"/>
      <c r="AC487" s="2"/>
      <c r="AD487" s="2"/>
      <c r="AE487" s="2"/>
      <c r="AW487" s="2"/>
    </row>
    <row r="488" spans="1:49" ht="98" x14ac:dyDescent="0.15">
      <c r="A488" s="2"/>
      <c r="B488" s="2"/>
      <c r="C488" s="2"/>
      <c r="D488" s="2"/>
      <c r="E488" s="18"/>
      <c r="F488" s="2"/>
      <c r="G488" s="3" t="s">
        <v>1364</v>
      </c>
      <c r="H488" s="2" t="s">
        <v>1365</v>
      </c>
      <c r="I488" s="2"/>
      <c r="J488" s="2"/>
      <c r="K488" s="2"/>
      <c r="L488" s="2"/>
      <c r="M488" s="2" t="s">
        <v>44</v>
      </c>
      <c r="N488" s="2"/>
      <c r="O488" s="2"/>
      <c r="P488" s="2"/>
      <c r="Q488" s="2"/>
      <c r="R488" s="2"/>
      <c r="S488" s="2"/>
      <c r="T488" s="2"/>
      <c r="U488" s="2"/>
      <c r="V488" s="2"/>
      <c r="W488" s="2"/>
      <c r="X488" s="2"/>
      <c r="Y488" s="2"/>
      <c r="Z488" s="2"/>
      <c r="AA488" s="2"/>
      <c r="AB488" s="2"/>
      <c r="AC488" s="2"/>
      <c r="AD488" s="2"/>
      <c r="AE488" s="2"/>
      <c r="AW488" s="2"/>
    </row>
    <row r="489" spans="1:49" ht="98" x14ac:dyDescent="0.15">
      <c r="A489" s="2"/>
      <c r="B489" s="2"/>
      <c r="C489" s="2"/>
      <c r="D489" s="2"/>
      <c r="E489" s="18"/>
      <c r="F489" s="2"/>
      <c r="G489" s="3" t="s">
        <v>90</v>
      </c>
      <c r="H489" s="2" t="s">
        <v>1366</v>
      </c>
      <c r="I489" s="2"/>
      <c r="J489" s="2"/>
      <c r="K489" s="2"/>
      <c r="L489" s="2" t="s">
        <v>1367</v>
      </c>
      <c r="M489" s="2" t="s">
        <v>27</v>
      </c>
      <c r="N489" s="2"/>
      <c r="O489" s="2"/>
      <c r="P489" s="2"/>
      <c r="Q489" s="2"/>
      <c r="R489" s="2"/>
      <c r="S489" s="2"/>
      <c r="T489" s="2"/>
      <c r="U489" s="2"/>
      <c r="V489" s="2"/>
      <c r="W489" s="2"/>
      <c r="X489" s="2"/>
      <c r="Y489" s="2"/>
      <c r="Z489" s="2"/>
      <c r="AA489" s="2"/>
      <c r="AB489" s="2"/>
      <c r="AC489" s="2"/>
      <c r="AD489" s="2"/>
      <c r="AE489" s="2"/>
      <c r="AW489" s="2"/>
    </row>
    <row r="490" spans="1:49" ht="98" x14ac:dyDescent="0.15">
      <c r="A490" s="2"/>
      <c r="B490" s="2"/>
      <c r="C490" s="2"/>
      <c r="D490" s="2"/>
      <c r="E490" s="18"/>
      <c r="F490" s="2"/>
      <c r="G490" s="3" t="s">
        <v>320</v>
      </c>
      <c r="H490" s="2" t="s">
        <v>1368</v>
      </c>
      <c r="I490" s="2"/>
      <c r="J490" s="2"/>
      <c r="K490" s="2"/>
      <c r="L490" s="2"/>
      <c r="M490" s="2" t="s">
        <v>98</v>
      </c>
      <c r="N490" s="2" t="s">
        <v>1366</v>
      </c>
      <c r="O490" s="2"/>
      <c r="P490" s="2"/>
      <c r="Q490" s="2"/>
      <c r="R490" s="2"/>
      <c r="S490" s="2"/>
      <c r="T490" s="2"/>
      <c r="U490" s="2"/>
      <c r="V490" s="2"/>
      <c r="W490" s="2"/>
      <c r="X490" s="2"/>
      <c r="Y490" s="2"/>
      <c r="Z490" s="2"/>
      <c r="AA490" s="2"/>
      <c r="AB490" s="2"/>
      <c r="AC490" s="2"/>
      <c r="AD490" s="2"/>
      <c r="AE490" s="2"/>
      <c r="AW490" s="2"/>
    </row>
    <row r="491" spans="1:49" ht="56" x14ac:dyDescent="0.15">
      <c r="A491" s="2"/>
      <c r="B491" s="2"/>
      <c r="C491" s="2"/>
      <c r="D491" s="2"/>
      <c r="E491" s="18"/>
      <c r="F491" s="2"/>
      <c r="G491" s="3" t="s">
        <v>116</v>
      </c>
      <c r="H491" s="2" t="s">
        <v>1369</v>
      </c>
      <c r="I491" s="2"/>
      <c r="J491" s="2"/>
      <c r="K491" s="2"/>
      <c r="L491" s="2" t="s">
        <v>1370</v>
      </c>
      <c r="M491" s="2" t="s">
        <v>44</v>
      </c>
      <c r="N491" s="2"/>
      <c r="O491" s="2"/>
      <c r="P491" s="2"/>
      <c r="Q491" s="2"/>
      <c r="R491" s="2"/>
      <c r="S491" s="2"/>
      <c r="T491" s="2"/>
      <c r="U491" s="2"/>
      <c r="V491" s="2"/>
      <c r="W491" s="2"/>
      <c r="X491" s="2"/>
      <c r="Y491" s="2"/>
      <c r="Z491" s="2"/>
      <c r="AA491" s="2"/>
      <c r="AB491" s="2"/>
      <c r="AC491" s="2"/>
      <c r="AD491" s="2"/>
      <c r="AE491" s="2"/>
      <c r="AW491" s="2"/>
    </row>
    <row r="492" spans="1:49" ht="70" x14ac:dyDescent="0.15">
      <c r="A492" s="2" t="s">
        <v>1371</v>
      </c>
      <c r="B492" s="2" t="s">
        <v>1372</v>
      </c>
      <c r="C492" s="2" t="s">
        <v>1373</v>
      </c>
      <c r="D492" s="4" t="s">
        <v>1374</v>
      </c>
      <c r="E492" s="18">
        <v>44431</v>
      </c>
      <c r="F492" s="2"/>
      <c r="G492" s="3" t="s">
        <v>22</v>
      </c>
      <c r="H492" s="2"/>
      <c r="I492" s="2"/>
      <c r="J492" s="2"/>
      <c r="K492" s="2"/>
      <c r="L492" s="2"/>
      <c r="M492" s="2" t="s">
        <v>27</v>
      </c>
      <c r="N492" s="2" t="s">
        <v>1375</v>
      </c>
      <c r="O492" s="2"/>
      <c r="P492" s="2"/>
      <c r="Q492" s="2"/>
      <c r="R492" s="2"/>
      <c r="S492" s="2"/>
      <c r="T492" s="2"/>
      <c r="U492" s="2"/>
      <c r="V492" s="2"/>
      <c r="W492" s="2"/>
      <c r="X492" s="2"/>
      <c r="Y492" s="2"/>
      <c r="Z492" s="2"/>
      <c r="AA492" s="2"/>
      <c r="AB492" s="2"/>
      <c r="AC492" s="2"/>
      <c r="AD492" s="2"/>
      <c r="AE492" s="2"/>
      <c r="AW492" s="2"/>
    </row>
    <row r="493" spans="1:49" ht="28" x14ac:dyDescent="0.15">
      <c r="A493" s="2"/>
      <c r="B493" s="2"/>
      <c r="C493" s="2"/>
      <c r="D493" s="2"/>
      <c r="E493" s="18"/>
      <c r="F493" s="2"/>
      <c r="G493" s="3" t="s">
        <v>90</v>
      </c>
      <c r="H493" s="2"/>
      <c r="I493" s="2"/>
      <c r="J493" s="2"/>
      <c r="K493" s="2"/>
      <c r="L493" s="2"/>
      <c r="M493" s="2" t="s">
        <v>27</v>
      </c>
      <c r="N493" s="2" t="s">
        <v>1375</v>
      </c>
      <c r="O493" s="2"/>
      <c r="P493" s="2"/>
      <c r="Q493" s="2"/>
      <c r="R493" s="2"/>
      <c r="S493" s="2"/>
      <c r="T493" s="2"/>
      <c r="U493" s="2"/>
      <c r="V493" s="2"/>
      <c r="W493" s="2"/>
      <c r="X493" s="2"/>
      <c r="Y493" s="2"/>
      <c r="Z493" s="2"/>
      <c r="AA493" s="2"/>
      <c r="AB493" s="2"/>
      <c r="AC493" s="2"/>
      <c r="AD493" s="2"/>
      <c r="AE493" s="2"/>
      <c r="AW493" s="2"/>
    </row>
    <row r="494" spans="1:49" ht="28" x14ac:dyDescent="0.15">
      <c r="A494" s="2"/>
      <c r="B494" s="2"/>
      <c r="C494" s="2"/>
      <c r="D494" s="2"/>
      <c r="E494" s="18"/>
      <c r="F494" s="2"/>
      <c r="G494" s="3" t="s">
        <v>95</v>
      </c>
      <c r="H494" s="2"/>
      <c r="I494" s="2"/>
      <c r="J494" s="2"/>
      <c r="K494" s="2"/>
      <c r="L494" s="2"/>
      <c r="M494" s="2" t="s">
        <v>98</v>
      </c>
      <c r="N494" s="2" t="s">
        <v>1375</v>
      </c>
      <c r="O494" s="2"/>
      <c r="P494" s="2"/>
      <c r="Q494" s="2"/>
      <c r="R494" s="2"/>
      <c r="S494" s="2"/>
      <c r="T494" s="2"/>
      <c r="U494" s="2"/>
      <c r="V494" s="2"/>
      <c r="W494" s="2"/>
      <c r="X494" s="2"/>
      <c r="Y494" s="2"/>
      <c r="Z494" s="2"/>
      <c r="AA494" s="2"/>
      <c r="AB494" s="2"/>
      <c r="AC494" s="2"/>
      <c r="AD494" s="2"/>
      <c r="AE494" s="2"/>
      <c r="AW494" s="2"/>
    </row>
    <row r="495" spans="1:49" ht="14" x14ac:dyDescent="0.15">
      <c r="A495" s="2"/>
      <c r="B495" s="2"/>
      <c r="C495" s="2"/>
      <c r="D495" s="2"/>
      <c r="E495" s="18"/>
      <c r="F495" s="2"/>
      <c r="G495" s="3" t="s">
        <v>245</v>
      </c>
      <c r="H495" s="2"/>
      <c r="I495" s="2"/>
      <c r="J495" s="2"/>
      <c r="K495" s="2"/>
      <c r="L495" s="2"/>
      <c r="M495" s="2" t="s">
        <v>98</v>
      </c>
      <c r="N495" s="2"/>
      <c r="O495" s="2"/>
      <c r="P495" s="2"/>
      <c r="Q495" s="2"/>
      <c r="R495" s="2"/>
      <c r="S495" s="2"/>
      <c r="T495" s="2"/>
      <c r="U495" s="2"/>
      <c r="V495" s="2"/>
      <c r="W495" s="2"/>
      <c r="X495" s="2"/>
      <c r="Y495" s="2"/>
      <c r="Z495" s="2"/>
      <c r="AA495" s="2"/>
      <c r="AB495" s="2"/>
      <c r="AC495" s="2"/>
      <c r="AD495" s="2"/>
      <c r="AE495" s="2"/>
      <c r="AW495" s="2"/>
    </row>
    <row r="496" spans="1:49" ht="84" x14ac:dyDescent="0.15">
      <c r="A496" s="2"/>
      <c r="B496" s="2"/>
      <c r="C496" s="2"/>
      <c r="D496" s="2"/>
      <c r="E496" s="18"/>
      <c r="F496" s="2"/>
      <c r="G496" s="3" t="s">
        <v>518</v>
      </c>
      <c r="H496" s="2"/>
      <c r="I496" s="2"/>
      <c r="J496" s="2"/>
      <c r="K496" s="2"/>
      <c r="L496" s="2"/>
      <c r="M496" s="2" t="s">
        <v>44</v>
      </c>
      <c r="N496" s="2" t="s">
        <v>1376</v>
      </c>
      <c r="O496" s="2"/>
      <c r="P496" s="2"/>
      <c r="Q496" s="2"/>
      <c r="R496" s="2"/>
      <c r="S496" s="2"/>
      <c r="T496" s="2"/>
      <c r="U496" s="2"/>
      <c r="V496" s="2"/>
      <c r="W496" s="2"/>
      <c r="X496" s="2"/>
      <c r="Y496" s="2"/>
      <c r="Z496" s="2"/>
      <c r="AA496" s="2"/>
      <c r="AB496" s="2"/>
      <c r="AC496" s="2"/>
      <c r="AD496" s="2"/>
      <c r="AE496" s="2"/>
      <c r="AW496" s="2"/>
    </row>
    <row r="497" spans="1:49" ht="14" x14ac:dyDescent="0.15">
      <c r="A497" s="2"/>
      <c r="B497" s="2"/>
      <c r="C497" s="2"/>
      <c r="D497" s="2"/>
      <c r="E497" s="18"/>
      <c r="F497" s="2"/>
      <c r="G497" s="3" t="s">
        <v>1377</v>
      </c>
      <c r="H497" s="2" t="s">
        <v>1377</v>
      </c>
      <c r="I497" s="2"/>
      <c r="J497" s="2"/>
      <c r="K497" s="2"/>
      <c r="L497" s="2"/>
      <c r="M497" s="2" t="s">
        <v>44</v>
      </c>
      <c r="N497" s="2"/>
      <c r="O497" s="2"/>
      <c r="P497" s="2"/>
      <c r="Q497" s="2"/>
      <c r="R497" s="2"/>
      <c r="S497" s="2"/>
      <c r="T497" s="2"/>
      <c r="U497" s="2"/>
      <c r="V497" s="2"/>
      <c r="W497" s="2"/>
      <c r="X497" s="2"/>
      <c r="Y497" s="2"/>
      <c r="Z497" s="2"/>
      <c r="AA497" s="2"/>
      <c r="AB497" s="2"/>
      <c r="AC497" s="2"/>
      <c r="AD497" s="2"/>
      <c r="AE497" s="2"/>
      <c r="AW497" s="2"/>
    </row>
    <row r="498" spans="1:49" ht="88.5" customHeight="1" x14ac:dyDescent="0.15">
      <c r="A498" s="2"/>
      <c r="B498" s="2"/>
      <c r="C498" s="2"/>
      <c r="D498" s="2"/>
      <c r="E498" s="18"/>
      <c r="F498" s="2"/>
      <c r="G498" s="3" t="s">
        <v>76</v>
      </c>
      <c r="H498" s="2"/>
      <c r="I498" s="2"/>
      <c r="J498" s="2"/>
      <c r="K498" s="2"/>
      <c r="L498" s="2"/>
      <c r="M498" s="2" t="s">
        <v>79</v>
      </c>
      <c r="N498" s="2" t="s">
        <v>1378</v>
      </c>
      <c r="O498" s="2"/>
      <c r="P498" s="2"/>
      <c r="Q498" s="2"/>
      <c r="R498" s="2"/>
      <c r="S498" s="2"/>
      <c r="T498" s="2"/>
      <c r="U498" s="2"/>
      <c r="V498" s="2"/>
      <c r="W498" s="2"/>
      <c r="X498" s="2"/>
      <c r="Y498" s="2"/>
      <c r="Z498" s="2"/>
      <c r="AA498" s="2"/>
      <c r="AB498" s="2"/>
      <c r="AC498" s="2"/>
      <c r="AD498" s="2"/>
      <c r="AE498" s="2"/>
      <c r="AW498" s="2"/>
    </row>
    <row r="499" spans="1:49" ht="42" x14ac:dyDescent="0.15">
      <c r="A499" s="2"/>
      <c r="B499" s="2"/>
      <c r="C499" s="2"/>
      <c r="D499" s="2"/>
      <c r="E499" s="18"/>
      <c r="F499" s="2"/>
      <c r="G499" s="3" t="s">
        <v>1342</v>
      </c>
      <c r="H499" s="2" t="s">
        <v>1379</v>
      </c>
      <c r="I499" s="2"/>
      <c r="J499" s="2"/>
      <c r="K499" s="2"/>
      <c r="L499" s="2"/>
      <c r="M499" s="2" t="s">
        <v>44</v>
      </c>
      <c r="N499" s="2"/>
      <c r="O499" s="2"/>
      <c r="P499" s="2"/>
      <c r="Q499" s="2"/>
      <c r="R499" s="2"/>
      <c r="S499" s="2"/>
      <c r="T499" s="2"/>
      <c r="U499" s="2"/>
      <c r="V499" s="2"/>
      <c r="W499" s="2"/>
      <c r="X499" s="2"/>
      <c r="Y499" s="2"/>
      <c r="Z499" s="2"/>
      <c r="AA499" s="2"/>
      <c r="AB499" s="2"/>
      <c r="AC499" s="2"/>
      <c r="AD499" s="2"/>
      <c r="AE499" s="2"/>
      <c r="AW499" s="2"/>
    </row>
    <row r="500" spans="1:49" ht="252" x14ac:dyDescent="0.15">
      <c r="A500" s="2" t="s">
        <v>1380</v>
      </c>
      <c r="B500" s="2" t="s">
        <v>1381</v>
      </c>
      <c r="C500" s="2" t="s">
        <v>1382</v>
      </c>
      <c r="D500" s="4" t="s">
        <v>1383</v>
      </c>
      <c r="E500" s="18">
        <v>44431</v>
      </c>
      <c r="F500" s="2"/>
      <c r="G500" s="3" t="s">
        <v>1384</v>
      </c>
      <c r="H500" s="2" t="s">
        <v>1385</v>
      </c>
      <c r="I500" s="2"/>
      <c r="J500" s="2"/>
      <c r="K500" s="2"/>
      <c r="L500" s="2"/>
      <c r="M500" s="2" t="s">
        <v>44</v>
      </c>
      <c r="N500" s="2"/>
      <c r="O500" s="2"/>
      <c r="P500" s="2"/>
      <c r="Q500" s="2"/>
      <c r="R500" s="4" t="s">
        <v>1386</v>
      </c>
      <c r="S500" s="2"/>
      <c r="T500" s="2"/>
      <c r="U500" s="2"/>
      <c r="V500" s="2"/>
      <c r="W500" s="2"/>
      <c r="X500" s="2"/>
      <c r="Y500" s="2"/>
      <c r="Z500" s="2"/>
      <c r="AA500" s="2"/>
      <c r="AB500" s="2"/>
      <c r="AC500" s="2"/>
      <c r="AD500" s="2"/>
      <c r="AE500" s="2"/>
      <c r="AW500" s="2"/>
    </row>
    <row r="501" spans="1:49" ht="98" x14ac:dyDescent="0.15">
      <c r="A501" s="2"/>
      <c r="B501" s="2"/>
      <c r="C501" s="2"/>
      <c r="D501" s="2"/>
      <c r="E501" s="18"/>
      <c r="F501" s="2"/>
      <c r="G501" s="3" t="s">
        <v>22</v>
      </c>
      <c r="H501" s="2" t="s">
        <v>1387</v>
      </c>
      <c r="I501" s="2"/>
      <c r="J501" s="2"/>
      <c r="K501" s="2"/>
      <c r="L501" s="2"/>
      <c r="M501" s="2" t="s">
        <v>27</v>
      </c>
      <c r="N501" s="2"/>
      <c r="O501" s="2" t="s">
        <v>1388</v>
      </c>
      <c r="P501" s="2"/>
      <c r="Q501" s="2"/>
      <c r="R501" s="2"/>
      <c r="S501" s="2"/>
      <c r="T501" s="2"/>
      <c r="U501" s="2"/>
      <c r="V501" s="2"/>
      <c r="W501" s="2"/>
      <c r="X501" s="2"/>
      <c r="Y501" s="2"/>
      <c r="Z501" s="2"/>
      <c r="AA501" s="2"/>
      <c r="AB501" s="2"/>
      <c r="AC501" s="2"/>
      <c r="AD501" s="2"/>
      <c r="AE501" s="2"/>
      <c r="AW501" s="2"/>
    </row>
    <row r="502" spans="1:49" ht="70" x14ac:dyDescent="0.15">
      <c r="A502" s="2"/>
      <c r="B502" s="2"/>
      <c r="C502" s="2"/>
      <c r="D502" s="2"/>
      <c r="E502" s="18"/>
      <c r="F502" s="2"/>
      <c r="G502" s="3" t="s">
        <v>76</v>
      </c>
      <c r="H502" s="2"/>
      <c r="I502" s="2"/>
      <c r="J502" s="2"/>
      <c r="K502" s="2"/>
      <c r="L502" s="2"/>
      <c r="M502" s="2" t="s">
        <v>79</v>
      </c>
      <c r="N502" s="2" t="s">
        <v>1389</v>
      </c>
      <c r="O502" s="2"/>
      <c r="P502" s="2"/>
      <c r="Q502" s="2"/>
      <c r="R502" s="2"/>
      <c r="S502" s="2"/>
      <c r="T502" s="2"/>
      <c r="U502" s="2"/>
      <c r="V502" s="2"/>
      <c r="W502" s="2"/>
      <c r="X502" s="2"/>
      <c r="Y502" s="2"/>
      <c r="Z502" s="2"/>
      <c r="AA502" s="2"/>
      <c r="AB502" s="2"/>
      <c r="AC502" s="2"/>
      <c r="AD502" s="2"/>
      <c r="AE502" s="2"/>
      <c r="AW502" s="2"/>
    </row>
    <row r="503" spans="1:49" ht="56" x14ac:dyDescent="0.15">
      <c r="A503" s="2"/>
      <c r="B503" s="2"/>
      <c r="C503" s="2"/>
      <c r="D503" s="2"/>
      <c r="E503" s="18"/>
      <c r="F503" s="2"/>
      <c r="G503" s="3" t="s">
        <v>90</v>
      </c>
      <c r="H503" s="2" t="s">
        <v>1390</v>
      </c>
      <c r="I503" s="2"/>
      <c r="J503" s="2"/>
      <c r="K503" s="2"/>
      <c r="L503" s="2"/>
      <c r="M503" s="2" t="s">
        <v>27</v>
      </c>
      <c r="N503" s="2"/>
      <c r="O503" s="2"/>
      <c r="P503" s="2"/>
      <c r="Q503" s="2"/>
      <c r="R503" s="2"/>
      <c r="S503" s="2"/>
      <c r="T503" s="2"/>
      <c r="U503" s="2"/>
      <c r="V503" s="2"/>
      <c r="W503" s="2"/>
      <c r="X503" s="2"/>
      <c r="Y503" s="2"/>
      <c r="Z503" s="2"/>
      <c r="AA503" s="2"/>
      <c r="AB503" s="2"/>
      <c r="AC503" s="2"/>
      <c r="AD503" s="2"/>
      <c r="AE503" s="2"/>
      <c r="AW503" s="2"/>
    </row>
    <row r="504" spans="1:49" ht="84" x14ac:dyDescent="0.15">
      <c r="A504" s="2"/>
      <c r="B504" s="2"/>
      <c r="C504" s="2"/>
      <c r="D504" s="2"/>
      <c r="E504" s="18"/>
      <c r="F504" s="2"/>
      <c r="G504" s="3" t="s">
        <v>95</v>
      </c>
      <c r="H504" s="2"/>
      <c r="I504" s="2"/>
      <c r="J504" s="2"/>
      <c r="K504" s="2"/>
      <c r="L504" s="2"/>
      <c r="M504" s="2" t="s">
        <v>98</v>
      </c>
      <c r="N504" s="2" t="s">
        <v>1391</v>
      </c>
      <c r="O504" s="2"/>
      <c r="P504" s="2"/>
      <c r="Q504" s="2"/>
      <c r="R504" s="2"/>
      <c r="S504" s="2"/>
      <c r="T504" s="2"/>
      <c r="U504" s="2"/>
      <c r="V504" s="2"/>
      <c r="W504" s="2"/>
      <c r="X504" s="2"/>
      <c r="Y504" s="2"/>
      <c r="Z504" s="2"/>
      <c r="AA504" s="2"/>
      <c r="AB504" s="2"/>
      <c r="AC504" s="2"/>
      <c r="AD504" s="2"/>
      <c r="AE504" s="2"/>
      <c r="AW504" s="2"/>
    </row>
    <row r="505" spans="1:49" ht="182" x14ac:dyDescent="0.15">
      <c r="A505" s="2" t="s">
        <v>1392</v>
      </c>
      <c r="B505" s="2" t="s">
        <v>1393</v>
      </c>
      <c r="C505" s="2" t="s">
        <v>1394</v>
      </c>
      <c r="D505" s="4" t="s">
        <v>1395</v>
      </c>
      <c r="E505" s="18">
        <v>44436</v>
      </c>
      <c r="F505" s="2"/>
      <c r="G505" s="3" t="s">
        <v>1377</v>
      </c>
      <c r="H505" s="2" t="s">
        <v>1396</v>
      </c>
      <c r="I505" s="2"/>
      <c r="J505" s="2"/>
      <c r="K505" s="2"/>
      <c r="L505" s="2"/>
      <c r="M505" s="2" t="s">
        <v>44</v>
      </c>
      <c r="N505" s="2" t="s">
        <v>1397</v>
      </c>
      <c r="O505" s="2"/>
      <c r="P505" s="2" t="s">
        <v>1398</v>
      </c>
      <c r="Q505" s="2"/>
      <c r="R505" s="2"/>
      <c r="S505" s="2"/>
      <c r="T505" s="2"/>
      <c r="U505" s="2"/>
      <c r="V505" s="2"/>
      <c r="W505" s="2"/>
      <c r="X505" s="2"/>
      <c r="Y505" s="2"/>
      <c r="Z505" s="2"/>
      <c r="AA505" s="2"/>
      <c r="AB505" s="2"/>
      <c r="AC505" s="2"/>
      <c r="AD505" s="2"/>
      <c r="AE505" s="2"/>
      <c r="AW505" s="2"/>
    </row>
    <row r="506" spans="1:49" ht="42" x14ac:dyDescent="0.15">
      <c r="A506" s="2" t="s">
        <v>1399</v>
      </c>
      <c r="B506" s="2" t="s">
        <v>1400</v>
      </c>
      <c r="C506" s="2" t="s">
        <v>1401</v>
      </c>
      <c r="D506" s="4" t="s">
        <v>1402</v>
      </c>
      <c r="E506" s="18">
        <v>44436</v>
      </c>
      <c r="F506" s="2"/>
      <c r="G506" s="3" t="s">
        <v>22</v>
      </c>
      <c r="H506" s="2"/>
      <c r="I506" s="2"/>
      <c r="J506" s="2" t="s">
        <v>25</v>
      </c>
      <c r="K506" s="2"/>
      <c r="L506" s="2"/>
      <c r="M506" s="2" t="s">
        <v>27</v>
      </c>
      <c r="N506" s="2" t="s">
        <v>1403</v>
      </c>
      <c r="O506" s="2"/>
      <c r="P506" s="2"/>
      <c r="Q506" s="2"/>
      <c r="R506" s="2"/>
      <c r="S506" s="2"/>
      <c r="T506" s="2"/>
      <c r="U506" s="2"/>
      <c r="V506" s="2"/>
      <c r="W506" s="2"/>
      <c r="X506" s="2"/>
      <c r="Y506" s="2"/>
      <c r="Z506" s="2"/>
      <c r="AA506" s="2"/>
      <c r="AB506" s="2"/>
      <c r="AC506" s="2"/>
      <c r="AD506" s="2"/>
      <c r="AE506" s="2"/>
      <c r="AW506" s="2"/>
    </row>
    <row r="507" spans="1:49" ht="14" x14ac:dyDescent="0.15">
      <c r="A507" s="2"/>
      <c r="B507" s="2"/>
      <c r="C507" s="2"/>
      <c r="D507" s="2"/>
      <c r="E507" s="18"/>
      <c r="F507" s="2"/>
      <c r="G507" s="3" t="s">
        <v>22</v>
      </c>
      <c r="H507" s="2"/>
      <c r="I507" s="2"/>
      <c r="J507" s="2" t="s">
        <v>25</v>
      </c>
      <c r="K507" s="2"/>
      <c r="L507" s="2"/>
      <c r="M507" s="2" t="s">
        <v>27</v>
      </c>
      <c r="N507" s="2"/>
      <c r="O507" s="2"/>
      <c r="P507" s="2"/>
      <c r="Q507" s="2"/>
      <c r="R507" s="2"/>
      <c r="S507" s="2"/>
      <c r="T507" s="2"/>
      <c r="U507" s="2"/>
      <c r="V507" s="2"/>
      <c r="W507" s="2"/>
      <c r="X507" s="2"/>
      <c r="Y507" s="2"/>
      <c r="Z507" s="2"/>
      <c r="AA507" s="2"/>
      <c r="AB507" s="2"/>
      <c r="AC507" s="2"/>
      <c r="AD507" s="2"/>
      <c r="AE507" s="2"/>
      <c r="AW507" s="2"/>
    </row>
    <row r="508" spans="1:49" ht="56" x14ac:dyDescent="0.15">
      <c r="A508" s="2"/>
      <c r="B508" s="2"/>
      <c r="C508" s="2"/>
      <c r="D508" s="2"/>
      <c r="E508" s="18"/>
      <c r="F508" s="2"/>
      <c r="G508" s="3" t="s">
        <v>116</v>
      </c>
      <c r="H508" s="2"/>
      <c r="I508" s="2"/>
      <c r="J508" s="2"/>
      <c r="K508" s="2"/>
      <c r="L508" s="2"/>
      <c r="M508" s="2" t="s">
        <v>44</v>
      </c>
      <c r="N508" s="2" t="s">
        <v>1404</v>
      </c>
      <c r="O508" s="2"/>
      <c r="P508" s="2"/>
      <c r="Q508" s="2"/>
      <c r="R508" s="2"/>
      <c r="S508" s="2"/>
      <c r="T508" s="2"/>
      <c r="U508" s="2"/>
      <c r="V508" s="2"/>
      <c r="W508" s="2"/>
      <c r="X508" s="2"/>
      <c r="Y508" s="2"/>
      <c r="Z508" s="2"/>
      <c r="AA508" s="2"/>
      <c r="AB508" s="2"/>
      <c r="AC508" s="2"/>
      <c r="AD508" s="2"/>
      <c r="AE508" s="2"/>
      <c r="AW508" s="2"/>
    </row>
    <row r="509" spans="1:49" ht="56" x14ac:dyDescent="0.15">
      <c r="A509" s="2"/>
      <c r="B509" s="2"/>
      <c r="C509" s="2"/>
      <c r="D509" s="2"/>
      <c r="E509" s="18"/>
      <c r="F509" s="2"/>
      <c r="G509" s="3" t="s">
        <v>1405</v>
      </c>
      <c r="H509" s="2" t="s">
        <v>1406</v>
      </c>
      <c r="I509" s="2"/>
      <c r="J509" s="2"/>
      <c r="K509" s="2"/>
      <c r="L509" s="2"/>
      <c r="M509" s="2" t="s">
        <v>44</v>
      </c>
      <c r="N509" s="2"/>
      <c r="O509" s="2"/>
      <c r="P509" s="2"/>
      <c r="Q509" s="2"/>
      <c r="R509" s="2"/>
      <c r="S509" s="2"/>
      <c r="T509" s="2"/>
      <c r="U509" s="2"/>
      <c r="V509" s="2"/>
      <c r="W509" s="2"/>
      <c r="X509" s="2"/>
      <c r="Y509" s="2"/>
      <c r="Z509" s="2"/>
      <c r="AA509" s="2"/>
      <c r="AB509" s="2"/>
      <c r="AC509" s="2"/>
      <c r="AD509" s="2"/>
      <c r="AE509" s="2"/>
      <c r="AW509" s="2"/>
    </row>
    <row r="510" spans="1:49" ht="84" x14ac:dyDescent="0.15">
      <c r="A510" s="2"/>
      <c r="B510" s="2"/>
      <c r="C510" s="2"/>
      <c r="D510" s="2"/>
      <c r="E510" s="18"/>
      <c r="F510" s="2"/>
      <c r="G510" s="3" t="s">
        <v>90</v>
      </c>
      <c r="H510" s="2"/>
      <c r="I510" s="2"/>
      <c r="J510" s="2"/>
      <c r="K510" s="2"/>
      <c r="L510" s="2"/>
      <c r="M510" s="2" t="s">
        <v>27</v>
      </c>
      <c r="N510" s="2" t="s">
        <v>1407</v>
      </c>
      <c r="O510" s="2"/>
      <c r="P510" s="2" t="s">
        <v>1408</v>
      </c>
      <c r="Q510" s="2"/>
      <c r="R510" s="2"/>
      <c r="S510" s="2"/>
      <c r="T510" s="2"/>
      <c r="U510" s="2"/>
      <c r="V510" s="2"/>
      <c r="W510" s="2"/>
      <c r="X510" s="2"/>
      <c r="Y510" s="2"/>
      <c r="Z510" s="2"/>
      <c r="AA510" s="2"/>
      <c r="AB510" s="2"/>
      <c r="AC510" s="2"/>
      <c r="AD510" s="2"/>
      <c r="AE510" s="2"/>
      <c r="AW510" s="2"/>
    </row>
    <row r="511" spans="1:49" ht="56" x14ac:dyDescent="0.15">
      <c r="A511" s="2"/>
      <c r="B511" s="2"/>
      <c r="C511" s="2"/>
      <c r="D511" s="2"/>
      <c r="E511" s="18"/>
      <c r="F511" s="2"/>
      <c r="G511" s="3" t="s">
        <v>95</v>
      </c>
      <c r="H511" s="2"/>
      <c r="I511" s="2" t="s">
        <v>1409</v>
      </c>
      <c r="J511" s="2"/>
      <c r="K511" s="2"/>
      <c r="L511" s="2"/>
      <c r="M511" s="2" t="s">
        <v>98</v>
      </c>
      <c r="N511" s="2"/>
      <c r="O511" s="2"/>
      <c r="P511" s="2"/>
      <c r="Q511" s="2"/>
      <c r="R511" s="2"/>
      <c r="S511" s="2"/>
      <c r="T511" s="2"/>
      <c r="U511" s="2"/>
      <c r="V511" s="2"/>
      <c r="W511" s="2"/>
      <c r="X511" s="2"/>
      <c r="Y511" s="2"/>
      <c r="Z511" s="2"/>
      <c r="AA511" s="2"/>
      <c r="AB511" s="2"/>
      <c r="AC511" s="2"/>
      <c r="AD511" s="2"/>
      <c r="AE511" s="2"/>
      <c r="AW511" s="2"/>
    </row>
    <row r="512" spans="1:49" ht="84" x14ac:dyDescent="0.15">
      <c r="A512" s="2"/>
      <c r="B512" s="2"/>
      <c r="C512" s="2"/>
      <c r="D512" s="2"/>
      <c r="E512" s="18"/>
      <c r="F512" s="2"/>
      <c r="G512" s="3" t="s">
        <v>76</v>
      </c>
      <c r="H512" s="2"/>
      <c r="I512" s="2" t="s">
        <v>1410</v>
      </c>
      <c r="J512" s="2"/>
      <c r="K512" s="2"/>
      <c r="L512" s="2"/>
      <c r="M512" s="2" t="s">
        <v>79</v>
      </c>
      <c r="N512" s="2" t="s">
        <v>1411</v>
      </c>
      <c r="O512" s="2"/>
      <c r="P512" s="2"/>
      <c r="Q512" s="2"/>
      <c r="R512" s="2"/>
      <c r="S512" s="2"/>
      <c r="T512" s="2"/>
      <c r="U512" s="2"/>
      <c r="V512" s="2"/>
      <c r="W512" s="2"/>
      <c r="X512" s="2"/>
      <c r="Y512" s="2"/>
      <c r="Z512" s="2"/>
      <c r="AA512" s="2"/>
      <c r="AB512" s="2"/>
      <c r="AC512" s="2"/>
      <c r="AD512" s="2"/>
      <c r="AE512" s="2"/>
      <c r="AW512" s="2"/>
    </row>
    <row r="513" spans="1:49" ht="84" x14ac:dyDescent="0.15">
      <c r="A513" s="2"/>
      <c r="B513" s="2"/>
      <c r="C513" s="2"/>
      <c r="D513" s="2"/>
      <c r="E513" s="18"/>
      <c r="F513" s="2"/>
      <c r="G513" s="3" t="s">
        <v>1412</v>
      </c>
      <c r="H513" s="2"/>
      <c r="I513" s="2" t="s">
        <v>1413</v>
      </c>
      <c r="J513" s="2"/>
      <c r="K513" s="2"/>
      <c r="L513" s="2"/>
      <c r="M513" s="2" t="s">
        <v>44</v>
      </c>
      <c r="N513" s="2" t="s">
        <v>1414</v>
      </c>
      <c r="O513" s="2"/>
      <c r="P513" s="2"/>
      <c r="Q513" s="2"/>
      <c r="R513" s="2"/>
      <c r="S513" s="2"/>
      <c r="T513" s="2"/>
      <c r="U513" s="2"/>
      <c r="V513" s="2"/>
      <c r="W513" s="2"/>
      <c r="X513" s="2"/>
      <c r="Y513" s="2"/>
      <c r="Z513" s="2"/>
      <c r="AA513" s="2"/>
      <c r="AB513" s="2"/>
      <c r="AC513" s="2"/>
      <c r="AD513" s="2"/>
      <c r="AE513" s="2"/>
      <c r="AW513" s="2"/>
    </row>
    <row r="514" spans="1:49" ht="70" x14ac:dyDescent="0.15">
      <c r="A514" s="2" t="s">
        <v>1415</v>
      </c>
      <c r="B514" s="2" t="s">
        <v>1416</v>
      </c>
      <c r="C514" s="2" t="s">
        <v>1417</v>
      </c>
      <c r="D514" s="4" t="s">
        <v>1418</v>
      </c>
      <c r="E514" s="18">
        <v>44436</v>
      </c>
      <c r="F514" s="2"/>
      <c r="G514" s="3" t="s">
        <v>76</v>
      </c>
      <c r="H514" s="2" t="s">
        <v>1419</v>
      </c>
      <c r="I514" s="2"/>
      <c r="J514" s="2"/>
      <c r="K514" s="2"/>
      <c r="L514" s="2" t="s">
        <v>1420</v>
      </c>
      <c r="M514" s="2" t="s">
        <v>79</v>
      </c>
      <c r="N514" s="2"/>
      <c r="O514" s="2"/>
      <c r="P514" s="2"/>
      <c r="Q514" s="2"/>
      <c r="R514" s="2"/>
      <c r="S514" s="2"/>
      <c r="T514" s="2"/>
      <c r="U514" s="2"/>
      <c r="V514" s="2"/>
      <c r="W514" s="2"/>
      <c r="X514" s="2"/>
      <c r="Y514" s="2"/>
      <c r="Z514" s="2"/>
      <c r="AA514" s="2"/>
      <c r="AB514" s="2"/>
      <c r="AC514" s="2"/>
      <c r="AD514" s="2"/>
      <c r="AE514" s="2"/>
      <c r="AW514" s="2"/>
    </row>
    <row r="515" spans="1:49" ht="70" x14ac:dyDescent="0.15">
      <c r="A515" s="2"/>
      <c r="B515" s="2"/>
      <c r="C515" s="2"/>
      <c r="D515" s="2"/>
      <c r="E515" s="18"/>
      <c r="F515" s="2"/>
      <c r="G515" s="3" t="s">
        <v>1421</v>
      </c>
      <c r="H515" s="2" t="s">
        <v>1422</v>
      </c>
      <c r="I515" s="2"/>
      <c r="J515" s="2"/>
      <c r="K515" s="2"/>
      <c r="L515" s="2" t="s">
        <v>1423</v>
      </c>
      <c r="M515" s="2" t="s">
        <v>44</v>
      </c>
      <c r="N515" s="2"/>
      <c r="O515" s="2"/>
      <c r="P515" s="2"/>
      <c r="Q515" s="2"/>
      <c r="R515" s="2"/>
      <c r="S515" s="2"/>
      <c r="T515" s="2"/>
      <c r="U515" s="2"/>
      <c r="V515" s="2"/>
      <c r="W515" s="2"/>
      <c r="X515" s="2"/>
      <c r="Y515" s="2"/>
      <c r="Z515" s="2"/>
      <c r="AA515" s="2"/>
      <c r="AB515" s="2"/>
      <c r="AC515" s="2"/>
      <c r="AD515" s="2"/>
      <c r="AE515" s="2"/>
      <c r="AW515" s="2"/>
    </row>
    <row r="516" spans="1:49" ht="70" x14ac:dyDescent="0.15">
      <c r="A516" s="2"/>
      <c r="B516" s="2"/>
      <c r="C516" s="2"/>
      <c r="D516" s="2"/>
      <c r="E516" s="18"/>
      <c r="F516" s="2"/>
      <c r="G516" s="3" t="s">
        <v>411</v>
      </c>
      <c r="H516" s="2" t="s">
        <v>1424</v>
      </c>
      <c r="I516" s="2"/>
      <c r="J516" s="2"/>
      <c r="K516" s="2"/>
      <c r="L516" s="2" t="s">
        <v>1425</v>
      </c>
      <c r="M516" s="2" t="s">
        <v>44</v>
      </c>
      <c r="N516" s="2"/>
      <c r="O516" s="2"/>
      <c r="P516" s="2"/>
      <c r="Q516" s="2"/>
      <c r="R516" s="2"/>
      <c r="S516" s="2"/>
      <c r="T516" s="2"/>
      <c r="U516" s="2"/>
      <c r="V516" s="2"/>
      <c r="W516" s="2"/>
      <c r="X516" s="2"/>
      <c r="Y516" s="2"/>
      <c r="Z516" s="2"/>
      <c r="AA516" s="2"/>
      <c r="AB516" s="2"/>
      <c r="AC516" s="2"/>
      <c r="AD516" s="2"/>
      <c r="AE516" s="2"/>
      <c r="AW516" s="2"/>
    </row>
    <row r="517" spans="1:49" ht="56" x14ac:dyDescent="0.15">
      <c r="A517" s="2"/>
      <c r="B517" s="2"/>
      <c r="C517" s="2"/>
      <c r="D517" s="2"/>
      <c r="E517" s="18"/>
      <c r="F517" s="2"/>
      <c r="G517" s="3" t="s">
        <v>1426</v>
      </c>
      <c r="H517" s="2"/>
      <c r="I517" s="2"/>
      <c r="J517" s="2" t="s">
        <v>119</v>
      </c>
      <c r="K517" s="2"/>
      <c r="L517" s="2" t="s">
        <v>1427</v>
      </c>
      <c r="M517" s="2" t="s">
        <v>44</v>
      </c>
      <c r="N517" s="2" t="s">
        <v>1428</v>
      </c>
      <c r="O517" s="2"/>
      <c r="P517" s="2"/>
      <c r="Q517" s="2"/>
      <c r="R517" s="2" t="s">
        <v>1429</v>
      </c>
      <c r="S517" s="2"/>
      <c r="T517" s="2"/>
      <c r="U517" s="2"/>
      <c r="V517" s="2"/>
      <c r="W517" s="2"/>
      <c r="X517" s="2"/>
      <c r="Y517" s="2"/>
      <c r="Z517" s="2"/>
      <c r="AA517" s="2"/>
      <c r="AB517" s="2"/>
      <c r="AC517" s="2"/>
      <c r="AD517" s="2"/>
      <c r="AE517" s="2"/>
      <c r="AW517" s="2" t="s">
        <v>218</v>
      </c>
    </row>
    <row r="518" spans="1:49" ht="28" x14ac:dyDescent="0.15">
      <c r="A518" s="2"/>
      <c r="B518" s="2"/>
      <c r="C518" s="2"/>
      <c r="D518" s="2"/>
      <c r="E518" s="18"/>
      <c r="F518" s="2"/>
      <c r="G518" s="3" t="s">
        <v>1430</v>
      </c>
      <c r="H518" s="2"/>
      <c r="I518" s="2"/>
      <c r="J518" s="2"/>
      <c r="K518" s="2"/>
      <c r="L518" s="2"/>
      <c r="M518" s="2" t="s">
        <v>44</v>
      </c>
      <c r="N518" s="2" t="s">
        <v>1431</v>
      </c>
      <c r="O518" s="2"/>
      <c r="P518" s="2"/>
      <c r="Q518" s="2"/>
      <c r="R518" s="2" t="s">
        <v>597</v>
      </c>
      <c r="S518" s="2"/>
      <c r="T518" s="2"/>
      <c r="U518" s="2"/>
      <c r="V518" s="2"/>
      <c r="W518" s="2"/>
      <c r="X518" s="2"/>
      <c r="Y518" s="2"/>
      <c r="Z518" s="2"/>
      <c r="AA518" s="2"/>
      <c r="AB518" s="2"/>
      <c r="AC518" s="2"/>
      <c r="AD518" s="2"/>
      <c r="AE518" s="2"/>
      <c r="AW518" s="2" t="s">
        <v>1432</v>
      </c>
    </row>
    <row r="519" spans="1:49" ht="182" x14ac:dyDescent="0.15">
      <c r="A519" s="2"/>
      <c r="B519" s="2"/>
      <c r="C519" s="2"/>
      <c r="D519" s="2"/>
      <c r="E519" s="18"/>
      <c r="F519" s="2"/>
      <c r="G519" s="3" t="s">
        <v>1433</v>
      </c>
      <c r="H519" s="2" t="s">
        <v>1434</v>
      </c>
      <c r="I519" s="2"/>
      <c r="J519" s="2"/>
      <c r="K519" s="2"/>
      <c r="L519" s="2" t="s">
        <v>1435</v>
      </c>
      <c r="M519" s="2" t="s">
        <v>44</v>
      </c>
      <c r="N519" s="2" t="s">
        <v>1436</v>
      </c>
      <c r="O519" s="2"/>
      <c r="P519" s="2"/>
      <c r="Q519" s="2"/>
      <c r="R519" s="2"/>
      <c r="S519" s="2"/>
      <c r="T519" s="2"/>
      <c r="U519" s="2"/>
      <c r="V519" s="2"/>
      <c r="W519" s="2"/>
      <c r="X519" s="2"/>
      <c r="Y519" s="2"/>
      <c r="Z519" s="2"/>
      <c r="AA519" s="2"/>
      <c r="AB519" s="2"/>
      <c r="AC519" s="2"/>
      <c r="AD519" s="2"/>
      <c r="AE519" s="2"/>
      <c r="AW519" s="2" t="s">
        <v>1088</v>
      </c>
    </row>
    <row r="520" spans="1:49" ht="98" x14ac:dyDescent="0.15">
      <c r="A520" s="2"/>
      <c r="B520" s="2"/>
      <c r="C520" s="2"/>
      <c r="D520" s="2"/>
      <c r="E520" s="18"/>
      <c r="F520" s="2"/>
      <c r="G520" s="3" t="s">
        <v>717</v>
      </c>
      <c r="H520" s="2" t="s">
        <v>1437</v>
      </c>
      <c r="I520" s="2"/>
      <c r="J520" s="2"/>
      <c r="K520" s="2"/>
      <c r="L520" s="2" t="s">
        <v>1438</v>
      </c>
      <c r="M520" s="2" t="s">
        <v>35</v>
      </c>
      <c r="N520" s="4" t="s">
        <v>1439</v>
      </c>
      <c r="O520" s="2"/>
      <c r="P520" s="2"/>
      <c r="Q520" s="2"/>
      <c r="R520" s="2"/>
      <c r="S520" s="2"/>
      <c r="T520" s="2"/>
      <c r="U520" s="2"/>
      <c r="V520" s="2"/>
      <c r="W520" s="2"/>
      <c r="X520" s="2"/>
      <c r="Y520" s="2"/>
      <c r="Z520" s="2"/>
      <c r="AA520" s="2"/>
      <c r="AB520" s="2"/>
      <c r="AC520" s="2"/>
      <c r="AD520" s="2"/>
      <c r="AE520" s="2"/>
      <c r="AW520" s="2" t="s">
        <v>218</v>
      </c>
    </row>
    <row r="521" spans="1:49" ht="168" x14ac:dyDescent="0.15">
      <c r="A521" s="2"/>
      <c r="B521" s="2"/>
      <c r="C521" s="2"/>
      <c r="D521" s="2"/>
      <c r="E521" s="18"/>
      <c r="F521" s="2"/>
      <c r="G521" s="3" t="s">
        <v>74</v>
      </c>
      <c r="H521" s="2" t="s">
        <v>1440</v>
      </c>
      <c r="I521" s="2"/>
      <c r="J521" s="2"/>
      <c r="K521" s="2"/>
      <c r="L521" s="2"/>
      <c r="M521" s="2" t="s">
        <v>70</v>
      </c>
      <c r="N521" s="2" t="s">
        <v>1441</v>
      </c>
      <c r="O521" s="2"/>
      <c r="P521" s="2"/>
      <c r="Q521" s="2"/>
      <c r="R521" s="2"/>
      <c r="S521" s="2"/>
      <c r="T521" s="2"/>
      <c r="U521" s="2"/>
      <c r="V521" s="2"/>
      <c r="W521" s="2"/>
      <c r="X521" s="2"/>
      <c r="Y521" s="2"/>
      <c r="Z521" s="2"/>
      <c r="AA521" s="2"/>
      <c r="AB521" s="2"/>
      <c r="AC521" s="2"/>
      <c r="AD521" s="2"/>
      <c r="AE521" s="2"/>
      <c r="AW521" s="2" t="s">
        <v>1442</v>
      </c>
    </row>
    <row r="522" spans="1:49" ht="154" x14ac:dyDescent="0.15">
      <c r="A522" s="2"/>
      <c r="B522" s="2"/>
      <c r="C522" s="2"/>
      <c r="D522" s="2"/>
      <c r="E522" s="18"/>
      <c r="F522" s="2"/>
      <c r="G522" s="3" t="s">
        <v>373</v>
      </c>
      <c r="H522" s="2" t="s">
        <v>1443</v>
      </c>
      <c r="I522" s="2" t="s">
        <v>1444</v>
      </c>
      <c r="J522" s="2"/>
      <c r="K522" s="2"/>
      <c r="L522" s="2"/>
      <c r="M522" s="2" t="s">
        <v>70</v>
      </c>
      <c r="N522" s="2" t="s">
        <v>1445</v>
      </c>
      <c r="O522" s="2"/>
      <c r="P522" s="2"/>
      <c r="Q522" s="2"/>
      <c r="R522" s="2"/>
      <c r="S522" s="2"/>
      <c r="T522" s="2"/>
      <c r="U522" s="2"/>
      <c r="V522" s="2"/>
      <c r="W522" s="2"/>
      <c r="X522" s="2"/>
      <c r="Y522" s="2"/>
      <c r="Z522" s="2"/>
      <c r="AA522" s="2"/>
      <c r="AB522" s="2"/>
      <c r="AC522" s="2"/>
      <c r="AD522" s="2"/>
      <c r="AE522" s="2"/>
      <c r="AW522" s="2" t="s">
        <v>1442</v>
      </c>
    </row>
    <row r="523" spans="1:49" ht="126" x14ac:dyDescent="0.15">
      <c r="A523" s="2"/>
      <c r="B523" s="2"/>
      <c r="C523" s="2"/>
      <c r="D523" s="2"/>
      <c r="E523" s="18"/>
      <c r="F523" s="2"/>
      <c r="G523" s="3" t="s">
        <v>1446</v>
      </c>
      <c r="H523" s="2" t="s">
        <v>1447</v>
      </c>
      <c r="I523" s="2"/>
      <c r="J523" s="2"/>
      <c r="K523" s="2"/>
      <c r="L523" s="2" t="s">
        <v>1448</v>
      </c>
      <c r="M523" s="2" t="s">
        <v>44</v>
      </c>
      <c r="N523" s="2" t="s">
        <v>1449</v>
      </c>
      <c r="O523" s="2"/>
      <c r="P523" s="2" t="s">
        <v>1450</v>
      </c>
      <c r="Q523" s="2"/>
      <c r="R523" s="2"/>
      <c r="S523" s="2"/>
      <c r="T523" s="2"/>
      <c r="U523" s="2"/>
      <c r="V523" s="2"/>
      <c r="W523" s="2"/>
      <c r="X523" s="2"/>
      <c r="Y523" s="2"/>
      <c r="Z523" s="2"/>
      <c r="AA523" s="2"/>
      <c r="AB523" s="2"/>
      <c r="AC523" s="2"/>
      <c r="AD523" s="2"/>
      <c r="AE523" s="2"/>
      <c r="AW523" s="2" t="s">
        <v>1442</v>
      </c>
    </row>
    <row r="524" spans="1:49" ht="84" x14ac:dyDescent="0.15">
      <c r="A524" s="2" t="s">
        <v>1451</v>
      </c>
      <c r="B524" s="2" t="s">
        <v>1452</v>
      </c>
      <c r="C524" s="2" t="s">
        <v>4929</v>
      </c>
      <c r="D524" s="4" t="s">
        <v>1453</v>
      </c>
      <c r="E524" s="18">
        <v>44436</v>
      </c>
      <c r="F524" s="2"/>
      <c r="G524" s="3" t="s">
        <v>76</v>
      </c>
      <c r="H524" s="2"/>
      <c r="I524" s="2"/>
      <c r="J524" s="2"/>
      <c r="K524" s="2"/>
      <c r="L524" s="2"/>
      <c r="M524" s="2" t="s">
        <v>79</v>
      </c>
      <c r="N524" s="2"/>
      <c r="O524" s="2" t="s">
        <v>1454</v>
      </c>
      <c r="P524" s="2"/>
      <c r="Q524" s="2"/>
      <c r="R524" s="2"/>
      <c r="S524" s="2"/>
      <c r="T524" s="2"/>
      <c r="U524" s="2"/>
      <c r="V524" s="2"/>
      <c r="W524" s="2"/>
      <c r="X524" s="2"/>
      <c r="Y524" s="2"/>
      <c r="Z524" s="2"/>
      <c r="AA524" s="2"/>
      <c r="AB524" s="2"/>
      <c r="AC524" s="2"/>
      <c r="AD524" s="2"/>
      <c r="AE524" s="2"/>
      <c r="AW524" s="2"/>
    </row>
    <row r="525" spans="1:49" ht="42" x14ac:dyDescent="0.15">
      <c r="A525" s="2"/>
      <c r="B525" s="2"/>
      <c r="C525" s="2"/>
      <c r="D525" s="2"/>
      <c r="E525" s="18"/>
      <c r="F525" s="2"/>
      <c r="G525" s="3" t="s">
        <v>22</v>
      </c>
      <c r="H525" s="2"/>
      <c r="I525" s="2"/>
      <c r="J525" s="2" t="s">
        <v>25</v>
      </c>
      <c r="K525" s="2"/>
      <c r="L525" s="2"/>
      <c r="M525" s="2" t="s">
        <v>27</v>
      </c>
      <c r="N525" s="2"/>
      <c r="O525" s="2"/>
      <c r="P525" s="2" t="s">
        <v>1455</v>
      </c>
      <c r="Q525" s="2"/>
      <c r="R525" s="2"/>
      <c r="S525" s="2"/>
      <c r="T525" s="2"/>
      <c r="U525" s="2"/>
      <c r="V525" s="2"/>
      <c r="W525" s="2"/>
      <c r="X525" s="2"/>
      <c r="Y525" s="2"/>
      <c r="Z525" s="2"/>
      <c r="AA525" s="2"/>
      <c r="AB525" s="2"/>
      <c r="AC525" s="2"/>
      <c r="AD525" s="2"/>
      <c r="AE525" s="2"/>
      <c r="AW525" s="2"/>
    </row>
    <row r="526" spans="1:49" ht="28" x14ac:dyDescent="0.15">
      <c r="A526" s="2"/>
      <c r="B526" s="2"/>
      <c r="C526" s="2"/>
      <c r="D526" s="2"/>
      <c r="E526" s="18"/>
      <c r="F526" s="2"/>
      <c r="G526" s="3" t="s">
        <v>280</v>
      </c>
      <c r="H526" s="2"/>
      <c r="I526" s="2"/>
      <c r="J526" s="2"/>
      <c r="K526" s="2"/>
      <c r="L526" s="2" t="s">
        <v>1456</v>
      </c>
      <c r="M526" s="2" t="s">
        <v>27</v>
      </c>
      <c r="N526" s="2"/>
      <c r="O526" s="2"/>
      <c r="P526" s="2"/>
      <c r="Q526" s="2"/>
      <c r="R526" s="2"/>
      <c r="S526" s="2"/>
      <c r="T526" s="2"/>
      <c r="U526" s="2"/>
      <c r="V526" s="2"/>
      <c r="W526" s="2"/>
      <c r="X526" s="2"/>
      <c r="Y526" s="2"/>
      <c r="Z526" s="2"/>
      <c r="AA526" s="2"/>
      <c r="AB526" s="2"/>
      <c r="AC526" s="2"/>
      <c r="AD526" s="2"/>
      <c r="AE526" s="2"/>
      <c r="AW526" s="2"/>
    </row>
    <row r="527" spans="1:49" ht="42" x14ac:dyDescent="0.15">
      <c r="A527" s="2"/>
      <c r="B527" s="2"/>
      <c r="C527" s="2"/>
      <c r="D527" s="2"/>
      <c r="E527" s="18"/>
      <c r="F527" s="2"/>
      <c r="G527" s="3" t="s">
        <v>280</v>
      </c>
      <c r="H527" s="2" t="s">
        <v>1457</v>
      </c>
      <c r="I527" s="2"/>
      <c r="J527" s="2"/>
      <c r="K527" s="2"/>
      <c r="L527" s="2"/>
      <c r="M527" s="2" t="s">
        <v>27</v>
      </c>
      <c r="N527" s="2"/>
      <c r="O527" s="2"/>
      <c r="P527" s="2"/>
      <c r="Q527" s="2"/>
      <c r="R527" s="2"/>
      <c r="S527" s="2"/>
      <c r="T527" s="2"/>
      <c r="U527" s="2"/>
      <c r="V527" s="2"/>
      <c r="W527" s="2"/>
      <c r="X527" s="2"/>
      <c r="Y527" s="2"/>
      <c r="Z527" s="2"/>
      <c r="AA527" s="2"/>
      <c r="AB527" s="2"/>
      <c r="AC527" s="2"/>
      <c r="AD527" s="2"/>
      <c r="AE527" s="2"/>
      <c r="AW527" s="2"/>
    </row>
    <row r="528" spans="1:49" ht="42" x14ac:dyDescent="0.15">
      <c r="A528" s="2"/>
      <c r="B528" s="2"/>
      <c r="C528" s="2"/>
      <c r="D528" s="2"/>
      <c r="E528" s="18"/>
      <c r="F528" s="2"/>
      <c r="G528" s="3" t="s">
        <v>148</v>
      </c>
      <c r="H528" s="2" t="s">
        <v>1458</v>
      </c>
      <c r="I528" s="2"/>
      <c r="J528" s="2"/>
      <c r="K528" s="2"/>
      <c r="L528" s="2"/>
      <c r="M528" s="2" t="s">
        <v>27</v>
      </c>
      <c r="N528" s="2"/>
      <c r="O528" s="2"/>
      <c r="P528" s="2"/>
      <c r="Q528" s="2"/>
      <c r="R528" s="2"/>
      <c r="S528" s="2"/>
      <c r="T528" s="2"/>
      <c r="U528" s="2"/>
      <c r="V528" s="2"/>
      <c r="W528" s="2"/>
      <c r="X528" s="2"/>
      <c r="Y528" s="2"/>
      <c r="Z528" s="2"/>
      <c r="AA528" s="2"/>
      <c r="AB528" s="2"/>
      <c r="AC528" s="2"/>
      <c r="AD528" s="2"/>
      <c r="AE528" s="2"/>
      <c r="AW528" s="2"/>
    </row>
    <row r="529" spans="1:49" ht="42" x14ac:dyDescent="0.15">
      <c r="A529" s="2"/>
      <c r="B529" s="2"/>
      <c r="C529" s="2"/>
      <c r="D529" s="2"/>
      <c r="E529" s="18"/>
      <c r="F529" s="2"/>
      <c r="G529" s="3" t="s">
        <v>283</v>
      </c>
      <c r="H529" s="2" t="s">
        <v>1459</v>
      </c>
      <c r="I529" s="2"/>
      <c r="J529" s="2"/>
      <c r="K529" s="2"/>
      <c r="L529" s="2"/>
      <c r="M529" s="2" t="s">
        <v>27</v>
      </c>
      <c r="N529" s="2"/>
      <c r="O529" s="2"/>
      <c r="P529" s="2"/>
      <c r="Q529" s="2"/>
      <c r="R529" s="2"/>
      <c r="S529" s="2"/>
      <c r="T529" s="2"/>
      <c r="U529" s="2"/>
      <c r="V529" s="2"/>
      <c r="W529" s="2"/>
      <c r="X529" s="2"/>
      <c r="Y529" s="2"/>
      <c r="Z529" s="2"/>
      <c r="AA529" s="2"/>
      <c r="AB529" s="2"/>
      <c r="AC529" s="2"/>
      <c r="AD529" s="2"/>
      <c r="AE529" s="2"/>
      <c r="AW529" s="2"/>
    </row>
    <row r="530" spans="1:49" ht="70" x14ac:dyDescent="0.15">
      <c r="A530" s="2"/>
      <c r="B530" s="2"/>
      <c r="C530" s="2"/>
      <c r="D530" s="2"/>
      <c r="E530" s="18"/>
      <c r="F530" s="2"/>
      <c r="G530" s="3" t="s">
        <v>95</v>
      </c>
      <c r="H530" s="2" t="s">
        <v>1460</v>
      </c>
      <c r="I530" s="2"/>
      <c r="J530" s="2"/>
      <c r="K530" s="2"/>
      <c r="L530" s="2"/>
      <c r="M530" s="2" t="s">
        <v>98</v>
      </c>
      <c r="N530" s="2"/>
      <c r="O530" s="2"/>
      <c r="P530" s="2"/>
      <c r="Q530" s="2"/>
      <c r="R530" s="2"/>
      <c r="S530" s="2"/>
      <c r="T530" s="2"/>
      <c r="U530" s="2"/>
      <c r="V530" s="2"/>
      <c r="W530" s="2"/>
      <c r="X530" s="2"/>
      <c r="Y530" s="2"/>
      <c r="Z530" s="2"/>
      <c r="AA530" s="2"/>
      <c r="AB530" s="2"/>
      <c r="AC530" s="2"/>
      <c r="AD530" s="2"/>
      <c r="AE530" s="2"/>
      <c r="AW530" s="2"/>
    </row>
    <row r="531" spans="1:49" ht="70" x14ac:dyDescent="0.15">
      <c r="A531" s="2"/>
      <c r="B531" s="2"/>
      <c r="C531" s="2"/>
      <c r="D531" s="2"/>
      <c r="E531" s="18"/>
      <c r="F531" s="2"/>
      <c r="G531" s="3" t="s">
        <v>90</v>
      </c>
      <c r="H531" s="2" t="s">
        <v>1461</v>
      </c>
      <c r="I531" s="2"/>
      <c r="J531" s="2"/>
      <c r="K531" s="2"/>
      <c r="L531" s="2"/>
      <c r="M531" s="2" t="s">
        <v>27</v>
      </c>
      <c r="N531" s="2" t="s">
        <v>1462</v>
      </c>
      <c r="O531" s="2"/>
      <c r="P531" s="2"/>
      <c r="Q531" s="2"/>
      <c r="R531" s="2"/>
      <c r="S531" s="2"/>
      <c r="T531" s="2"/>
      <c r="U531" s="2"/>
      <c r="V531" s="2"/>
      <c r="W531" s="2"/>
      <c r="X531" s="2"/>
      <c r="Y531" s="2"/>
      <c r="Z531" s="2"/>
      <c r="AA531" s="2"/>
      <c r="AB531" s="2"/>
      <c r="AC531" s="2"/>
      <c r="AD531" s="2"/>
      <c r="AE531" s="2"/>
      <c r="AW531" s="2"/>
    </row>
    <row r="532" spans="1:49" ht="84" x14ac:dyDescent="0.15">
      <c r="A532" s="2"/>
      <c r="B532" s="2"/>
      <c r="C532" s="2"/>
      <c r="D532" s="2"/>
      <c r="E532" s="18"/>
      <c r="F532" s="2"/>
      <c r="G532" s="3" t="s">
        <v>74</v>
      </c>
      <c r="H532" s="2" t="s">
        <v>1463</v>
      </c>
      <c r="I532" s="2"/>
      <c r="J532" s="2"/>
      <c r="K532" s="2"/>
      <c r="L532" s="2"/>
      <c r="M532" s="2" t="s">
        <v>70</v>
      </c>
      <c r="N532" s="2"/>
      <c r="O532" s="2"/>
      <c r="P532" s="2"/>
      <c r="Q532" s="2"/>
      <c r="R532" s="2"/>
      <c r="S532" s="2"/>
      <c r="T532" s="2"/>
      <c r="U532" s="2"/>
      <c r="V532" s="2"/>
      <c r="W532" s="2"/>
      <c r="X532" s="2"/>
      <c r="Y532" s="2"/>
      <c r="Z532" s="2"/>
      <c r="AA532" s="2"/>
      <c r="AB532" s="2"/>
      <c r="AC532" s="2"/>
      <c r="AD532" s="2"/>
      <c r="AE532" s="2"/>
      <c r="AW532" s="2"/>
    </row>
    <row r="533" spans="1:49" ht="98" x14ac:dyDescent="0.15">
      <c r="A533" s="2"/>
      <c r="B533" s="2"/>
      <c r="C533" s="2"/>
      <c r="D533" s="2"/>
      <c r="E533" s="18"/>
      <c r="F533" s="2"/>
      <c r="G533" s="3" t="s">
        <v>133</v>
      </c>
      <c r="H533" s="2" t="s">
        <v>1464</v>
      </c>
      <c r="I533" s="2"/>
      <c r="J533" s="2"/>
      <c r="K533" s="2"/>
      <c r="L533" s="2"/>
      <c r="M533" s="2" t="s">
        <v>35</v>
      </c>
      <c r="N533" s="2"/>
      <c r="O533" s="2"/>
      <c r="P533" s="2"/>
      <c r="Q533" s="2"/>
      <c r="R533" s="2"/>
      <c r="S533" s="2"/>
      <c r="T533" s="2"/>
      <c r="U533" s="2"/>
      <c r="V533" s="2"/>
      <c r="W533" s="2"/>
      <c r="X533" s="2"/>
      <c r="Y533" s="2"/>
      <c r="Z533" s="2"/>
      <c r="AA533" s="2"/>
      <c r="AB533" s="2"/>
      <c r="AC533" s="2"/>
      <c r="AD533" s="2"/>
      <c r="AE533" s="2"/>
      <c r="AW533" s="2"/>
    </row>
    <row r="534" spans="1:49" ht="70" x14ac:dyDescent="0.15">
      <c r="A534" s="2"/>
      <c r="B534" s="2"/>
      <c r="C534" s="2"/>
      <c r="D534" s="2"/>
      <c r="E534" s="18"/>
      <c r="F534" s="2"/>
      <c r="G534" s="3" t="s">
        <v>1465</v>
      </c>
      <c r="H534" s="2" t="s">
        <v>1466</v>
      </c>
      <c r="I534" s="2"/>
      <c r="J534" s="2"/>
      <c r="K534" s="2"/>
      <c r="L534" s="2"/>
      <c r="M534" s="2" t="s">
        <v>44</v>
      </c>
      <c r="N534" s="2" t="s">
        <v>1467</v>
      </c>
      <c r="O534" s="2"/>
      <c r="P534" s="2"/>
      <c r="Q534" s="2"/>
      <c r="R534" s="2" t="s">
        <v>1468</v>
      </c>
      <c r="S534" s="2"/>
      <c r="T534" s="2"/>
      <c r="U534" s="2"/>
      <c r="V534" s="2"/>
      <c r="W534" s="2"/>
      <c r="X534" s="2"/>
      <c r="Y534" s="2"/>
      <c r="Z534" s="2"/>
      <c r="AA534" s="2"/>
      <c r="AB534" s="2"/>
      <c r="AC534" s="2"/>
      <c r="AD534" s="2"/>
      <c r="AE534" s="2"/>
      <c r="AW534" s="2"/>
    </row>
    <row r="535" spans="1:49" ht="70" x14ac:dyDescent="0.15">
      <c r="A535" s="2"/>
      <c r="B535" s="2"/>
      <c r="C535" s="2"/>
      <c r="D535" s="2"/>
      <c r="E535" s="18"/>
      <c r="F535" s="2"/>
      <c r="G535" s="3" t="s">
        <v>242</v>
      </c>
      <c r="H535" s="2" t="s">
        <v>1469</v>
      </c>
      <c r="I535" s="2"/>
      <c r="J535" s="2"/>
      <c r="K535" s="2"/>
      <c r="L535" s="2"/>
      <c r="M535" s="2" t="s">
        <v>98</v>
      </c>
      <c r="N535" s="2"/>
      <c r="O535" s="2"/>
      <c r="P535" s="2"/>
      <c r="Q535" s="2"/>
      <c r="R535" s="2"/>
      <c r="S535" s="2"/>
      <c r="T535" s="2"/>
      <c r="U535" s="2"/>
      <c r="V535" s="2"/>
      <c r="W535" s="2"/>
      <c r="X535" s="2"/>
      <c r="Y535" s="2"/>
      <c r="Z535" s="2"/>
      <c r="AA535" s="2"/>
      <c r="AB535" s="2"/>
      <c r="AC535" s="2"/>
      <c r="AD535" s="2"/>
      <c r="AE535" s="2"/>
      <c r="AW535" s="2"/>
    </row>
    <row r="536" spans="1:49" ht="56" x14ac:dyDescent="0.15">
      <c r="A536" s="2"/>
      <c r="B536" s="2"/>
      <c r="C536" s="2"/>
      <c r="D536" s="2"/>
      <c r="E536" s="18"/>
      <c r="F536" s="2"/>
      <c r="G536" s="3" t="s">
        <v>245</v>
      </c>
      <c r="H536" s="2" t="s">
        <v>1470</v>
      </c>
      <c r="I536" s="2"/>
      <c r="J536" s="2"/>
      <c r="K536" s="2"/>
      <c r="L536" s="2"/>
      <c r="M536" s="2" t="s">
        <v>98</v>
      </c>
      <c r="N536" s="2"/>
      <c r="O536" s="2"/>
      <c r="P536" s="2"/>
      <c r="Q536" s="2"/>
      <c r="R536" s="2"/>
      <c r="S536" s="2"/>
      <c r="T536" s="2"/>
      <c r="U536" s="2"/>
      <c r="V536" s="2"/>
      <c r="W536" s="2"/>
      <c r="X536" s="2"/>
      <c r="Y536" s="2"/>
      <c r="Z536" s="2"/>
      <c r="AA536" s="2"/>
      <c r="AB536" s="2"/>
      <c r="AC536" s="2"/>
      <c r="AD536" s="2"/>
      <c r="AE536" s="2"/>
      <c r="AW536" s="2"/>
    </row>
    <row r="537" spans="1:49" ht="70" x14ac:dyDescent="0.15">
      <c r="A537" s="2"/>
      <c r="B537" s="2"/>
      <c r="C537" s="2"/>
      <c r="D537" s="2"/>
      <c r="E537" s="18"/>
      <c r="F537" s="2"/>
      <c r="G537" s="3" t="s">
        <v>1471</v>
      </c>
      <c r="H537" s="2" t="s">
        <v>1472</v>
      </c>
      <c r="I537" s="2"/>
      <c r="J537" s="2"/>
      <c r="K537" s="2"/>
      <c r="L537" s="2"/>
      <c r="M537" s="2" t="s">
        <v>44</v>
      </c>
      <c r="N537" s="2" t="s">
        <v>1473</v>
      </c>
      <c r="O537" s="2"/>
      <c r="P537" s="2"/>
      <c r="Q537" s="2"/>
      <c r="R537" s="2"/>
      <c r="S537" s="2"/>
      <c r="T537" s="2"/>
      <c r="U537" s="2"/>
      <c r="V537" s="2"/>
      <c r="W537" s="2"/>
      <c r="X537" s="2"/>
      <c r="Y537" s="2"/>
      <c r="Z537" s="2"/>
      <c r="AA537" s="2"/>
      <c r="AB537" s="2"/>
      <c r="AC537" s="2"/>
      <c r="AD537" s="2"/>
      <c r="AE537" s="2"/>
      <c r="AW537" s="2"/>
    </row>
    <row r="538" spans="1:49" ht="70" x14ac:dyDescent="0.15">
      <c r="A538" s="2"/>
      <c r="B538" s="2"/>
      <c r="C538" s="2"/>
      <c r="D538" s="2"/>
      <c r="E538" s="18"/>
      <c r="F538" s="2"/>
      <c r="G538" s="3" t="s">
        <v>66</v>
      </c>
      <c r="H538" s="2"/>
      <c r="I538" s="2"/>
      <c r="J538" s="2"/>
      <c r="K538" s="2"/>
      <c r="L538" s="2"/>
      <c r="M538" s="2" t="s">
        <v>70</v>
      </c>
      <c r="N538" s="2"/>
      <c r="O538" s="2"/>
      <c r="P538" s="2" t="s">
        <v>1474</v>
      </c>
      <c r="Q538" s="2"/>
      <c r="R538" s="2"/>
      <c r="S538" s="2"/>
      <c r="T538" s="2"/>
      <c r="U538" s="2"/>
      <c r="V538" s="2"/>
      <c r="W538" s="2"/>
      <c r="X538" s="2"/>
      <c r="Y538" s="2"/>
      <c r="Z538" s="2"/>
      <c r="AA538" s="2"/>
      <c r="AB538" s="2"/>
      <c r="AC538" s="2"/>
      <c r="AD538" s="2"/>
      <c r="AE538" s="2"/>
      <c r="AW538" s="2"/>
    </row>
    <row r="539" spans="1:49" ht="56" x14ac:dyDescent="0.15">
      <c r="A539" s="2" t="s">
        <v>1475</v>
      </c>
      <c r="B539" s="2" t="s">
        <v>1476</v>
      </c>
      <c r="C539" s="2" t="s">
        <v>1477</v>
      </c>
      <c r="D539" s="4" t="s">
        <v>1478</v>
      </c>
      <c r="E539" s="18">
        <v>44437</v>
      </c>
      <c r="F539" s="2"/>
      <c r="G539" s="3" t="s">
        <v>76</v>
      </c>
      <c r="H539" s="2"/>
      <c r="I539" s="2"/>
      <c r="J539" s="2"/>
      <c r="K539" s="2"/>
      <c r="L539" s="2" t="s">
        <v>1479</v>
      </c>
      <c r="M539" s="2" t="s">
        <v>79</v>
      </c>
      <c r="N539" s="2" t="s">
        <v>1480</v>
      </c>
      <c r="O539" s="2"/>
      <c r="P539" s="2"/>
      <c r="Q539" s="2"/>
      <c r="R539" s="2"/>
      <c r="S539" s="2"/>
      <c r="T539" s="2"/>
      <c r="U539" s="2"/>
      <c r="V539" s="2"/>
      <c r="W539" s="2"/>
      <c r="X539" s="2"/>
      <c r="Y539" s="2"/>
      <c r="Z539" s="2"/>
      <c r="AA539" s="2"/>
      <c r="AB539" s="2"/>
      <c r="AC539" s="2"/>
      <c r="AD539" s="2"/>
      <c r="AE539" s="2"/>
      <c r="AW539" s="2"/>
    </row>
    <row r="540" spans="1:49" ht="56" x14ac:dyDescent="0.15">
      <c r="A540" s="2"/>
      <c r="B540" s="2"/>
      <c r="C540" s="2"/>
      <c r="D540" s="2"/>
      <c r="E540" s="18"/>
      <c r="F540" s="2"/>
      <c r="G540" s="3" t="s">
        <v>22</v>
      </c>
      <c r="H540" s="2"/>
      <c r="I540" s="2"/>
      <c r="J540" s="2"/>
      <c r="K540" s="2"/>
      <c r="L540" s="2" t="s">
        <v>1481</v>
      </c>
      <c r="M540" s="2" t="s">
        <v>27</v>
      </c>
      <c r="N540" s="2" t="s">
        <v>1482</v>
      </c>
      <c r="O540" s="2"/>
      <c r="P540" s="2" t="s">
        <v>1483</v>
      </c>
      <c r="Q540" s="2"/>
      <c r="R540" s="2"/>
      <c r="S540" s="2"/>
      <c r="T540" s="2"/>
      <c r="U540" s="2"/>
      <c r="V540" s="2"/>
      <c r="W540" s="2"/>
      <c r="X540" s="2"/>
      <c r="Y540" s="2"/>
      <c r="Z540" s="2"/>
      <c r="AA540" s="2"/>
      <c r="AB540" s="2"/>
      <c r="AC540" s="2"/>
      <c r="AD540" s="2"/>
      <c r="AE540" s="2"/>
      <c r="AW540" s="2"/>
    </row>
    <row r="541" spans="1:49" ht="42" x14ac:dyDescent="0.15">
      <c r="A541" s="2"/>
      <c r="B541" s="2"/>
      <c r="C541" s="2"/>
      <c r="D541" s="2"/>
      <c r="E541" s="18"/>
      <c r="F541" s="2"/>
      <c r="G541" s="3" t="s">
        <v>83</v>
      </c>
      <c r="H541" s="2"/>
      <c r="I541" s="2"/>
      <c r="J541" s="2"/>
      <c r="K541" s="2"/>
      <c r="L541" s="2" t="s">
        <v>1484</v>
      </c>
      <c r="M541" s="2" t="s">
        <v>27</v>
      </c>
      <c r="N541" s="2" t="s">
        <v>1485</v>
      </c>
      <c r="O541" s="2"/>
      <c r="P541" s="2"/>
      <c r="Q541" s="2"/>
      <c r="R541" s="2"/>
      <c r="S541" s="2"/>
      <c r="T541" s="2"/>
      <c r="U541" s="2"/>
      <c r="V541" s="2"/>
      <c r="W541" s="2"/>
      <c r="X541" s="2"/>
      <c r="Y541" s="2"/>
      <c r="Z541" s="2"/>
      <c r="AA541" s="2"/>
      <c r="AB541" s="2"/>
      <c r="AC541" s="2"/>
      <c r="AD541" s="2"/>
      <c r="AE541" s="2"/>
      <c r="AW541" s="2"/>
    </row>
    <row r="542" spans="1:49" ht="14" x14ac:dyDescent="0.15">
      <c r="A542" s="2"/>
      <c r="B542" s="2"/>
      <c r="C542" s="2"/>
      <c r="D542" s="2"/>
      <c r="E542" s="18"/>
      <c r="F542" s="2"/>
      <c r="G542" s="3" t="s">
        <v>22</v>
      </c>
      <c r="H542" s="2"/>
      <c r="I542" s="2"/>
      <c r="J542" s="2" t="s">
        <v>25</v>
      </c>
      <c r="K542" s="2"/>
      <c r="L542" s="2" t="s">
        <v>465</v>
      </c>
      <c r="M542" s="2" t="s">
        <v>27</v>
      </c>
      <c r="N542" s="2"/>
      <c r="O542" s="2"/>
      <c r="P542" s="2"/>
      <c r="Q542" s="2"/>
      <c r="R542" s="2"/>
      <c r="S542" s="2"/>
      <c r="T542" s="2"/>
      <c r="U542" s="2"/>
      <c r="V542" s="2"/>
      <c r="W542" s="2"/>
      <c r="X542" s="2"/>
      <c r="Y542" s="2"/>
      <c r="Z542" s="2"/>
      <c r="AA542" s="2"/>
      <c r="AB542" s="2"/>
      <c r="AC542" s="2"/>
      <c r="AD542" s="2"/>
      <c r="AE542" s="2"/>
      <c r="AW542" s="2"/>
    </row>
    <row r="543" spans="1:49" ht="70" x14ac:dyDescent="0.15">
      <c r="A543" s="2"/>
      <c r="B543" s="2"/>
      <c r="C543" s="2"/>
      <c r="D543" s="2"/>
      <c r="E543" s="18"/>
      <c r="F543" s="2"/>
      <c r="G543" s="3" t="s">
        <v>185</v>
      </c>
      <c r="H543" s="2"/>
      <c r="I543" s="2"/>
      <c r="J543" s="2"/>
      <c r="K543" s="2"/>
      <c r="L543" s="2" t="s">
        <v>1486</v>
      </c>
      <c r="M543" s="2" t="s">
        <v>44</v>
      </c>
      <c r="N543" s="2" t="s">
        <v>1487</v>
      </c>
      <c r="O543" s="2"/>
      <c r="P543" s="2" t="s">
        <v>1488</v>
      </c>
      <c r="Q543" s="2"/>
      <c r="R543" s="2"/>
      <c r="S543" s="2"/>
      <c r="T543" s="2"/>
      <c r="U543" s="2"/>
      <c r="V543" s="2"/>
      <c r="W543" s="2"/>
      <c r="X543" s="2"/>
      <c r="Y543" s="2"/>
      <c r="Z543" s="2"/>
      <c r="AA543" s="2"/>
      <c r="AB543" s="2"/>
      <c r="AC543" s="2"/>
      <c r="AD543" s="2"/>
      <c r="AE543" s="2"/>
      <c r="AW543" s="2"/>
    </row>
    <row r="544" spans="1:49" ht="42" x14ac:dyDescent="0.15">
      <c r="A544" s="2"/>
      <c r="B544" s="2"/>
      <c r="C544" s="2"/>
      <c r="D544" s="2"/>
      <c r="E544" s="18"/>
      <c r="F544" s="2"/>
      <c r="G544" s="3" t="s">
        <v>124</v>
      </c>
      <c r="H544" s="2" t="s">
        <v>1489</v>
      </c>
      <c r="I544" s="2"/>
      <c r="J544" s="2"/>
      <c r="K544" s="2"/>
      <c r="L544" s="2" t="s">
        <v>1490</v>
      </c>
      <c r="M544" s="2" t="s">
        <v>98</v>
      </c>
      <c r="N544" s="2"/>
      <c r="O544" s="2"/>
      <c r="P544" s="2"/>
      <c r="Q544" s="2"/>
      <c r="R544" s="2"/>
      <c r="S544" s="2"/>
      <c r="T544" s="2"/>
      <c r="U544" s="2"/>
      <c r="V544" s="2"/>
      <c r="W544" s="2"/>
      <c r="X544" s="2"/>
      <c r="Y544" s="2"/>
      <c r="Z544" s="2"/>
      <c r="AA544" s="2"/>
      <c r="AB544" s="2"/>
      <c r="AC544" s="2"/>
      <c r="AD544" s="2"/>
      <c r="AE544" s="2"/>
      <c r="AW544" s="2"/>
    </row>
    <row r="545" spans="1:49" ht="56" x14ac:dyDescent="0.15">
      <c r="A545" s="2"/>
      <c r="B545" s="2"/>
      <c r="C545" s="2"/>
      <c r="D545" s="2"/>
      <c r="E545" s="18"/>
      <c r="F545" s="2"/>
      <c r="G545" s="3" t="s">
        <v>95</v>
      </c>
      <c r="H545" s="2"/>
      <c r="I545" s="2" t="s">
        <v>1491</v>
      </c>
      <c r="J545" s="2"/>
      <c r="K545" s="2"/>
      <c r="L545" s="2" t="s">
        <v>1492</v>
      </c>
      <c r="M545" s="2" t="s">
        <v>98</v>
      </c>
      <c r="N545" s="2" t="s">
        <v>1493</v>
      </c>
      <c r="O545" s="2"/>
      <c r="P545" s="2"/>
      <c r="Q545" s="2"/>
      <c r="R545" s="2"/>
      <c r="S545" s="2"/>
      <c r="T545" s="2"/>
      <c r="U545" s="2"/>
      <c r="V545" s="2"/>
      <c r="W545" s="2"/>
      <c r="X545" s="2"/>
      <c r="Y545" s="2"/>
      <c r="Z545" s="2"/>
      <c r="AA545" s="2"/>
      <c r="AB545" s="2"/>
      <c r="AC545" s="2"/>
      <c r="AD545" s="2"/>
      <c r="AE545" s="2"/>
      <c r="AW545" s="2"/>
    </row>
    <row r="546" spans="1:49" ht="56" x14ac:dyDescent="0.15">
      <c r="A546" s="2"/>
      <c r="B546" s="2"/>
      <c r="C546" s="2"/>
      <c r="D546" s="2"/>
      <c r="E546" s="18"/>
      <c r="F546" s="2"/>
      <c r="G546" s="3" t="s">
        <v>74</v>
      </c>
      <c r="H546" s="2" t="s">
        <v>1494</v>
      </c>
      <c r="I546" s="2"/>
      <c r="J546" s="2"/>
      <c r="K546" s="2"/>
      <c r="L546" s="2"/>
      <c r="M546" s="2" t="s">
        <v>70</v>
      </c>
      <c r="N546" s="2" t="s">
        <v>1495</v>
      </c>
      <c r="O546" s="2"/>
      <c r="P546" s="2"/>
      <c r="Q546" s="2"/>
      <c r="R546" s="2"/>
      <c r="S546" s="2"/>
      <c r="T546" s="2"/>
      <c r="U546" s="2"/>
      <c r="V546" s="2"/>
      <c r="W546" s="2"/>
      <c r="X546" s="2"/>
      <c r="Y546" s="2"/>
      <c r="Z546" s="2"/>
      <c r="AA546" s="2"/>
      <c r="AB546" s="2"/>
      <c r="AC546" s="2"/>
      <c r="AD546" s="2"/>
      <c r="AE546" s="2"/>
      <c r="AW546" s="2"/>
    </row>
    <row r="547" spans="1:49" ht="70" x14ac:dyDescent="0.15">
      <c r="A547" s="2" t="s">
        <v>1496</v>
      </c>
      <c r="B547" s="2" t="s">
        <v>1497</v>
      </c>
      <c r="C547" s="2" t="s">
        <v>1311</v>
      </c>
      <c r="D547" s="4" t="s">
        <v>1498</v>
      </c>
      <c r="E547" s="18">
        <v>44438</v>
      </c>
      <c r="F547" s="2"/>
      <c r="G547" s="3" t="s">
        <v>76</v>
      </c>
      <c r="H547" s="2"/>
      <c r="I547" s="2"/>
      <c r="J547" s="2"/>
      <c r="K547" s="2"/>
      <c r="L547" s="2"/>
      <c r="M547" s="2" t="s">
        <v>79</v>
      </c>
      <c r="N547" s="2" t="s">
        <v>1499</v>
      </c>
      <c r="O547" s="2"/>
      <c r="P547" s="2"/>
      <c r="Q547" s="2"/>
      <c r="R547" s="2"/>
      <c r="S547" s="2"/>
      <c r="T547" s="2"/>
      <c r="U547" s="2"/>
      <c r="V547" s="2"/>
      <c r="W547" s="2"/>
      <c r="X547" s="2"/>
      <c r="Y547" s="2"/>
      <c r="Z547" s="2"/>
      <c r="AA547" s="2"/>
      <c r="AB547" s="2"/>
      <c r="AC547" s="2"/>
      <c r="AD547" s="2"/>
      <c r="AE547" s="2"/>
      <c r="AW547" s="2"/>
    </row>
    <row r="548" spans="1:49" ht="42" x14ac:dyDescent="0.15">
      <c r="A548" s="2"/>
      <c r="B548" s="2"/>
      <c r="C548" s="2"/>
      <c r="D548" s="2"/>
      <c r="E548" s="18"/>
      <c r="F548" s="2"/>
      <c r="G548" s="3" t="s">
        <v>1303</v>
      </c>
      <c r="H548" s="2" t="s">
        <v>1500</v>
      </c>
      <c r="I548" s="2"/>
      <c r="J548" s="2"/>
      <c r="K548" s="2"/>
      <c r="L548" s="2"/>
      <c r="M548" s="2" t="s">
        <v>44</v>
      </c>
      <c r="N548" s="2"/>
      <c r="O548" s="2"/>
      <c r="P548" s="2"/>
      <c r="Q548" s="2"/>
      <c r="R548" s="2"/>
      <c r="S548" s="2"/>
      <c r="T548" s="2"/>
      <c r="U548" s="2"/>
      <c r="V548" s="2"/>
      <c r="W548" s="2"/>
      <c r="X548" s="2"/>
      <c r="Y548" s="2"/>
      <c r="Z548" s="2"/>
      <c r="AA548" s="2"/>
      <c r="AB548" s="2"/>
      <c r="AC548" s="2"/>
      <c r="AD548" s="2"/>
      <c r="AE548" s="2"/>
      <c r="AW548" s="2"/>
    </row>
    <row r="549" spans="1:49" ht="84" x14ac:dyDescent="0.15">
      <c r="A549" s="2"/>
      <c r="B549" s="2"/>
      <c r="C549" s="2"/>
      <c r="D549" s="2"/>
      <c r="E549" s="18"/>
      <c r="F549" s="2"/>
      <c r="G549" s="3" t="s">
        <v>1501</v>
      </c>
      <c r="H549" s="2"/>
      <c r="I549" s="2"/>
      <c r="J549" s="2" t="s">
        <v>119</v>
      </c>
      <c r="K549" s="2"/>
      <c r="L549" s="2" t="s">
        <v>1502</v>
      </c>
      <c r="M549" s="2" t="s">
        <v>44</v>
      </c>
      <c r="N549" s="2"/>
      <c r="O549" s="2"/>
      <c r="P549" s="2"/>
      <c r="Q549" s="2"/>
      <c r="R549" s="2"/>
      <c r="S549" s="2"/>
      <c r="T549" s="2"/>
      <c r="U549" s="2"/>
      <c r="V549" s="2"/>
      <c r="W549" s="2"/>
      <c r="X549" s="2"/>
      <c r="Y549" s="2"/>
      <c r="Z549" s="2"/>
      <c r="AA549" s="2"/>
      <c r="AB549" s="2"/>
      <c r="AC549" s="2"/>
      <c r="AD549" s="2"/>
      <c r="AE549" s="2"/>
      <c r="AW549" s="2"/>
    </row>
    <row r="550" spans="1:49" ht="126" x14ac:dyDescent="0.15">
      <c r="A550" s="2"/>
      <c r="B550" s="2"/>
      <c r="C550" s="2"/>
      <c r="D550" s="2"/>
      <c r="E550" s="18"/>
      <c r="F550" s="2"/>
      <c r="G550" s="3" t="s">
        <v>1316</v>
      </c>
      <c r="H550" s="2" t="s">
        <v>1503</v>
      </c>
      <c r="I550" s="2" t="s">
        <v>1504</v>
      </c>
      <c r="J550" s="2"/>
      <c r="K550" s="2"/>
      <c r="L550" s="2"/>
      <c r="M550" s="2" t="s">
        <v>44</v>
      </c>
      <c r="N550" s="2"/>
      <c r="O550" s="2"/>
      <c r="P550" s="2"/>
      <c r="Q550" s="2"/>
      <c r="R550" s="2"/>
      <c r="S550" s="2"/>
      <c r="T550" s="2"/>
      <c r="U550" s="2"/>
      <c r="V550" s="2"/>
      <c r="W550" s="2"/>
      <c r="X550" s="2"/>
      <c r="Y550" s="2"/>
      <c r="Z550" s="2"/>
      <c r="AA550" s="2"/>
      <c r="AB550" s="2"/>
      <c r="AC550" s="2"/>
      <c r="AD550" s="2"/>
      <c r="AE550" s="2"/>
      <c r="AW550" s="2"/>
    </row>
    <row r="551" spans="1:49" ht="70" x14ac:dyDescent="0.15">
      <c r="A551" s="2"/>
      <c r="B551" s="2"/>
      <c r="C551" s="2"/>
      <c r="D551" s="2"/>
      <c r="E551" s="18"/>
      <c r="F551" s="2"/>
      <c r="G551" s="3" t="s">
        <v>1342</v>
      </c>
      <c r="H551" s="2" t="s">
        <v>1505</v>
      </c>
      <c r="I551" s="2"/>
      <c r="J551" s="2"/>
      <c r="K551" s="2"/>
      <c r="L551" s="2" t="s">
        <v>1506</v>
      </c>
      <c r="M551" s="2" t="s">
        <v>44</v>
      </c>
      <c r="N551" s="2" t="s">
        <v>1507</v>
      </c>
      <c r="O551" s="2"/>
      <c r="P551" s="2"/>
      <c r="Q551" s="2"/>
      <c r="R551" s="2"/>
      <c r="S551" s="2"/>
      <c r="T551" s="2"/>
      <c r="U551" s="2"/>
      <c r="V551" s="2"/>
      <c r="W551" s="2"/>
      <c r="X551" s="2"/>
      <c r="Y551" s="2"/>
      <c r="Z551" s="2"/>
      <c r="AA551" s="2"/>
      <c r="AB551" s="2"/>
      <c r="AC551" s="2"/>
      <c r="AD551" s="2"/>
      <c r="AE551" s="2"/>
      <c r="AW551" s="2"/>
    </row>
    <row r="552" spans="1:49" ht="56" x14ac:dyDescent="0.15">
      <c r="A552" s="2"/>
      <c r="B552" s="2"/>
      <c r="C552" s="2"/>
      <c r="D552" s="2"/>
      <c r="E552" s="18"/>
      <c r="F552" s="2"/>
      <c r="G552" s="3" t="s">
        <v>1508</v>
      </c>
      <c r="H552" s="2" t="s">
        <v>1509</v>
      </c>
      <c r="I552" s="2"/>
      <c r="J552" s="2"/>
      <c r="K552" s="2"/>
      <c r="L552" s="2"/>
      <c r="M552" s="2" t="s">
        <v>44</v>
      </c>
      <c r="N552" s="2" t="s">
        <v>1510</v>
      </c>
      <c r="O552" s="2"/>
      <c r="P552" s="2"/>
      <c r="Q552" s="2"/>
      <c r="R552" s="2"/>
      <c r="S552" s="2"/>
      <c r="T552" s="2"/>
      <c r="U552" s="2"/>
      <c r="V552" s="2"/>
      <c r="W552" s="2"/>
      <c r="X552" s="2"/>
      <c r="Y552" s="2"/>
      <c r="Z552" s="2"/>
      <c r="AA552" s="2"/>
      <c r="AB552" s="2"/>
      <c r="AC552" s="2"/>
      <c r="AD552" s="2"/>
      <c r="AE552" s="2"/>
      <c r="AW552" s="2"/>
    </row>
    <row r="553" spans="1:49" ht="70" x14ac:dyDescent="0.15">
      <c r="A553" s="2"/>
      <c r="B553" s="2"/>
      <c r="C553" s="2"/>
      <c r="D553" s="2"/>
      <c r="E553" s="18"/>
      <c r="F553" s="2"/>
      <c r="G553" s="3" t="s">
        <v>95</v>
      </c>
      <c r="H553" s="2" t="s">
        <v>1511</v>
      </c>
      <c r="I553" s="2"/>
      <c r="J553" s="2"/>
      <c r="K553" s="2"/>
      <c r="L553" s="2"/>
      <c r="M553" s="2" t="s">
        <v>98</v>
      </c>
      <c r="N553" s="2" t="s">
        <v>1512</v>
      </c>
      <c r="O553" s="2"/>
      <c r="P553" s="2"/>
      <c r="Q553" s="2"/>
      <c r="R553" s="2"/>
      <c r="S553" s="2"/>
      <c r="T553" s="2"/>
      <c r="U553" s="2"/>
      <c r="V553" s="2"/>
      <c r="W553" s="2"/>
      <c r="X553" s="2"/>
      <c r="Y553" s="2"/>
      <c r="Z553" s="2"/>
      <c r="AA553" s="2"/>
      <c r="AB553" s="2"/>
      <c r="AC553" s="2"/>
      <c r="AD553" s="2"/>
      <c r="AE553" s="2"/>
      <c r="AW553" s="2"/>
    </row>
    <row r="554" spans="1:49" ht="70" x14ac:dyDescent="0.15">
      <c r="A554" s="2"/>
      <c r="B554" s="2"/>
      <c r="C554" s="2"/>
      <c r="D554" s="2"/>
      <c r="E554" s="18"/>
      <c r="F554" s="2"/>
      <c r="G554" s="3" t="s">
        <v>22</v>
      </c>
      <c r="H554" s="2" t="s">
        <v>1513</v>
      </c>
      <c r="I554" s="2"/>
      <c r="J554" s="2"/>
      <c r="K554" s="2"/>
      <c r="L554" s="2"/>
      <c r="M554" s="2" t="s">
        <v>27</v>
      </c>
      <c r="N554" s="2" t="s">
        <v>1514</v>
      </c>
      <c r="O554" s="2"/>
      <c r="P554" s="2"/>
      <c r="Q554" s="2"/>
      <c r="R554" s="2"/>
      <c r="S554" s="2"/>
      <c r="T554" s="2"/>
      <c r="U554" s="2"/>
      <c r="V554" s="2"/>
      <c r="W554" s="2"/>
      <c r="X554" s="2"/>
      <c r="Y554" s="2"/>
      <c r="Z554" s="2"/>
      <c r="AA554" s="2"/>
      <c r="AB554" s="2"/>
      <c r="AC554" s="2"/>
      <c r="AD554" s="2"/>
      <c r="AE554" s="2"/>
      <c r="AW554" s="2"/>
    </row>
    <row r="555" spans="1:49" ht="84" x14ac:dyDescent="0.15">
      <c r="A555" s="2"/>
      <c r="B555" s="2"/>
      <c r="C555" s="2"/>
      <c r="D555" s="2"/>
      <c r="E555" s="18"/>
      <c r="F555" s="2"/>
      <c r="G555" s="3" t="s">
        <v>1515</v>
      </c>
      <c r="H555" s="2" t="s">
        <v>1516</v>
      </c>
      <c r="I555" s="2"/>
      <c r="J555" s="2"/>
      <c r="K555" s="2"/>
      <c r="L555" s="2"/>
      <c r="M555" s="2" t="s">
        <v>44</v>
      </c>
      <c r="N555" s="2"/>
      <c r="O555" s="2"/>
      <c r="P555" s="2"/>
      <c r="Q555" s="2"/>
      <c r="R555" s="2"/>
      <c r="S555" s="2"/>
      <c r="T555" s="2"/>
      <c r="U555" s="2"/>
      <c r="V555" s="2"/>
      <c r="W555" s="2"/>
      <c r="X555" s="2"/>
      <c r="Y555" s="2"/>
      <c r="Z555" s="2"/>
      <c r="AA555" s="2"/>
      <c r="AB555" s="2"/>
      <c r="AC555" s="2"/>
      <c r="AD555" s="2"/>
      <c r="AE555" s="2"/>
      <c r="AW555" s="2"/>
    </row>
    <row r="556" spans="1:49" ht="112" x14ac:dyDescent="0.15">
      <c r="A556" s="2" t="s">
        <v>1517</v>
      </c>
      <c r="B556" s="2" t="s">
        <v>1518</v>
      </c>
      <c r="C556" s="2" t="s">
        <v>1519</v>
      </c>
      <c r="D556" s="4" t="s">
        <v>454</v>
      </c>
      <c r="E556" s="18"/>
      <c r="F556" s="2"/>
      <c r="G556" s="3" t="s">
        <v>76</v>
      </c>
      <c r="H556" s="2" t="s">
        <v>1520</v>
      </c>
      <c r="I556" s="2"/>
      <c r="J556" s="2"/>
      <c r="K556" s="2"/>
      <c r="L556" s="2"/>
      <c r="M556" s="2" t="s">
        <v>79</v>
      </c>
      <c r="N556" s="2" t="s">
        <v>1521</v>
      </c>
      <c r="O556" s="2"/>
      <c r="P556" s="2"/>
      <c r="Q556" s="2"/>
      <c r="R556" s="2"/>
      <c r="S556" s="2"/>
      <c r="T556" s="2"/>
      <c r="U556" s="2"/>
      <c r="V556" s="2"/>
      <c r="W556" s="2"/>
      <c r="X556" s="2"/>
      <c r="Y556" s="2"/>
      <c r="Z556" s="2"/>
      <c r="AA556" s="2"/>
      <c r="AB556" s="2"/>
      <c r="AC556" s="2"/>
      <c r="AD556" s="2"/>
      <c r="AE556" s="2"/>
      <c r="AW556" s="2"/>
    </row>
    <row r="557" spans="1:49" ht="56" x14ac:dyDescent="0.15">
      <c r="A557" s="2"/>
      <c r="B557" s="2"/>
      <c r="C557" s="2"/>
      <c r="D557" s="2"/>
      <c r="E557" s="18"/>
      <c r="F557" s="2"/>
      <c r="G557" s="3" t="s">
        <v>1522</v>
      </c>
      <c r="H557" s="2" t="s">
        <v>1523</v>
      </c>
      <c r="I557" s="2"/>
      <c r="J557" s="2"/>
      <c r="K557" s="2"/>
      <c r="L557" s="2"/>
      <c r="M557" s="2" t="s">
        <v>27</v>
      </c>
      <c r="N557" s="2"/>
      <c r="O557" s="2"/>
      <c r="P557" s="2"/>
      <c r="Q557" s="2"/>
      <c r="R557" s="2"/>
      <c r="S557" s="2"/>
      <c r="T557" s="2"/>
      <c r="U557" s="2"/>
      <c r="V557" s="2"/>
      <c r="W557" s="2"/>
      <c r="X557" s="2"/>
      <c r="Y557" s="2"/>
      <c r="Z557" s="2"/>
      <c r="AA557" s="2"/>
      <c r="AB557" s="2"/>
      <c r="AC557" s="2"/>
      <c r="AD557" s="2"/>
      <c r="AE557" s="2"/>
      <c r="AW557" s="2"/>
    </row>
    <row r="558" spans="1:49" ht="126" x14ac:dyDescent="0.15">
      <c r="A558" s="2"/>
      <c r="B558" s="2"/>
      <c r="C558" s="2"/>
      <c r="D558" s="2"/>
      <c r="E558" s="18"/>
      <c r="F558" s="2"/>
      <c r="G558" s="3" t="s">
        <v>225</v>
      </c>
      <c r="H558" s="4" t="s">
        <v>1524</v>
      </c>
      <c r="I558" s="2"/>
      <c r="J558" s="2"/>
      <c r="K558" s="2"/>
      <c r="L558" s="2"/>
      <c r="M558" s="2" t="s">
        <v>35</v>
      </c>
      <c r="N558" s="2"/>
      <c r="O558" s="2"/>
      <c r="P558" s="2"/>
      <c r="Q558" s="2"/>
      <c r="R558" s="2"/>
      <c r="S558" s="2"/>
      <c r="T558" s="2"/>
      <c r="U558" s="2"/>
      <c r="V558" s="2"/>
      <c r="W558" s="2"/>
      <c r="X558" s="2"/>
      <c r="Y558" s="2"/>
      <c r="Z558" s="2"/>
      <c r="AA558" s="2"/>
      <c r="AB558" s="2"/>
      <c r="AC558" s="2"/>
      <c r="AD558" s="2"/>
      <c r="AE558" s="2"/>
      <c r="AW558" s="2"/>
    </row>
    <row r="559" spans="1:49" ht="42" x14ac:dyDescent="0.15">
      <c r="A559" s="2"/>
      <c r="B559" s="2"/>
      <c r="C559" s="2"/>
      <c r="D559" s="2"/>
      <c r="E559" s="18"/>
      <c r="F559" s="2"/>
      <c r="G559" s="3" t="s">
        <v>22</v>
      </c>
      <c r="H559" s="2" t="s">
        <v>1525</v>
      </c>
      <c r="I559" s="2"/>
      <c r="J559" s="2"/>
      <c r="K559" s="2"/>
      <c r="L559" s="2"/>
      <c r="M559" s="2" t="s">
        <v>27</v>
      </c>
      <c r="N559" s="2" t="s">
        <v>1526</v>
      </c>
      <c r="O559" s="2"/>
      <c r="P559" s="2"/>
      <c r="Q559" s="2"/>
      <c r="R559" s="2"/>
      <c r="S559" s="2"/>
      <c r="T559" s="2"/>
      <c r="U559" s="2"/>
      <c r="V559" s="2"/>
      <c r="W559" s="2"/>
      <c r="X559" s="2"/>
      <c r="Y559" s="2"/>
      <c r="Z559" s="2"/>
      <c r="AA559" s="2"/>
      <c r="AB559" s="2"/>
      <c r="AC559" s="2"/>
      <c r="AD559" s="2"/>
      <c r="AE559" s="2"/>
      <c r="AW559" s="2"/>
    </row>
    <row r="560" spans="1:49" ht="112" x14ac:dyDescent="0.15">
      <c r="A560" s="2"/>
      <c r="B560" s="2"/>
      <c r="C560" s="2"/>
      <c r="D560" s="2"/>
      <c r="E560" s="18"/>
      <c r="F560" s="2"/>
      <c r="G560" s="3" t="s">
        <v>95</v>
      </c>
      <c r="H560" s="2" t="s">
        <v>1527</v>
      </c>
      <c r="I560" s="2"/>
      <c r="J560" s="2"/>
      <c r="K560" s="2" t="s">
        <v>1528</v>
      </c>
      <c r="L560" s="2"/>
      <c r="M560" s="2" t="s">
        <v>98</v>
      </c>
      <c r="N560" s="2"/>
      <c r="O560" s="2" t="s">
        <v>1521</v>
      </c>
      <c r="P560" s="2"/>
      <c r="Q560" s="2"/>
      <c r="R560" s="2"/>
      <c r="S560" s="2"/>
      <c r="T560" s="2"/>
      <c r="U560" s="2"/>
      <c r="V560" s="2"/>
      <c r="W560" s="2"/>
      <c r="X560" s="2"/>
      <c r="Y560" s="2"/>
      <c r="Z560" s="2"/>
      <c r="AA560" s="2"/>
      <c r="AB560" s="2"/>
      <c r="AC560" s="2"/>
      <c r="AD560" s="2"/>
      <c r="AE560" s="2"/>
      <c r="AW560" s="2"/>
    </row>
    <row r="561" spans="1:49" ht="70" x14ac:dyDescent="0.15">
      <c r="A561" s="2"/>
      <c r="B561" s="2"/>
      <c r="C561" s="2"/>
      <c r="D561" s="2"/>
      <c r="E561" s="18"/>
      <c r="F561" s="2"/>
      <c r="G561" s="3" t="s">
        <v>90</v>
      </c>
      <c r="H561" s="2" t="s">
        <v>473</v>
      </c>
      <c r="I561" s="2"/>
      <c r="J561" s="2"/>
      <c r="K561" s="2"/>
      <c r="L561" s="2" t="s">
        <v>1529</v>
      </c>
      <c r="M561" s="2" t="s">
        <v>27</v>
      </c>
      <c r="N561" s="2"/>
      <c r="O561" s="2" t="s">
        <v>1530</v>
      </c>
      <c r="P561" s="2"/>
      <c r="Q561" s="2"/>
      <c r="R561" s="2"/>
      <c r="S561" s="2"/>
      <c r="T561" s="2"/>
      <c r="U561" s="2"/>
      <c r="V561" s="2"/>
      <c r="W561" s="2"/>
      <c r="X561" s="2"/>
      <c r="Y561" s="2"/>
      <c r="Z561" s="2"/>
      <c r="AA561" s="2"/>
      <c r="AB561" s="2"/>
      <c r="AC561" s="2"/>
      <c r="AD561" s="2"/>
      <c r="AE561" s="2"/>
      <c r="AW561" s="2"/>
    </row>
    <row r="562" spans="1:49" ht="126" x14ac:dyDescent="0.15">
      <c r="A562" s="2"/>
      <c r="B562" s="2"/>
      <c r="C562" s="2"/>
      <c r="D562" s="2"/>
      <c r="E562" s="18"/>
      <c r="F562" s="2"/>
      <c r="G562" s="3" t="s">
        <v>148</v>
      </c>
      <c r="H562" s="2" t="s">
        <v>478</v>
      </c>
      <c r="I562" s="2"/>
      <c r="J562" s="2"/>
      <c r="K562" s="2"/>
      <c r="L562" s="2"/>
      <c r="M562" s="2" t="s">
        <v>27</v>
      </c>
      <c r="N562" s="2"/>
      <c r="O562" s="2" t="s">
        <v>1531</v>
      </c>
      <c r="P562" s="2"/>
      <c r="Q562" s="2"/>
      <c r="R562" s="2"/>
      <c r="S562" s="2"/>
      <c r="T562" s="2"/>
      <c r="U562" s="2"/>
      <c r="V562" s="2"/>
      <c r="W562" s="2"/>
      <c r="X562" s="2"/>
      <c r="Y562" s="2"/>
      <c r="Z562" s="2"/>
      <c r="AA562" s="2"/>
      <c r="AB562" s="2"/>
      <c r="AC562" s="2"/>
      <c r="AD562" s="2"/>
      <c r="AE562" s="2"/>
      <c r="AW562" s="2"/>
    </row>
    <row r="563" spans="1:49" ht="70" x14ac:dyDescent="0.15">
      <c r="A563" s="2"/>
      <c r="B563" s="2"/>
      <c r="C563" s="2"/>
      <c r="D563" s="2"/>
      <c r="E563" s="18"/>
      <c r="F563" s="2"/>
      <c r="G563" s="3" t="s">
        <v>74</v>
      </c>
      <c r="H563" s="2" t="s">
        <v>1532</v>
      </c>
      <c r="I563" s="2"/>
      <c r="J563" s="2"/>
      <c r="K563" s="2"/>
      <c r="L563" s="2"/>
      <c r="M563" s="2" t="s">
        <v>70</v>
      </c>
      <c r="N563" s="2"/>
      <c r="O563" s="2" t="s">
        <v>1533</v>
      </c>
      <c r="P563" s="2"/>
      <c r="Q563" s="2"/>
      <c r="R563" s="2"/>
      <c r="S563" s="2"/>
      <c r="T563" s="2"/>
      <c r="U563" s="2"/>
      <c r="V563" s="2"/>
      <c r="W563" s="2"/>
      <c r="X563" s="2"/>
      <c r="Y563" s="2"/>
      <c r="Z563" s="2"/>
      <c r="AA563" s="2"/>
      <c r="AB563" s="2"/>
      <c r="AC563" s="2"/>
      <c r="AD563" s="2"/>
      <c r="AE563" s="2"/>
      <c r="AW563" s="2"/>
    </row>
    <row r="564" spans="1:49" ht="70" x14ac:dyDescent="0.15">
      <c r="A564" s="2" t="s">
        <v>1534</v>
      </c>
      <c r="B564" s="2" t="s">
        <v>1535</v>
      </c>
      <c r="C564" s="2" t="s">
        <v>1536</v>
      </c>
      <c r="D564" s="4" t="s">
        <v>1537</v>
      </c>
      <c r="E564" s="18">
        <v>44563</v>
      </c>
      <c r="F564" s="2"/>
      <c r="G564" s="3" t="s">
        <v>22</v>
      </c>
      <c r="H564" s="2"/>
      <c r="I564" s="2"/>
      <c r="J564" s="2"/>
      <c r="K564" s="2" t="s">
        <v>1538</v>
      </c>
      <c r="L564" s="2"/>
      <c r="M564" s="2" t="s">
        <v>27</v>
      </c>
      <c r="N564" s="2"/>
      <c r="O564" s="2" t="s">
        <v>1539</v>
      </c>
      <c r="P564" s="2"/>
      <c r="Q564" s="2"/>
      <c r="R564" s="2"/>
      <c r="S564" s="2"/>
      <c r="T564" s="2"/>
      <c r="U564" s="2"/>
      <c r="V564" s="2"/>
      <c r="W564" s="2"/>
      <c r="X564" s="2"/>
      <c r="Y564" s="2"/>
      <c r="Z564" s="2"/>
      <c r="AA564" s="2"/>
      <c r="AB564" s="2"/>
      <c r="AC564" s="2"/>
      <c r="AD564" s="2"/>
      <c r="AE564" s="2"/>
      <c r="AW564" s="2"/>
    </row>
    <row r="565" spans="1:49" ht="28" x14ac:dyDescent="0.15">
      <c r="A565" s="2"/>
      <c r="B565" s="2"/>
      <c r="C565" s="2"/>
      <c r="D565" s="2"/>
      <c r="E565" s="18"/>
      <c r="F565" s="2"/>
      <c r="G565" s="3" t="s">
        <v>76</v>
      </c>
      <c r="H565" s="2" t="s">
        <v>1540</v>
      </c>
      <c r="I565" s="2"/>
      <c r="J565" s="2"/>
      <c r="K565" s="2"/>
      <c r="L565" s="2"/>
      <c r="M565" s="2" t="s">
        <v>79</v>
      </c>
      <c r="N565" s="2"/>
      <c r="O565" s="2"/>
      <c r="P565" s="2"/>
      <c r="Q565" s="2"/>
      <c r="R565" s="2"/>
      <c r="S565" s="2"/>
      <c r="T565" s="2"/>
      <c r="U565" s="2"/>
      <c r="V565" s="2"/>
      <c r="W565" s="2"/>
      <c r="X565" s="2"/>
      <c r="Y565" s="2"/>
      <c r="Z565" s="2"/>
      <c r="AA565" s="2"/>
      <c r="AB565" s="2"/>
      <c r="AC565" s="2"/>
      <c r="AD565" s="2"/>
      <c r="AE565" s="2"/>
      <c r="AW565" s="2"/>
    </row>
    <row r="566" spans="1:49" ht="28" x14ac:dyDescent="0.15">
      <c r="A566" s="2"/>
      <c r="B566" s="2"/>
      <c r="C566" s="2"/>
      <c r="D566" s="2"/>
      <c r="E566" s="18"/>
      <c r="F566" s="2"/>
      <c r="G566" s="3" t="s">
        <v>95</v>
      </c>
      <c r="H566" s="2"/>
      <c r="I566" s="2"/>
      <c r="J566" s="2"/>
      <c r="K566" s="2"/>
      <c r="L566" s="2"/>
      <c r="M566" s="2" t="s">
        <v>98</v>
      </c>
      <c r="N566" s="2"/>
      <c r="O566" s="2" t="s">
        <v>1541</v>
      </c>
      <c r="P566" s="2"/>
      <c r="Q566" s="2"/>
      <c r="R566" s="2"/>
      <c r="S566" s="2"/>
      <c r="T566" s="2"/>
      <c r="U566" s="2"/>
      <c r="V566" s="2"/>
      <c r="W566" s="2"/>
      <c r="X566" s="2"/>
      <c r="Y566" s="2"/>
      <c r="Z566" s="2"/>
      <c r="AA566" s="2"/>
      <c r="AB566" s="2"/>
      <c r="AC566" s="2"/>
      <c r="AD566" s="2"/>
      <c r="AE566" s="2"/>
      <c r="AW566" s="2"/>
    </row>
    <row r="567" spans="1:49" ht="126" x14ac:dyDescent="0.15">
      <c r="A567" s="2"/>
      <c r="B567" s="2"/>
      <c r="C567" s="2"/>
      <c r="D567" s="2"/>
      <c r="E567" s="18"/>
      <c r="F567" s="2"/>
      <c r="G567" s="3" t="s">
        <v>116</v>
      </c>
      <c r="H567" s="2"/>
      <c r="I567" s="2"/>
      <c r="J567" s="2"/>
      <c r="K567" s="2"/>
      <c r="L567" s="2"/>
      <c r="M567" s="2" t="s">
        <v>44</v>
      </c>
      <c r="N567" s="2"/>
      <c r="O567" s="2" t="s">
        <v>1542</v>
      </c>
      <c r="P567" s="2"/>
      <c r="Q567" s="2"/>
      <c r="R567" s="2"/>
      <c r="S567" s="2"/>
      <c r="T567" s="2"/>
      <c r="U567" s="2"/>
      <c r="V567" s="2"/>
      <c r="W567" s="2"/>
      <c r="X567" s="2"/>
      <c r="Y567" s="2"/>
      <c r="Z567" s="2"/>
      <c r="AA567" s="2"/>
      <c r="AB567" s="2"/>
      <c r="AC567" s="2"/>
      <c r="AD567" s="2"/>
      <c r="AE567" s="2"/>
      <c r="AW567" s="2"/>
    </row>
    <row r="568" spans="1:49" ht="56" x14ac:dyDescent="0.15">
      <c r="A568" s="2"/>
      <c r="B568" s="2"/>
      <c r="C568" s="2"/>
      <c r="D568" s="2"/>
      <c r="E568" s="18"/>
      <c r="F568" s="2"/>
      <c r="G568" s="3" t="s">
        <v>90</v>
      </c>
      <c r="H568" s="2" t="s">
        <v>1543</v>
      </c>
      <c r="I568" s="2"/>
      <c r="J568" s="2"/>
      <c r="K568" s="2"/>
      <c r="L568" s="2"/>
      <c r="M568" s="2" t="s">
        <v>27</v>
      </c>
      <c r="N568" s="2"/>
      <c r="O568" s="2" t="s">
        <v>1544</v>
      </c>
      <c r="P568" s="2"/>
      <c r="Q568" s="2"/>
      <c r="R568" s="2"/>
      <c r="S568" s="2"/>
      <c r="T568" s="2"/>
      <c r="U568" s="2"/>
      <c r="V568" s="2"/>
      <c r="W568" s="2"/>
      <c r="X568" s="2"/>
      <c r="Y568" s="2"/>
      <c r="Z568" s="2"/>
      <c r="AA568" s="2"/>
      <c r="AB568" s="2"/>
      <c r="AC568" s="2"/>
      <c r="AD568" s="2"/>
      <c r="AE568" s="2"/>
      <c r="AW568" s="2"/>
    </row>
    <row r="569" spans="1:49" ht="70" x14ac:dyDescent="0.15">
      <c r="A569" s="2" t="s">
        <v>1545</v>
      </c>
      <c r="B569" s="2" t="s">
        <v>1546</v>
      </c>
      <c r="C569" s="2" t="s">
        <v>1547</v>
      </c>
      <c r="D569" s="4" t="s">
        <v>1548</v>
      </c>
      <c r="E569" s="18"/>
      <c r="F569" s="2"/>
      <c r="G569" s="3" t="s">
        <v>76</v>
      </c>
      <c r="H569" s="2"/>
      <c r="I569" s="2"/>
      <c r="J569" s="2"/>
      <c r="K569" s="2"/>
      <c r="L569" s="2"/>
      <c r="M569" s="2" t="s">
        <v>79</v>
      </c>
      <c r="N569" s="2"/>
      <c r="O569" s="2" t="s">
        <v>1549</v>
      </c>
      <c r="P569" s="2"/>
      <c r="Q569" s="2"/>
      <c r="R569" s="2"/>
      <c r="S569" s="2"/>
      <c r="T569" s="2"/>
      <c r="U569" s="2"/>
      <c r="V569" s="2"/>
      <c r="W569" s="2"/>
      <c r="X569" s="2"/>
      <c r="Y569" s="2"/>
      <c r="Z569" s="2"/>
      <c r="AA569" s="2"/>
      <c r="AB569" s="2"/>
      <c r="AC569" s="2"/>
      <c r="AD569" s="2"/>
      <c r="AE569" s="2"/>
      <c r="AW569" s="2"/>
    </row>
    <row r="570" spans="1:49" ht="112" x14ac:dyDescent="0.15">
      <c r="A570" s="2"/>
      <c r="B570" s="2"/>
      <c r="C570" s="2"/>
      <c r="D570" s="2"/>
      <c r="E570" s="18"/>
      <c r="F570" s="2"/>
      <c r="G570" s="3" t="s">
        <v>22</v>
      </c>
      <c r="H570" s="2" t="s">
        <v>1550</v>
      </c>
      <c r="I570" s="2" t="s">
        <v>1551</v>
      </c>
      <c r="J570" s="2"/>
      <c r="K570" s="2"/>
      <c r="L570" s="2"/>
      <c r="M570" s="2" t="s">
        <v>27</v>
      </c>
      <c r="N570" s="2"/>
      <c r="O570" s="2"/>
      <c r="P570" s="2"/>
      <c r="Q570" s="2"/>
      <c r="R570" s="2"/>
      <c r="S570" s="2"/>
      <c r="T570" s="2"/>
      <c r="U570" s="2"/>
      <c r="V570" s="2"/>
      <c r="W570" s="2"/>
      <c r="X570" s="2"/>
      <c r="Y570" s="2"/>
      <c r="Z570" s="2"/>
      <c r="AA570" s="2"/>
      <c r="AB570" s="2"/>
      <c r="AC570" s="2"/>
      <c r="AD570" s="2"/>
      <c r="AE570" s="2"/>
      <c r="AW570" s="2"/>
    </row>
    <row r="571" spans="1:49" ht="70" x14ac:dyDescent="0.15">
      <c r="A571" s="2"/>
      <c r="B571" s="2"/>
      <c r="C571" s="2"/>
      <c r="D571" s="2"/>
      <c r="E571" s="18"/>
      <c r="F571" s="2"/>
      <c r="G571" s="3" t="s">
        <v>95</v>
      </c>
      <c r="H571" s="2" t="s">
        <v>1552</v>
      </c>
      <c r="I571" s="2"/>
      <c r="J571" s="2"/>
      <c r="K571" s="2"/>
      <c r="L571" s="2"/>
      <c r="M571" s="2" t="s">
        <v>98</v>
      </c>
      <c r="N571" s="2" t="s">
        <v>1553</v>
      </c>
      <c r="O571" s="2"/>
      <c r="P571" s="2"/>
      <c r="Q571" s="2"/>
      <c r="R571" s="2"/>
      <c r="S571" s="2"/>
      <c r="T571" s="2"/>
      <c r="U571" s="2"/>
      <c r="V571" s="2"/>
      <c r="W571" s="2"/>
      <c r="X571" s="2"/>
      <c r="Y571" s="2"/>
      <c r="Z571" s="2"/>
      <c r="AA571" s="2"/>
      <c r="AB571" s="2"/>
      <c r="AC571" s="2"/>
      <c r="AD571" s="2"/>
      <c r="AE571" s="2"/>
      <c r="AW571" s="2"/>
    </row>
    <row r="572" spans="1:49" ht="70" x14ac:dyDescent="0.15">
      <c r="A572" s="2"/>
      <c r="B572" s="2"/>
      <c r="C572" s="2"/>
      <c r="D572" s="2"/>
      <c r="E572" s="18"/>
      <c r="F572" s="2"/>
      <c r="G572" s="3" t="s">
        <v>116</v>
      </c>
      <c r="H572" s="2" t="s">
        <v>1554</v>
      </c>
      <c r="I572" s="2"/>
      <c r="J572" s="2"/>
      <c r="K572" s="2"/>
      <c r="L572" s="2"/>
      <c r="M572" s="2" t="s">
        <v>44</v>
      </c>
      <c r="N572" s="2" t="s">
        <v>1555</v>
      </c>
      <c r="O572" s="2"/>
      <c r="P572" s="2"/>
      <c r="Q572" s="2"/>
      <c r="R572" s="2"/>
      <c r="S572" s="2"/>
      <c r="T572" s="2"/>
      <c r="U572" s="2"/>
      <c r="V572" s="2"/>
      <c r="W572" s="2"/>
      <c r="X572" s="2"/>
      <c r="Y572" s="2"/>
      <c r="Z572" s="2"/>
      <c r="AA572" s="2"/>
      <c r="AB572" s="2"/>
      <c r="AC572" s="2"/>
      <c r="AD572" s="2"/>
      <c r="AE572" s="2"/>
      <c r="AW572" s="2"/>
    </row>
    <row r="573" spans="1:49" ht="112" x14ac:dyDescent="0.15">
      <c r="A573" s="2"/>
      <c r="B573" s="2"/>
      <c r="C573" s="2"/>
      <c r="D573" s="2"/>
      <c r="E573" s="18"/>
      <c r="F573" s="2"/>
      <c r="G573" s="3" t="s">
        <v>90</v>
      </c>
      <c r="H573" s="2"/>
      <c r="I573" s="2"/>
      <c r="J573" s="2"/>
      <c r="K573" s="2"/>
      <c r="L573" s="2"/>
      <c r="M573" s="2" t="s">
        <v>27</v>
      </c>
      <c r="N573" s="4" t="s">
        <v>1556</v>
      </c>
      <c r="O573" s="2"/>
      <c r="P573" s="2"/>
      <c r="Q573" s="2"/>
      <c r="R573" s="2"/>
      <c r="S573" s="2"/>
      <c r="T573" s="2"/>
      <c r="U573" s="2"/>
      <c r="V573" s="2"/>
      <c r="W573" s="2"/>
      <c r="X573" s="2"/>
      <c r="Y573" s="2"/>
      <c r="Z573" s="2"/>
      <c r="AA573" s="2"/>
      <c r="AB573" s="2"/>
      <c r="AC573" s="2"/>
      <c r="AD573" s="2"/>
      <c r="AE573" s="2"/>
      <c r="AW573" s="2"/>
    </row>
    <row r="574" spans="1:49" ht="196" x14ac:dyDescent="0.15">
      <c r="A574" s="2" t="s">
        <v>1557</v>
      </c>
      <c r="B574" s="2" t="s">
        <v>1558</v>
      </c>
      <c r="C574" s="2" t="s">
        <v>1559</v>
      </c>
      <c r="D574" s="4" t="s">
        <v>1560</v>
      </c>
      <c r="E574" s="18"/>
      <c r="F574" s="2"/>
      <c r="G574" s="3" t="s">
        <v>1561</v>
      </c>
      <c r="H574" s="2" t="s">
        <v>1562</v>
      </c>
      <c r="I574" s="2"/>
      <c r="J574" s="2"/>
      <c r="K574" s="2" t="s">
        <v>1563</v>
      </c>
      <c r="L574" s="2"/>
      <c r="M574" s="2" t="s">
        <v>44</v>
      </c>
      <c r="N574" s="2" t="s">
        <v>1564</v>
      </c>
      <c r="O574" s="2" t="s">
        <v>1565</v>
      </c>
      <c r="P574" s="2" t="s">
        <v>1566</v>
      </c>
      <c r="Q574" s="2"/>
      <c r="R574" s="2"/>
      <c r="S574" s="2"/>
      <c r="T574" s="2"/>
      <c r="U574" s="2"/>
      <c r="V574" s="2"/>
      <c r="W574" s="2"/>
      <c r="X574" s="2"/>
      <c r="Y574" s="2"/>
      <c r="Z574" s="2"/>
      <c r="AA574" s="2"/>
      <c r="AB574" s="2"/>
      <c r="AC574" s="2"/>
      <c r="AD574" s="2"/>
      <c r="AE574" s="2"/>
      <c r="AW574" s="2"/>
    </row>
    <row r="575" spans="1:49" ht="182" x14ac:dyDescent="0.15">
      <c r="A575" s="2" t="s">
        <v>1567</v>
      </c>
      <c r="B575" s="2" t="s">
        <v>1568</v>
      </c>
      <c r="C575" s="2" t="s">
        <v>1569</v>
      </c>
      <c r="D575" s="4" t="s">
        <v>1570</v>
      </c>
      <c r="E575" s="18"/>
      <c r="F575" s="2"/>
      <c r="G575" s="3" t="s">
        <v>247</v>
      </c>
      <c r="H575" s="2" t="s">
        <v>1571</v>
      </c>
      <c r="I575" s="2"/>
      <c r="J575" s="2"/>
      <c r="K575" s="2"/>
      <c r="L575" s="2"/>
      <c r="M575" s="2" t="s">
        <v>98</v>
      </c>
      <c r="N575" s="2"/>
      <c r="O575" s="2"/>
      <c r="P575" s="2"/>
      <c r="Q575" s="2"/>
      <c r="R575" s="2"/>
      <c r="S575" s="2"/>
      <c r="T575" s="2"/>
      <c r="U575" s="2"/>
      <c r="V575" s="2"/>
      <c r="W575" s="2"/>
      <c r="X575" s="2"/>
      <c r="Y575" s="2"/>
      <c r="Z575" s="2"/>
      <c r="AA575" s="2"/>
      <c r="AB575" s="2"/>
      <c r="AC575" s="2"/>
      <c r="AD575" s="2"/>
      <c r="AE575" s="2"/>
      <c r="AW575" s="2"/>
    </row>
    <row r="576" spans="1:49" ht="42" x14ac:dyDescent="0.15">
      <c r="A576" s="2"/>
      <c r="B576" s="2"/>
      <c r="C576" s="2"/>
      <c r="D576" s="2"/>
      <c r="E576" s="18"/>
      <c r="F576" s="2"/>
      <c r="G576" s="3" t="s">
        <v>22</v>
      </c>
      <c r="H576" s="2" t="s">
        <v>1572</v>
      </c>
      <c r="I576" s="2"/>
      <c r="J576" s="2"/>
      <c r="K576" s="2"/>
      <c r="L576" s="2"/>
      <c r="M576" s="2" t="s">
        <v>27</v>
      </c>
      <c r="N576" s="2" t="s">
        <v>1573</v>
      </c>
      <c r="O576" s="2"/>
      <c r="P576" s="2"/>
      <c r="Q576" s="2"/>
      <c r="R576" s="2"/>
      <c r="S576" s="2"/>
      <c r="T576" s="2"/>
      <c r="U576" s="2"/>
      <c r="V576" s="2"/>
      <c r="W576" s="2"/>
      <c r="X576" s="2"/>
      <c r="Y576" s="2"/>
      <c r="Z576" s="2"/>
      <c r="AA576" s="2"/>
      <c r="AB576" s="2"/>
      <c r="AC576" s="2"/>
      <c r="AD576" s="2"/>
      <c r="AE576" s="2"/>
      <c r="AW576" s="2"/>
    </row>
    <row r="577" spans="1:49" ht="42" x14ac:dyDescent="0.15">
      <c r="A577" s="2"/>
      <c r="B577" s="2"/>
      <c r="C577" s="2"/>
      <c r="D577" s="2"/>
      <c r="E577" s="18"/>
      <c r="F577" s="2"/>
      <c r="G577" s="3" t="s">
        <v>95</v>
      </c>
      <c r="H577" s="2" t="s">
        <v>1574</v>
      </c>
      <c r="I577" s="2"/>
      <c r="J577" s="2"/>
      <c r="K577" s="2"/>
      <c r="L577" s="2"/>
      <c r="M577" s="2" t="s">
        <v>98</v>
      </c>
      <c r="N577" s="2"/>
      <c r="O577" s="2"/>
      <c r="P577" s="2"/>
      <c r="Q577" s="2"/>
      <c r="R577" s="2"/>
      <c r="S577" s="2"/>
      <c r="T577" s="2"/>
      <c r="U577" s="2"/>
      <c r="V577" s="2"/>
      <c r="W577" s="2"/>
      <c r="X577" s="2"/>
      <c r="Y577" s="2"/>
      <c r="Z577" s="2"/>
      <c r="AA577" s="2"/>
      <c r="AB577" s="2"/>
      <c r="AC577" s="2"/>
      <c r="AD577" s="2"/>
      <c r="AE577" s="2"/>
      <c r="AW577" s="2"/>
    </row>
    <row r="578" spans="1:49" ht="56" x14ac:dyDescent="0.15">
      <c r="A578" s="2"/>
      <c r="B578" s="2"/>
      <c r="C578" s="2"/>
      <c r="D578" s="2"/>
      <c r="E578" s="18"/>
      <c r="F578" s="2"/>
      <c r="G578" s="3" t="s">
        <v>90</v>
      </c>
      <c r="H578" s="2" t="s">
        <v>1575</v>
      </c>
      <c r="I578" s="2"/>
      <c r="J578" s="2"/>
      <c r="K578" s="2"/>
      <c r="L578" s="2"/>
      <c r="M578" s="2" t="s">
        <v>27</v>
      </c>
      <c r="N578" s="2"/>
      <c r="O578" s="2" t="s">
        <v>1576</v>
      </c>
      <c r="P578" s="2"/>
      <c r="Q578" s="2"/>
      <c r="R578" s="2"/>
      <c r="S578" s="2"/>
      <c r="T578" s="2"/>
      <c r="U578" s="2"/>
      <c r="V578" s="2"/>
      <c r="W578" s="2"/>
      <c r="X578" s="2"/>
      <c r="Y578" s="2"/>
      <c r="Z578" s="2"/>
      <c r="AA578" s="2"/>
      <c r="AB578" s="2"/>
      <c r="AC578" s="2"/>
      <c r="AD578" s="2"/>
      <c r="AE578" s="2"/>
      <c r="AW578" s="2"/>
    </row>
    <row r="579" spans="1:49" ht="98" x14ac:dyDescent="0.15">
      <c r="A579" s="2"/>
      <c r="B579" s="2"/>
      <c r="C579" s="2"/>
      <c r="D579" s="2"/>
      <c r="E579" s="18"/>
      <c r="F579" s="2"/>
      <c r="G579" s="3" t="s">
        <v>76</v>
      </c>
      <c r="H579" s="2" t="s">
        <v>1577</v>
      </c>
      <c r="I579" s="2"/>
      <c r="J579" s="2"/>
      <c r="K579" s="2"/>
      <c r="L579" s="2"/>
      <c r="M579" s="2" t="s">
        <v>79</v>
      </c>
      <c r="N579" s="2" t="s">
        <v>1578</v>
      </c>
      <c r="O579" s="2"/>
      <c r="P579" s="2"/>
      <c r="Q579" s="2"/>
      <c r="R579" s="2"/>
      <c r="S579" s="2"/>
      <c r="T579" s="2"/>
      <c r="U579" s="2"/>
      <c r="V579" s="2"/>
      <c r="W579" s="2"/>
      <c r="X579" s="2"/>
      <c r="Y579" s="2"/>
      <c r="Z579" s="2"/>
      <c r="AA579" s="2"/>
      <c r="AB579" s="2"/>
      <c r="AC579" s="2"/>
      <c r="AD579" s="2"/>
      <c r="AE579" s="2"/>
      <c r="AW579" s="2"/>
    </row>
    <row r="580" spans="1:49" ht="28" x14ac:dyDescent="0.15">
      <c r="A580" s="2"/>
      <c r="B580" s="2"/>
      <c r="C580" s="2"/>
      <c r="D580" s="2"/>
      <c r="E580" s="18"/>
      <c r="F580" s="2"/>
      <c r="G580" s="3" t="s">
        <v>204</v>
      </c>
      <c r="H580" s="2"/>
      <c r="I580" s="2"/>
      <c r="J580" s="2" t="s">
        <v>1579</v>
      </c>
      <c r="K580" s="2"/>
      <c r="L580" s="2"/>
      <c r="M580" s="2" t="s">
        <v>35</v>
      </c>
      <c r="N580" s="2" t="s">
        <v>1580</v>
      </c>
      <c r="O580" s="2"/>
      <c r="P580" s="2"/>
      <c r="Q580" s="2"/>
      <c r="R580" s="2"/>
      <c r="S580" s="2"/>
      <c r="T580" s="2"/>
      <c r="U580" s="2"/>
      <c r="V580" s="2"/>
      <c r="W580" s="2"/>
      <c r="X580" s="2"/>
      <c r="Y580" s="2"/>
      <c r="Z580" s="2"/>
      <c r="AA580" s="2"/>
      <c r="AB580" s="2"/>
      <c r="AC580" s="2"/>
      <c r="AD580" s="2"/>
      <c r="AE580" s="2"/>
      <c r="AW580" s="2"/>
    </row>
    <row r="581" spans="1:49" ht="84" x14ac:dyDescent="0.15">
      <c r="A581" s="2"/>
      <c r="B581" s="2"/>
      <c r="C581" s="2"/>
      <c r="D581" s="2"/>
      <c r="E581" s="18"/>
      <c r="F581" s="2"/>
      <c r="G581" s="3" t="s">
        <v>74</v>
      </c>
      <c r="H581" s="2" t="s">
        <v>1581</v>
      </c>
      <c r="I581" s="2"/>
      <c r="J581" s="2"/>
      <c r="K581" s="2"/>
      <c r="L581" s="2"/>
      <c r="M581" s="2" t="s">
        <v>70</v>
      </c>
      <c r="N581" s="2" t="s">
        <v>1582</v>
      </c>
      <c r="O581" s="2"/>
      <c r="P581" s="2"/>
      <c r="Q581" s="2"/>
      <c r="R581" s="2"/>
      <c r="S581" s="2"/>
      <c r="T581" s="2"/>
      <c r="U581" s="2"/>
      <c r="V581" s="2"/>
      <c r="W581" s="2"/>
      <c r="X581" s="2"/>
      <c r="Y581" s="2"/>
      <c r="Z581" s="2"/>
      <c r="AA581" s="2"/>
      <c r="AB581" s="2"/>
      <c r="AC581" s="2"/>
      <c r="AD581" s="2"/>
      <c r="AE581" s="2"/>
      <c r="AW581" s="2"/>
    </row>
    <row r="582" spans="1:49" ht="112" x14ac:dyDescent="0.15">
      <c r="A582" s="2"/>
      <c r="B582" s="2"/>
      <c r="C582" s="2"/>
      <c r="D582" s="2"/>
      <c r="E582" s="18"/>
      <c r="F582" s="2"/>
      <c r="G582" s="3" t="s">
        <v>1377</v>
      </c>
      <c r="H582" s="2" t="s">
        <v>1583</v>
      </c>
      <c r="I582" s="2" t="s">
        <v>1584</v>
      </c>
      <c r="J582" s="2"/>
      <c r="K582" s="2"/>
      <c r="L582" s="2"/>
      <c r="M582" s="2" t="s">
        <v>44</v>
      </c>
      <c r="N582" s="2" t="s">
        <v>1585</v>
      </c>
      <c r="O582" s="2"/>
      <c r="P582" s="2"/>
      <c r="Q582" s="2"/>
      <c r="R582" s="2"/>
      <c r="S582" s="2"/>
      <c r="T582" s="2"/>
      <c r="U582" s="2"/>
      <c r="V582" s="2"/>
      <c r="W582" s="2"/>
      <c r="X582" s="2"/>
      <c r="Y582" s="2"/>
      <c r="Z582" s="2"/>
      <c r="AA582" s="2"/>
      <c r="AB582" s="2"/>
      <c r="AC582" s="2"/>
      <c r="AD582" s="2"/>
      <c r="AE582" s="2"/>
      <c r="AW582" s="2"/>
    </row>
    <row r="583" spans="1:49" ht="84" x14ac:dyDescent="0.15">
      <c r="A583" s="2"/>
      <c r="B583" s="2"/>
      <c r="C583" s="2"/>
      <c r="D583" s="2"/>
      <c r="E583" s="18"/>
      <c r="F583" s="2"/>
      <c r="G583" s="3" t="s">
        <v>1586</v>
      </c>
      <c r="H583" s="2" t="s">
        <v>1587</v>
      </c>
      <c r="I583" s="2"/>
      <c r="J583" s="2"/>
      <c r="K583" s="2"/>
      <c r="L583" s="2"/>
      <c r="M583" s="2" t="s">
        <v>44</v>
      </c>
      <c r="N583" s="2"/>
      <c r="O583" s="2"/>
      <c r="P583" s="2"/>
      <c r="Q583" s="2"/>
      <c r="R583" s="2"/>
      <c r="S583" s="2"/>
      <c r="T583" s="2"/>
      <c r="U583" s="2"/>
      <c r="V583" s="2"/>
      <c r="W583" s="2"/>
      <c r="X583" s="2"/>
      <c r="Y583" s="2"/>
      <c r="Z583" s="2"/>
      <c r="AA583" s="2"/>
      <c r="AB583" s="2"/>
      <c r="AC583" s="2"/>
      <c r="AD583" s="2"/>
      <c r="AE583" s="2"/>
      <c r="AW583" s="2"/>
    </row>
    <row r="584" spans="1:49" ht="42" x14ac:dyDescent="0.15">
      <c r="A584" s="2"/>
      <c r="B584" s="2"/>
      <c r="C584" s="2"/>
      <c r="D584" s="2"/>
      <c r="E584" s="18"/>
      <c r="F584" s="2"/>
      <c r="G584" s="3" t="s">
        <v>1588</v>
      </c>
      <c r="H584" s="2" t="s">
        <v>1589</v>
      </c>
      <c r="I584" s="2"/>
      <c r="J584" s="2"/>
      <c r="K584" s="2"/>
      <c r="L584" s="2"/>
      <c r="M584" s="2" t="s">
        <v>44</v>
      </c>
      <c r="N584" s="2"/>
      <c r="O584" s="2"/>
      <c r="P584" s="2"/>
      <c r="Q584" s="2"/>
      <c r="R584" s="2"/>
      <c r="S584" s="2"/>
      <c r="T584" s="2"/>
      <c r="U584" s="2"/>
      <c r="V584" s="2"/>
      <c r="W584" s="2"/>
      <c r="X584" s="2"/>
      <c r="Y584" s="2"/>
      <c r="Z584" s="2"/>
      <c r="AA584" s="2"/>
      <c r="AB584" s="2"/>
      <c r="AC584" s="2"/>
      <c r="AD584" s="2"/>
      <c r="AE584" s="2"/>
      <c r="AW584" s="2"/>
    </row>
    <row r="585" spans="1:49" ht="98" x14ac:dyDescent="0.15">
      <c r="A585" s="2" t="s">
        <v>1590</v>
      </c>
      <c r="B585" s="2" t="s">
        <v>1591</v>
      </c>
      <c r="C585" s="2" t="s">
        <v>1592</v>
      </c>
      <c r="D585" s="4" t="s">
        <v>1593</v>
      </c>
      <c r="E585" s="18"/>
      <c r="F585" s="2"/>
      <c r="G585" s="3" t="s">
        <v>1594</v>
      </c>
      <c r="H585" s="2" t="s">
        <v>1595</v>
      </c>
      <c r="I585" s="2" t="s">
        <v>1596</v>
      </c>
      <c r="J585" s="2"/>
      <c r="K585" s="2"/>
      <c r="L585" s="2" t="s">
        <v>1597</v>
      </c>
      <c r="M585" s="2" t="s">
        <v>44</v>
      </c>
      <c r="N585" s="2" t="s">
        <v>1598</v>
      </c>
      <c r="O585" s="2"/>
      <c r="P585" s="2"/>
      <c r="Q585" s="2"/>
      <c r="R585" s="2"/>
      <c r="S585" s="2"/>
      <c r="T585" s="2"/>
      <c r="U585" s="2"/>
      <c r="V585" s="2"/>
      <c r="W585" s="2"/>
      <c r="X585" s="2"/>
      <c r="Y585" s="2"/>
      <c r="Z585" s="2"/>
      <c r="AA585" s="2"/>
      <c r="AB585" s="2"/>
      <c r="AC585" s="2"/>
      <c r="AD585" s="2"/>
      <c r="AE585" s="2"/>
      <c r="AW585" s="2"/>
    </row>
    <row r="586" spans="1:49" ht="70" x14ac:dyDescent="0.15">
      <c r="A586" s="2"/>
      <c r="B586" s="2"/>
      <c r="C586" s="2"/>
      <c r="D586" s="2"/>
      <c r="E586" s="18"/>
      <c r="F586" s="2"/>
      <c r="G586" s="3" t="s">
        <v>411</v>
      </c>
      <c r="H586" s="2" t="s">
        <v>1598</v>
      </c>
      <c r="I586" s="2"/>
      <c r="J586" s="2"/>
      <c r="K586" s="2"/>
      <c r="L586" s="2" t="s">
        <v>1599</v>
      </c>
      <c r="M586" s="2" t="s">
        <v>44</v>
      </c>
      <c r="N586" s="2" t="s">
        <v>1600</v>
      </c>
      <c r="O586" s="2"/>
      <c r="P586" s="2"/>
      <c r="Q586" s="2"/>
      <c r="R586" s="2"/>
      <c r="S586" s="2"/>
      <c r="T586" s="2"/>
      <c r="U586" s="2"/>
      <c r="V586" s="2"/>
      <c r="W586" s="2"/>
      <c r="X586" s="2"/>
      <c r="Y586" s="2"/>
      <c r="Z586" s="2"/>
      <c r="AA586" s="2"/>
      <c r="AB586" s="2"/>
      <c r="AC586" s="2"/>
      <c r="AD586" s="2"/>
      <c r="AE586" s="2"/>
      <c r="AW586" s="2"/>
    </row>
    <row r="587" spans="1:49" ht="70" x14ac:dyDescent="0.15">
      <c r="A587" s="2"/>
      <c r="B587" s="2"/>
      <c r="C587" s="2"/>
      <c r="D587" s="2"/>
      <c r="E587" s="18"/>
      <c r="F587" s="2"/>
      <c r="G587" s="3" t="s">
        <v>415</v>
      </c>
      <c r="H587" s="2" t="s">
        <v>1601</v>
      </c>
      <c r="I587" s="2"/>
      <c r="J587" s="2"/>
      <c r="K587" s="2"/>
      <c r="L587" s="2" t="s">
        <v>1602</v>
      </c>
      <c r="M587" s="2" t="s">
        <v>44</v>
      </c>
      <c r="N587" s="2"/>
      <c r="O587" s="2"/>
      <c r="P587" s="2" t="s">
        <v>1603</v>
      </c>
      <c r="Q587" s="2"/>
      <c r="R587" s="2"/>
      <c r="S587" s="2"/>
      <c r="T587" s="2"/>
      <c r="U587" s="2"/>
      <c r="V587" s="2"/>
      <c r="W587" s="2"/>
      <c r="X587" s="2"/>
      <c r="Y587" s="2"/>
      <c r="Z587" s="2"/>
      <c r="AA587" s="2"/>
      <c r="AB587" s="2"/>
      <c r="AC587" s="2"/>
      <c r="AD587" s="2"/>
      <c r="AE587" s="2"/>
      <c r="AW587" s="2"/>
    </row>
    <row r="588" spans="1:49" ht="70" x14ac:dyDescent="0.15">
      <c r="A588" s="2"/>
      <c r="B588" s="2"/>
      <c r="C588" s="2"/>
      <c r="D588" s="2"/>
      <c r="E588" s="18"/>
      <c r="F588" s="2"/>
      <c r="G588" s="3" t="s">
        <v>148</v>
      </c>
      <c r="H588" s="2" t="s">
        <v>1604</v>
      </c>
      <c r="I588" s="2"/>
      <c r="J588" s="2"/>
      <c r="K588" s="2"/>
      <c r="L588" s="2" t="s">
        <v>1605</v>
      </c>
      <c r="M588" s="2" t="s">
        <v>27</v>
      </c>
      <c r="N588" s="2" t="s">
        <v>1606</v>
      </c>
      <c r="O588" s="2"/>
      <c r="P588" s="2"/>
      <c r="Q588" s="2"/>
      <c r="R588" s="2"/>
      <c r="S588" s="2"/>
      <c r="T588" s="2"/>
      <c r="U588" s="2"/>
      <c r="V588" s="2"/>
      <c r="W588" s="2"/>
      <c r="X588" s="2"/>
      <c r="Y588" s="2"/>
      <c r="Z588" s="2"/>
      <c r="AA588" s="2"/>
      <c r="AB588" s="2"/>
      <c r="AC588" s="2"/>
      <c r="AD588" s="2"/>
      <c r="AE588" s="2"/>
      <c r="AW588" s="2"/>
    </row>
    <row r="589" spans="1:49" ht="84" x14ac:dyDescent="0.15">
      <c r="A589" s="2"/>
      <c r="B589" s="2"/>
      <c r="C589" s="2"/>
      <c r="D589" s="2"/>
      <c r="E589" s="18"/>
      <c r="F589" s="2"/>
      <c r="G589" s="3" t="s">
        <v>1607</v>
      </c>
      <c r="H589" s="2" t="s">
        <v>1608</v>
      </c>
      <c r="I589" s="2"/>
      <c r="J589" s="2"/>
      <c r="K589" s="2"/>
      <c r="L589" s="2" t="s">
        <v>1609</v>
      </c>
      <c r="M589" s="2" t="s">
        <v>44</v>
      </c>
      <c r="N589" s="2" t="s">
        <v>1610</v>
      </c>
      <c r="O589" s="2"/>
      <c r="P589" s="2"/>
      <c r="Q589" s="2"/>
      <c r="R589" s="2"/>
      <c r="S589" s="2"/>
      <c r="T589" s="2"/>
      <c r="U589" s="2"/>
      <c r="V589" s="2"/>
      <c r="W589" s="2"/>
      <c r="X589" s="2"/>
      <c r="Y589" s="2"/>
      <c r="Z589" s="2"/>
      <c r="AA589" s="2"/>
      <c r="AB589" s="2"/>
      <c r="AC589" s="2"/>
      <c r="AD589" s="2"/>
      <c r="AE589" s="2"/>
      <c r="AW589" s="2"/>
    </row>
    <row r="590" spans="1:49" ht="56" x14ac:dyDescent="0.15">
      <c r="A590" s="2"/>
      <c r="B590" s="2"/>
      <c r="C590" s="2"/>
      <c r="D590" s="2"/>
      <c r="E590" s="18"/>
      <c r="F590" s="2"/>
      <c r="G590" s="3" t="s">
        <v>95</v>
      </c>
      <c r="H590" s="2" t="s">
        <v>1611</v>
      </c>
      <c r="I590" s="2"/>
      <c r="J590" s="2"/>
      <c r="K590" s="2"/>
      <c r="L590" s="2" t="s">
        <v>1612</v>
      </c>
      <c r="M590" s="2" t="s">
        <v>98</v>
      </c>
      <c r="N590" s="2" t="s">
        <v>1613</v>
      </c>
      <c r="O590" s="2"/>
      <c r="P590" s="2"/>
      <c r="Q590" s="2"/>
      <c r="R590" s="2" t="s">
        <v>1614</v>
      </c>
      <c r="S590" s="2"/>
      <c r="T590" s="2"/>
      <c r="U590" s="2"/>
      <c r="V590" s="2"/>
      <c r="W590" s="2"/>
      <c r="X590" s="2"/>
      <c r="Y590" s="2"/>
      <c r="Z590" s="2"/>
      <c r="AA590" s="2"/>
      <c r="AB590" s="2"/>
      <c r="AC590" s="2"/>
      <c r="AD590" s="2"/>
      <c r="AE590" s="2"/>
      <c r="AW590" s="2"/>
    </row>
    <row r="591" spans="1:49" ht="154" x14ac:dyDescent="0.15">
      <c r="A591" s="2"/>
      <c r="B591" s="2"/>
      <c r="C591" s="2"/>
      <c r="D591" s="2"/>
      <c r="E591" s="18"/>
      <c r="F591" s="2"/>
      <c r="G591" s="3" t="s">
        <v>90</v>
      </c>
      <c r="H591" s="2" t="s">
        <v>1615</v>
      </c>
      <c r="I591" s="2"/>
      <c r="J591" s="2"/>
      <c r="K591" s="2"/>
      <c r="L591" s="2" t="s">
        <v>1616</v>
      </c>
      <c r="M591" s="2" t="s">
        <v>27</v>
      </c>
      <c r="N591" s="2" t="s">
        <v>1617</v>
      </c>
      <c r="O591" s="2"/>
      <c r="P591" s="2"/>
      <c r="Q591" s="2"/>
      <c r="R591" s="2" t="s">
        <v>1614</v>
      </c>
      <c r="S591" s="2"/>
      <c r="T591" s="2"/>
      <c r="U591" s="2"/>
      <c r="V591" s="2"/>
      <c r="W591" s="2"/>
      <c r="X591" s="2"/>
      <c r="Y591" s="2"/>
      <c r="Z591" s="2"/>
      <c r="AA591" s="2"/>
      <c r="AB591" s="2"/>
      <c r="AC591" s="2"/>
      <c r="AD591" s="2"/>
      <c r="AE591" s="2"/>
      <c r="AW591" s="2"/>
    </row>
    <row r="592" spans="1:49" ht="70" x14ac:dyDescent="0.15">
      <c r="A592" s="2"/>
      <c r="B592" s="2"/>
      <c r="C592" s="2"/>
      <c r="D592" s="2"/>
      <c r="E592" s="18"/>
      <c r="F592" s="2"/>
      <c r="G592" s="3" t="s">
        <v>116</v>
      </c>
      <c r="H592" s="2" t="s">
        <v>1618</v>
      </c>
      <c r="I592" s="2"/>
      <c r="J592" s="2"/>
      <c r="K592" s="2"/>
      <c r="L592" s="2" t="s">
        <v>1619</v>
      </c>
      <c r="M592" s="2" t="s">
        <v>44</v>
      </c>
      <c r="N592" s="2" t="s">
        <v>1620</v>
      </c>
      <c r="O592" s="2"/>
      <c r="P592" s="2"/>
      <c r="Q592" s="2"/>
      <c r="R592" s="2" t="s">
        <v>1614</v>
      </c>
      <c r="S592" s="2"/>
      <c r="T592" s="2"/>
      <c r="U592" s="2"/>
      <c r="V592" s="2"/>
      <c r="W592" s="2"/>
      <c r="X592" s="2"/>
      <c r="Y592" s="2"/>
      <c r="Z592" s="2"/>
      <c r="AA592" s="2"/>
      <c r="AB592" s="2"/>
      <c r="AC592" s="2"/>
      <c r="AD592" s="2"/>
      <c r="AE592" s="2"/>
      <c r="AW592" s="2"/>
    </row>
    <row r="593" spans="1:49" ht="56" x14ac:dyDescent="0.15">
      <c r="A593" s="2"/>
      <c r="B593" s="2"/>
      <c r="C593" s="2"/>
      <c r="D593" s="2"/>
      <c r="E593" s="18"/>
      <c r="F593" s="2"/>
      <c r="G593" s="3" t="s">
        <v>1621</v>
      </c>
      <c r="H593" s="2" t="s">
        <v>1622</v>
      </c>
      <c r="I593" s="2"/>
      <c r="J593" s="2"/>
      <c r="K593" s="2"/>
      <c r="L593" s="2" t="s">
        <v>1623</v>
      </c>
      <c r="M593" s="2" t="s">
        <v>44</v>
      </c>
      <c r="N593" s="2" t="s">
        <v>1624</v>
      </c>
      <c r="O593" s="2"/>
      <c r="P593" s="2"/>
      <c r="Q593" s="2"/>
      <c r="R593" s="2" t="s">
        <v>1614</v>
      </c>
      <c r="S593" s="2"/>
      <c r="T593" s="2"/>
      <c r="U593" s="2"/>
      <c r="V593" s="2"/>
      <c r="W593" s="2"/>
      <c r="X593" s="2"/>
      <c r="Y593" s="2"/>
      <c r="Z593" s="2"/>
      <c r="AA593" s="2"/>
      <c r="AB593" s="2"/>
      <c r="AC593" s="2"/>
      <c r="AD593" s="2"/>
      <c r="AE593" s="2"/>
      <c r="AW593" s="2"/>
    </row>
    <row r="594" spans="1:49" ht="84" x14ac:dyDescent="0.15">
      <c r="A594" s="2"/>
      <c r="B594" s="2"/>
      <c r="C594" s="2"/>
      <c r="D594" s="2"/>
      <c r="E594" s="18"/>
      <c r="F594" s="2"/>
      <c r="G594" s="3" t="s">
        <v>1625</v>
      </c>
      <c r="H594" s="2" t="s">
        <v>1626</v>
      </c>
      <c r="I594" s="2"/>
      <c r="J594" s="2"/>
      <c r="K594" s="2"/>
      <c r="L594" s="2" t="s">
        <v>1627</v>
      </c>
      <c r="M594" s="2" t="s">
        <v>44</v>
      </c>
      <c r="N594" s="2" t="s">
        <v>1628</v>
      </c>
      <c r="O594" s="2"/>
      <c r="P594" s="2"/>
      <c r="Q594" s="2"/>
      <c r="R594" s="2" t="s">
        <v>1614</v>
      </c>
      <c r="S594" s="2"/>
      <c r="T594" s="2"/>
      <c r="U594" s="2"/>
      <c r="V594" s="2"/>
      <c r="W594" s="2"/>
      <c r="X594" s="2"/>
      <c r="Y594" s="2"/>
      <c r="Z594" s="2"/>
      <c r="AA594" s="2"/>
      <c r="AB594" s="2"/>
      <c r="AC594" s="2"/>
      <c r="AD594" s="2"/>
      <c r="AE594" s="2"/>
      <c r="AW594" s="2"/>
    </row>
    <row r="595" spans="1:49" ht="56" x14ac:dyDescent="0.15">
      <c r="A595" s="2" t="s">
        <v>1629</v>
      </c>
      <c r="B595" s="2" t="s">
        <v>1630</v>
      </c>
      <c r="C595" s="2" t="s">
        <v>1631</v>
      </c>
      <c r="D595" s="4" t="s">
        <v>1632</v>
      </c>
      <c r="E595" s="18">
        <v>44442</v>
      </c>
      <c r="F595" s="2"/>
      <c r="G595" s="3" t="s">
        <v>495</v>
      </c>
      <c r="H595" s="2"/>
      <c r="I595" s="2"/>
      <c r="J595" s="2"/>
      <c r="K595" s="2"/>
      <c r="L595" s="2"/>
      <c r="M595" s="2" t="s">
        <v>44</v>
      </c>
      <c r="N595" s="2" t="s">
        <v>1633</v>
      </c>
      <c r="O595" s="2"/>
      <c r="P595" s="2"/>
      <c r="Q595" s="2"/>
      <c r="R595" s="2"/>
      <c r="S595" s="2"/>
      <c r="T595" s="2"/>
      <c r="U595" s="2"/>
      <c r="V595" s="2"/>
      <c r="W595" s="2"/>
      <c r="X595" s="2"/>
      <c r="Y595" s="2"/>
      <c r="Z595" s="2"/>
      <c r="AA595" s="2"/>
      <c r="AB595" s="2"/>
      <c r="AC595" s="2"/>
      <c r="AD595" s="2"/>
      <c r="AE595" s="2"/>
      <c r="AW595" s="2"/>
    </row>
    <row r="596" spans="1:49" ht="98" x14ac:dyDescent="0.15">
      <c r="A596" s="2"/>
      <c r="B596" s="2"/>
      <c r="C596" s="2"/>
      <c r="D596" s="2"/>
      <c r="E596" s="18"/>
      <c r="F596" s="2"/>
      <c r="G596" s="3" t="s">
        <v>76</v>
      </c>
      <c r="H596" s="2" t="s">
        <v>1634</v>
      </c>
      <c r="I596" s="2"/>
      <c r="J596" s="2"/>
      <c r="K596" s="2"/>
      <c r="L596" s="2"/>
      <c r="M596" s="2" t="s">
        <v>79</v>
      </c>
      <c r="N596" s="2" t="s">
        <v>1635</v>
      </c>
      <c r="O596" s="2"/>
      <c r="P596" s="2"/>
      <c r="Q596" s="2"/>
      <c r="R596" s="2"/>
      <c r="S596" s="2"/>
      <c r="T596" s="2"/>
      <c r="U596" s="2"/>
      <c r="V596" s="2"/>
      <c r="W596" s="2"/>
      <c r="X596" s="2"/>
      <c r="Y596" s="2"/>
      <c r="Z596" s="2"/>
      <c r="AA596" s="2"/>
      <c r="AB596" s="2"/>
      <c r="AC596" s="2"/>
      <c r="AD596" s="2"/>
      <c r="AE596" s="2"/>
      <c r="AW596" s="2"/>
    </row>
    <row r="597" spans="1:49" ht="56" x14ac:dyDescent="0.15">
      <c r="A597" s="2"/>
      <c r="B597" s="2"/>
      <c r="C597" s="2"/>
      <c r="D597" s="2"/>
      <c r="E597" s="18"/>
      <c r="F597" s="2"/>
      <c r="G597" s="3" t="s">
        <v>76</v>
      </c>
      <c r="H597" s="2" t="s">
        <v>1636</v>
      </c>
      <c r="I597" s="2"/>
      <c r="J597" s="2"/>
      <c r="K597" s="2"/>
      <c r="L597" s="2"/>
      <c r="M597" s="2" t="s">
        <v>79</v>
      </c>
      <c r="N597" s="2" t="s">
        <v>1637</v>
      </c>
      <c r="O597" s="2"/>
      <c r="P597" s="2"/>
      <c r="Q597" s="2"/>
      <c r="R597" s="2"/>
      <c r="S597" s="2"/>
      <c r="T597" s="2"/>
      <c r="U597" s="2"/>
      <c r="V597" s="2"/>
      <c r="W597" s="2"/>
      <c r="X597" s="2"/>
      <c r="Y597" s="2"/>
      <c r="Z597" s="2"/>
      <c r="AA597" s="2"/>
      <c r="AB597" s="2"/>
      <c r="AC597" s="2"/>
      <c r="AD597" s="2"/>
      <c r="AE597" s="2"/>
      <c r="AW597" s="2"/>
    </row>
    <row r="598" spans="1:49" ht="42" x14ac:dyDescent="0.15">
      <c r="A598" s="2"/>
      <c r="B598" s="2"/>
      <c r="C598" s="2"/>
      <c r="D598" s="2"/>
      <c r="E598" s="18"/>
      <c r="F598" s="2"/>
      <c r="G598" s="3" t="s">
        <v>1522</v>
      </c>
      <c r="H598" s="2" t="s">
        <v>1638</v>
      </c>
      <c r="I598" s="2"/>
      <c r="J598" s="2"/>
      <c r="K598" s="2"/>
      <c r="L598" s="2"/>
      <c r="M598" s="2" t="s">
        <v>27</v>
      </c>
      <c r="N598" s="2" t="s">
        <v>1639</v>
      </c>
      <c r="O598" s="2"/>
      <c r="P598" s="2"/>
      <c r="Q598" s="2"/>
      <c r="R598" s="2"/>
      <c r="S598" s="2"/>
      <c r="T598" s="2"/>
      <c r="U598" s="2"/>
      <c r="V598" s="2"/>
      <c r="W598" s="2"/>
      <c r="X598" s="2"/>
      <c r="Y598" s="2"/>
      <c r="Z598" s="2"/>
      <c r="AA598" s="2"/>
      <c r="AB598" s="2"/>
      <c r="AC598" s="2"/>
      <c r="AD598" s="2"/>
      <c r="AE598" s="2"/>
      <c r="AW598" s="2"/>
    </row>
    <row r="599" spans="1:49" ht="56" x14ac:dyDescent="0.15">
      <c r="A599" s="2"/>
      <c r="B599" s="2"/>
      <c r="C599" s="2"/>
      <c r="D599" s="2"/>
      <c r="E599" s="18"/>
      <c r="F599" s="2"/>
      <c r="G599" s="3" t="s">
        <v>880</v>
      </c>
      <c r="H599" s="2"/>
      <c r="I599" s="2"/>
      <c r="J599" s="2"/>
      <c r="K599" s="2"/>
      <c r="L599" s="2"/>
      <c r="M599" s="2" t="s">
        <v>44</v>
      </c>
      <c r="N599" s="2" t="s">
        <v>1640</v>
      </c>
      <c r="O599" s="2"/>
      <c r="P599" s="2"/>
      <c r="Q599" s="2"/>
      <c r="R599" s="2"/>
      <c r="S599" s="2"/>
      <c r="T599" s="2"/>
      <c r="U599" s="2"/>
      <c r="V599" s="2"/>
      <c r="W599" s="2"/>
      <c r="X599" s="2"/>
      <c r="Y599" s="2"/>
      <c r="Z599" s="2"/>
      <c r="AA599" s="2"/>
      <c r="AB599" s="2"/>
      <c r="AC599" s="2"/>
      <c r="AD599" s="2"/>
      <c r="AE599" s="2"/>
      <c r="AW599" s="2"/>
    </row>
    <row r="600" spans="1:49" ht="56" x14ac:dyDescent="0.15">
      <c r="A600" s="2"/>
      <c r="B600" s="2"/>
      <c r="C600" s="2"/>
      <c r="D600" s="2"/>
      <c r="E600" s="18"/>
      <c r="F600" s="2"/>
      <c r="G600" s="3" t="s">
        <v>166</v>
      </c>
      <c r="H600" s="2"/>
      <c r="I600" s="2"/>
      <c r="J600" s="2"/>
      <c r="K600" s="2"/>
      <c r="L600" s="2"/>
      <c r="M600" s="2" t="s">
        <v>27</v>
      </c>
      <c r="N600" s="2" t="s">
        <v>1641</v>
      </c>
      <c r="O600" s="2"/>
      <c r="P600" s="2"/>
      <c r="Q600" s="2"/>
      <c r="R600" s="2"/>
      <c r="S600" s="2"/>
      <c r="T600" s="2"/>
      <c r="U600" s="2"/>
      <c r="V600" s="2"/>
      <c r="W600" s="2"/>
      <c r="X600" s="2"/>
      <c r="Y600" s="2"/>
      <c r="Z600" s="2"/>
      <c r="AA600" s="2"/>
      <c r="AB600" s="2"/>
      <c r="AC600" s="2"/>
      <c r="AD600" s="2"/>
      <c r="AE600" s="2"/>
      <c r="AW600" s="2"/>
    </row>
    <row r="601" spans="1:49" ht="70" x14ac:dyDescent="0.15">
      <c r="A601" s="2" t="s">
        <v>1642</v>
      </c>
      <c r="B601" s="2" t="s">
        <v>1643</v>
      </c>
      <c r="C601" s="2" t="s">
        <v>1644</v>
      </c>
      <c r="D601" s="4" t="s">
        <v>1645</v>
      </c>
      <c r="E601" s="18">
        <v>44442</v>
      </c>
      <c r="F601" s="2"/>
      <c r="G601" s="3" t="s">
        <v>95</v>
      </c>
      <c r="H601" s="2"/>
      <c r="I601" s="2"/>
      <c r="J601" s="2"/>
      <c r="K601" s="2"/>
      <c r="L601" s="2"/>
      <c r="M601" s="2" t="s">
        <v>98</v>
      </c>
      <c r="N601" s="2" t="s">
        <v>1646</v>
      </c>
      <c r="O601" s="2"/>
      <c r="P601" s="2"/>
      <c r="Q601" s="2"/>
      <c r="R601" s="2"/>
      <c r="S601" s="2"/>
      <c r="T601" s="2"/>
      <c r="U601" s="2"/>
      <c r="V601" s="2"/>
      <c r="W601" s="2"/>
      <c r="X601" s="2"/>
      <c r="Y601" s="2"/>
      <c r="Z601" s="2"/>
      <c r="AA601" s="2"/>
      <c r="AB601" s="2"/>
      <c r="AC601" s="2"/>
      <c r="AD601" s="2"/>
      <c r="AE601" s="2"/>
      <c r="AW601" s="2"/>
    </row>
    <row r="602" spans="1:49" ht="56" x14ac:dyDescent="0.15">
      <c r="A602" s="2"/>
      <c r="B602" s="2"/>
      <c r="C602" s="2"/>
      <c r="D602" s="2"/>
      <c r="E602" s="18"/>
      <c r="F602" s="2"/>
      <c r="G602" s="3" t="s">
        <v>1647</v>
      </c>
      <c r="H602" s="2" t="s">
        <v>1648</v>
      </c>
      <c r="I602" s="2"/>
      <c r="J602" s="2"/>
      <c r="K602" s="2" t="s">
        <v>1649</v>
      </c>
      <c r="L602" s="2"/>
      <c r="M602" s="2" t="s">
        <v>44</v>
      </c>
      <c r="N602" s="2"/>
      <c r="O602" s="2"/>
      <c r="P602" s="2"/>
      <c r="Q602" s="2"/>
      <c r="R602" s="2"/>
      <c r="S602" s="2"/>
      <c r="T602" s="2"/>
      <c r="U602" s="2"/>
      <c r="V602" s="2"/>
      <c r="W602" s="2"/>
      <c r="X602" s="2"/>
      <c r="Y602" s="2"/>
      <c r="Z602" s="2"/>
      <c r="AA602" s="2"/>
      <c r="AB602" s="2"/>
      <c r="AC602" s="2"/>
      <c r="AD602" s="2"/>
      <c r="AE602" s="2"/>
      <c r="AW602" s="2"/>
    </row>
    <row r="603" spans="1:49" ht="70" x14ac:dyDescent="0.15">
      <c r="A603" s="2"/>
      <c r="B603" s="2"/>
      <c r="C603" s="2"/>
      <c r="D603" s="2"/>
      <c r="E603" s="18"/>
      <c r="F603" s="2"/>
      <c r="G603" s="3" t="s">
        <v>116</v>
      </c>
      <c r="H603" s="2"/>
      <c r="I603" s="2"/>
      <c r="J603" s="2"/>
      <c r="K603" s="2"/>
      <c r="L603" s="2"/>
      <c r="M603" s="2" t="s">
        <v>44</v>
      </c>
      <c r="N603" s="2" t="s">
        <v>1650</v>
      </c>
      <c r="O603" s="2"/>
      <c r="P603" s="2"/>
      <c r="Q603" s="2"/>
      <c r="R603" s="2"/>
      <c r="S603" s="2"/>
      <c r="T603" s="2"/>
      <c r="U603" s="2"/>
      <c r="V603" s="2"/>
      <c r="W603" s="2"/>
      <c r="X603" s="2"/>
      <c r="Y603" s="2"/>
      <c r="Z603" s="2"/>
      <c r="AA603" s="2"/>
      <c r="AB603" s="2"/>
      <c r="AC603" s="2"/>
      <c r="AD603" s="2"/>
      <c r="AE603" s="2"/>
      <c r="AW603" s="2"/>
    </row>
    <row r="604" spans="1:49" ht="56" x14ac:dyDescent="0.15">
      <c r="A604" s="2"/>
      <c r="B604" s="2"/>
      <c r="C604" s="2"/>
      <c r="D604" s="2"/>
      <c r="E604" s="18"/>
      <c r="F604" s="2"/>
      <c r="G604" s="3" t="s">
        <v>312</v>
      </c>
      <c r="H604" s="2" t="s">
        <v>1651</v>
      </c>
      <c r="I604" s="2"/>
      <c r="J604" s="2"/>
      <c r="K604" s="2"/>
      <c r="L604" s="2"/>
      <c r="M604" s="2" t="s">
        <v>79</v>
      </c>
      <c r="N604" s="2"/>
      <c r="O604" s="2"/>
      <c r="P604" s="2"/>
      <c r="Q604" s="2"/>
      <c r="R604" s="2"/>
      <c r="S604" s="2"/>
      <c r="T604" s="2"/>
      <c r="U604" s="2"/>
      <c r="V604" s="2"/>
      <c r="W604" s="2"/>
      <c r="X604" s="2"/>
      <c r="Y604" s="2"/>
      <c r="Z604" s="2"/>
      <c r="AA604" s="2"/>
      <c r="AB604" s="2"/>
      <c r="AC604" s="2"/>
      <c r="AD604" s="2"/>
      <c r="AE604" s="2"/>
      <c r="AW604" s="2"/>
    </row>
    <row r="605" spans="1:49" ht="84" x14ac:dyDescent="0.15">
      <c r="A605" s="2"/>
      <c r="B605" s="2"/>
      <c r="C605" s="2"/>
      <c r="D605" s="2"/>
      <c r="E605" s="18"/>
      <c r="F605" s="2"/>
      <c r="G605" s="3" t="s">
        <v>76</v>
      </c>
      <c r="H605" s="2" t="s">
        <v>1652</v>
      </c>
      <c r="I605" s="2"/>
      <c r="J605" s="2"/>
      <c r="K605" s="2"/>
      <c r="L605" s="2"/>
      <c r="M605" s="2" t="s">
        <v>79</v>
      </c>
      <c r="N605" s="2" t="s">
        <v>1653</v>
      </c>
      <c r="O605" s="2"/>
      <c r="P605" s="2"/>
      <c r="Q605" s="2"/>
      <c r="R605" s="2"/>
      <c r="S605" s="2"/>
      <c r="T605" s="2"/>
      <c r="U605" s="2"/>
      <c r="V605" s="2"/>
      <c r="W605" s="2"/>
      <c r="X605" s="2"/>
      <c r="Y605" s="2"/>
      <c r="Z605" s="2"/>
      <c r="AA605" s="2"/>
      <c r="AB605" s="2"/>
      <c r="AC605" s="2"/>
      <c r="AD605" s="2"/>
      <c r="AE605" s="2"/>
      <c r="AW605" s="2"/>
    </row>
    <row r="606" spans="1:49" ht="114" customHeight="1" x14ac:dyDescent="0.15">
      <c r="A606" s="2" t="s">
        <v>1654</v>
      </c>
      <c r="B606" s="2" t="s">
        <v>1655</v>
      </c>
      <c r="C606" s="2" t="s">
        <v>1656</v>
      </c>
      <c r="D606" s="4" t="s">
        <v>1657</v>
      </c>
      <c r="E606" s="18"/>
      <c r="F606" s="2"/>
      <c r="G606" s="3" t="s">
        <v>280</v>
      </c>
      <c r="H606" s="2" t="s">
        <v>1658</v>
      </c>
      <c r="I606" s="2"/>
      <c r="J606" s="2"/>
      <c r="K606" s="2"/>
      <c r="L606" s="2"/>
      <c r="M606" s="2" t="s">
        <v>27</v>
      </c>
      <c r="N606" s="2"/>
      <c r="O606" s="2"/>
      <c r="P606" s="2"/>
      <c r="Q606" s="2"/>
      <c r="R606" s="2"/>
      <c r="S606" s="2" t="s">
        <v>1659</v>
      </c>
      <c r="T606" s="2"/>
      <c r="U606" s="2"/>
      <c r="V606" s="2"/>
      <c r="W606" s="2"/>
      <c r="X606" s="2"/>
      <c r="Y606" s="2"/>
      <c r="Z606" s="2"/>
      <c r="AA606" s="2"/>
      <c r="AB606" s="2"/>
      <c r="AC606" s="2"/>
      <c r="AD606" s="2"/>
      <c r="AE606" s="2"/>
      <c r="AW606" s="2"/>
    </row>
    <row r="607" spans="1:49" ht="56" x14ac:dyDescent="0.15">
      <c r="A607" s="2"/>
      <c r="B607" s="2"/>
      <c r="C607" s="2"/>
      <c r="D607" s="2"/>
      <c r="E607" s="18"/>
      <c r="F607" s="2"/>
      <c r="G607" s="3" t="s">
        <v>148</v>
      </c>
      <c r="H607" s="2" t="s">
        <v>1660</v>
      </c>
      <c r="I607" s="2"/>
      <c r="J607" s="2"/>
      <c r="K607" s="2"/>
      <c r="L607" s="2"/>
      <c r="M607" s="2" t="s">
        <v>27</v>
      </c>
      <c r="N607" s="2"/>
      <c r="O607" s="2"/>
      <c r="P607" s="2"/>
      <c r="Q607" s="2"/>
      <c r="R607" s="2"/>
      <c r="S607" s="2"/>
      <c r="T607" s="2"/>
      <c r="U607" s="2"/>
      <c r="V607" s="2"/>
      <c r="W607" s="2"/>
      <c r="X607" s="2"/>
      <c r="Y607" s="2"/>
      <c r="Z607" s="2"/>
      <c r="AA607" s="2"/>
      <c r="AB607" s="2"/>
      <c r="AC607" s="2"/>
      <c r="AD607" s="2"/>
      <c r="AE607" s="2"/>
      <c r="AW607" s="2"/>
    </row>
    <row r="608" spans="1:49" ht="28" x14ac:dyDescent="0.15">
      <c r="A608" s="2"/>
      <c r="B608" s="2"/>
      <c r="C608" s="2"/>
      <c r="D608" s="2"/>
      <c r="E608" s="18"/>
      <c r="F608" s="2"/>
      <c r="G608" s="3" t="s">
        <v>283</v>
      </c>
      <c r="H608" s="2" t="s">
        <v>1661</v>
      </c>
      <c r="I608" s="2"/>
      <c r="J608" s="2"/>
      <c r="K608" s="2"/>
      <c r="L608" s="2"/>
      <c r="M608" s="2" t="s">
        <v>27</v>
      </c>
      <c r="N608" s="2"/>
      <c r="O608" s="2"/>
      <c r="P608" s="2"/>
      <c r="Q608" s="2"/>
      <c r="R608" s="2"/>
      <c r="S608" s="2"/>
      <c r="T608" s="2"/>
      <c r="U608" s="2"/>
      <c r="V608" s="2"/>
      <c r="W608" s="2"/>
      <c r="X608" s="2"/>
      <c r="Y608" s="2"/>
      <c r="Z608" s="2"/>
      <c r="AA608" s="2"/>
      <c r="AB608" s="2"/>
      <c r="AC608" s="2"/>
      <c r="AD608" s="2"/>
      <c r="AE608" s="2"/>
      <c r="AW608" s="2"/>
    </row>
    <row r="609" spans="1:49" ht="28" x14ac:dyDescent="0.15">
      <c r="A609" s="2"/>
      <c r="B609" s="2"/>
      <c r="C609" s="2"/>
      <c r="D609" s="2"/>
      <c r="E609" s="18"/>
      <c r="F609" s="2"/>
      <c r="G609" s="3" t="s">
        <v>1662</v>
      </c>
      <c r="H609" s="2" t="s">
        <v>1663</v>
      </c>
      <c r="I609" s="2"/>
      <c r="J609" s="2"/>
      <c r="K609" s="2"/>
      <c r="L609" s="2" t="s">
        <v>1664</v>
      </c>
      <c r="M609" s="2" t="s">
        <v>44</v>
      </c>
      <c r="N609" s="2"/>
      <c r="O609" s="2"/>
      <c r="P609" s="2"/>
      <c r="Q609" s="2"/>
      <c r="R609" s="2"/>
      <c r="S609" s="2"/>
      <c r="T609" s="2"/>
      <c r="U609" s="2"/>
      <c r="V609" s="2"/>
      <c r="W609" s="2"/>
      <c r="X609" s="2"/>
      <c r="Y609" s="2"/>
      <c r="Z609" s="2"/>
      <c r="AA609" s="2"/>
      <c r="AB609" s="2"/>
      <c r="AC609" s="2"/>
      <c r="AD609" s="2"/>
      <c r="AE609" s="2"/>
      <c r="AW609" s="2"/>
    </row>
    <row r="610" spans="1:49" ht="93" customHeight="1" x14ac:dyDescent="0.15">
      <c r="A610" s="2"/>
      <c r="B610" s="2"/>
      <c r="C610" s="2"/>
      <c r="D610" s="2"/>
      <c r="E610" s="18"/>
      <c r="F610" s="2"/>
      <c r="G610" s="3" t="s">
        <v>1665</v>
      </c>
      <c r="H610" s="2" t="s">
        <v>1666</v>
      </c>
      <c r="I610" s="2"/>
      <c r="J610" s="2"/>
      <c r="K610" s="2"/>
      <c r="L610" s="2"/>
      <c r="M610" s="2" t="s">
        <v>44</v>
      </c>
      <c r="N610" s="2"/>
      <c r="O610" s="2"/>
      <c r="P610" s="2"/>
      <c r="Q610" s="2"/>
      <c r="R610" s="2"/>
      <c r="S610" s="2"/>
      <c r="T610" s="2"/>
      <c r="U610" s="2"/>
      <c r="V610" s="2"/>
      <c r="W610" s="2"/>
      <c r="X610" s="2"/>
      <c r="Y610" s="2"/>
      <c r="Z610" s="2"/>
      <c r="AA610" s="2"/>
      <c r="AB610" s="2"/>
      <c r="AC610" s="2"/>
      <c r="AD610" s="2"/>
      <c r="AE610" s="2"/>
      <c r="AW610" s="2"/>
    </row>
    <row r="611" spans="1:49" ht="14" x14ac:dyDescent="0.15">
      <c r="A611" s="2"/>
      <c r="B611" s="2"/>
      <c r="C611" s="2"/>
      <c r="D611" s="2"/>
      <c r="E611" s="18"/>
      <c r="F611" s="2"/>
      <c r="G611" s="3" t="s">
        <v>1667</v>
      </c>
      <c r="H611" s="2" t="s">
        <v>1668</v>
      </c>
      <c r="I611" s="2"/>
      <c r="J611" s="2"/>
      <c r="K611" s="2"/>
      <c r="L611" s="2"/>
      <c r="M611" s="2" t="s">
        <v>44</v>
      </c>
      <c r="N611" s="2"/>
      <c r="O611" s="2"/>
      <c r="P611" s="2"/>
      <c r="Q611" s="2"/>
      <c r="R611" s="2"/>
      <c r="S611" s="2"/>
      <c r="T611" s="2"/>
      <c r="U611" s="2"/>
      <c r="V611" s="2"/>
      <c r="W611" s="2"/>
      <c r="X611" s="2"/>
      <c r="Y611" s="2"/>
      <c r="Z611" s="2"/>
      <c r="AA611" s="2"/>
      <c r="AB611" s="2"/>
      <c r="AC611" s="2"/>
      <c r="AD611" s="2"/>
      <c r="AE611" s="2"/>
      <c r="AW611" s="2"/>
    </row>
    <row r="612" spans="1:49" ht="28" x14ac:dyDescent="0.15">
      <c r="A612" s="2"/>
      <c r="B612" s="2"/>
      <c r="C612" s="2"/>
      <c r="D612" s="2"/>
      <c r="E612" s="18"/>
      <c r="F612" s="2"/>
      <c r="G612" s="3" t="s">
        <v>1669</v>
      </c>
      <c r="H612" s="2" t="s">
        <v>1670</v>
      </c>
      <c r="I612" s="2"/>
      <c r="J612" s="2"/>
      <c r="K612" s="2"/>
      <c r="L612" s="2"/>
      <c r="M612" s="2" t="s">
        <v>44</v>
      </c>
      <c r="N612" s="2"/>
      <c r="O612" s="2"/>
      <c r="P612" s="2"/>
      <c r="Q612" s="2"/>
      <c r="R612" s="2"/>
      <c r="S612" s="2"/>
      <c r="T612" s="2"/>
      <c r="U612" s="2"/>
      <c r="V612" s="2"/>
      <c r="W612" s="2"/>
      <c r="X612" s="2"/>
      <c r="Y612" s="2"/>
      <c r="Z612" s="2"/>
      <c r="AA612" s="2"/>
      <c r="AB612" s="2"/>
      <c r="AC612" s="2"/>
      <c r="AD612" s="2"/>
      <c r="AE612" s="2"/>
      <c r="AW612" s="2"/>
    </row>
    <row r="613" spans="1:49" ht="56" x14ac:dyDescent="0.15">
      <c r="A613" s="2"/>
      <c r="B613" s="2"/>
      <c r="C613" s="2"/>
      <c r="D613" s="2"/>
      <c r="E613" s="18"/>
      <c r="F613" s="2"/>
      <c r="G613" s="3" t="s">
        <v>1671</v>
      </c>
      <c r="H613" s="2" t="s">
        <v>1672</v>
      </c>
      <c r="I613" s="2"/>
      <c r="J613" s="2"/>
      <c r="K613" s="2"/>
      <c r="L613" s="2"/>
      <c r="M613" s="2" t="s">
        <v>44</v>
      </c>
      <c r="N613" s="2"/>
      <c r="O613" s="2"/>
      <c r="P613" s="2"/>
      <c r="Q613" s="2"/>
      <c r="R613" s="2"/>
      <c r="S613" s="2"/>
      <c r="T613" s="2"/>
      <c r="U613" s="2"/>
      <c r="V613" s="2"/>
      <c r="W613" s="2"/>
      <c r="X613" s="2"/>
      <c r="Y613" s="2"/>
      <c r="Z613" s="2"/>
      <c r="AA613" s="2"/>
      <c r="AB613" s="2"/>
      <c r="AC613" s="2"/>
      <c r="AD613" s="2"/>
      <c r="AE613" s="2"/>
      <c r="AW613" s="2"/>
    </row>
    <row r="614" spans="1:49" ht="14" x14ac:dyDescent="0.15">
      <c r="A614" s="2"/>
      <c r="B614" s="2"/>
      <c r="C614" s="2"/>
      <c r="D614" s="2"/>
      <c r="E614" s="18"/>
      <c r="F614" s="2"/>
      <c r="G614" s="3" t="s">
        <v>1673</v>
      </c>
      <c r="H614" s="2" t="s">
        <v>1674</v>
      </c>
      <c r="I614" s="2"/>
      <c r="J614" s="2"/>
      <c r="K614" s="2"/>
      <c r="L614" s="2"/>
      <c r="M614" s="2" t="s">
        <v>44</v>
      </c>
      <c r="N614" s="2"/>
      <c r="O614" s="2"/>
      <c r="P614" s="2"/>
      <c r="Q614" s="2"/>
      <c r="R614" s="2"/>
      <c r="S614" s="2"/>
      <c r="T614" s="2"/>
      <c r="U614" s="2"/>
      <c r="V614" s="2"/>
      <c r="W614" s="2"/>
      <c r="X614" s="2"/>
      <c r="Y614" s="2"/>
      <c r="Z614" s="2"/>
      <c r="AA614" s="2"/>
      <c r="AB614" s="2"/>
      <c r="AC614" s="2"/>
      <c r="AD614" s="2"/>
      <c r="AE614" s="2"/>
      <c r="AW614" s="2"/>
    </row>
    <row r="615" spans="1:49" ht="56" x14ac:dyDescent="0.15">
      <c r="A615" s="2"/>
      <c r="B615" s="2"/>
      <c r="C615" s="2"/>
      <c r="D615" s="2"/>
      <c r="E615" s="18"/>
      <c r="F615" s="2"/>
      <c r="G615" s="3" t="s">
        <v>1675</v>
      </c>
      <c r="H615" s="2" t="s">
        <v>1676</v>
      </c>
      <c r="I615" s="2"/>
      <c r="J615" s="2"/>
      <c r="K615" s="2"/>
      <c r="L615" s="2"/>
      <c r="M615" s="2" t="s">
        <v>44</v>
      </c>
      <c r="N615" s="2"/>
      <c r="O615" s="2"/>
      <c r="P615" s="2"/>
      <c r="Q615" s="2"/>
      <c r="R615" s="2"/>
      <c r="S615" s="2"/>
      <c r="T615" s="2"/>
      <c r="U615" s="2"/>
      <c r="V615" s="2"/>
      <c r="W615" s="2"/>
      <c r="X615" s="2"/>
      <c r="Y615" s="2"/>
      <c r="Z615" s="2"/>
      <c r="AA615" s="2"/>
      <c r="AB615" s="2"/>
      <c r="AC615" s="2"/>
      <c r="AD615" s="2"/>
      <c r="AE615" s="2"/>
      <c r="AW615" s="2"/>
    </row>
    <row r="616" spans="1:49" ht="42" x14ac:dyDescent="0.15">
      <c r="A616" s="2"/>
      <c r="B616" s="2"/>
      <c r="C616" s="2"/>
      <c r="D616" s="2"/>
      <c r="E616" s="18"/>
      <c r="F616" s="2"/>
      <c r="G616" s="3" t="s">
        <v>116</v>
      </c>
      <c r="H616" s="2" t="s">
        <v>1677</v>
      </c>
      <c r="I616" s="2"/>
      <c r="J616" s="2"/>
      <c r="K616" s="2"/>
      <c r="L616" s="2"/>
      <c r="M616" s="2" t="s">
        <v>44</v>
      </c>
      <c r="N616" s="2"/>
      <c r="O616" s="2"/>
      <c r="P616" s="2"/>
      <c r="Q616" s="2"/>
      <c r="R616" s="2"/>
      <c r="S616" s="2"/>
      <c r="T616" s="2"/>
      <c r="U616" s="2"/>
      <c r="V616" s="2"/>
      <c r="W616" s="2"/>
      <c r="X616" s="2"/>
      <c r="Y616" s="2"/>
      <c r="Z616" s="2"/>
      <c r="AA616" s="2"/>
      <c r="AB616" s="2"/>
      <c r="AC616" s="2"/>
      <c r="AD616" s="2"/>
      <c r="AE616" s="2"/>
      <c r="AW616" s="2"/>
    </row>
    <row r="617" spans="1:49" ht="28" x14ac:dyDescent="0.15">
      <c r="A617" s="2"/>
      <c r="B617" s="2"/>
      <c r="C617" s="2"/>
      <c r="D617" s="2"/>
      <c r="E617" s="18"/>
      <c r="F617" s="2"/>
      <c r="G617" s="3" t="s">
        <v>1405</v>
      </c>
      <c r="H617" s="2" t="s">
        <v>1678</v>
      </c>
      <c r="I617" s="2"/>
      <c r="J617" s="2"/>
      <c r="K617" s="2"/>
      <c r="L617" s="2"/>
      <c r="M617" s="2" t="s">
        <v>44</v>
      </c>
      <c r="N617" s="2"/>
      <c r="O617" s="2"/>
      <c r="P617" s="2"/>
      <c r="Q617" s="2"/>
      <c r="R617" s="2"/>
      <c r="S617" s="2"/>
      <c r="T617" s="2"/>
      <c r="U617" s="2"/>
      <c r="V617" s="2"/>
      <c r="W617" s="2"/>
      <c r="X617" s="2"/>
      <c r="Y617" s="2"/>
      <c r="Z617" s="2"/>
      <c r="AA617" s="2"/>
      <c r="AB617" s="2"/>
      <c r="AC617" s="2"/>
      <c r="AD617" s="2"/>
      <c r="AE617" s="2"/>
      <c r="AW617" s="2"/>
    </row>
    <row r="618" spans="1:49" ht="42" x14ac:dyDescent="0.15">
      <c r="A618" s="2"/>
      <c r="B618" s="2"/>
      <c r="C618" s="2"/>
      <c r="D618" s="2"/>
      <c r="E618" s="18"/>
      <c r="F618" s="2"/>
      <c r="G618" s="3" t="s">
        <v>90</v>
      </c>
      <c r="H618" s="2" t="s">
        <v>1679</v>
      </c>
      <c r="I618" s="2"/>
      <c r="J618" s="2"/>
      <c r="K618" s="2"/>
      <c r="L618" s="2"/>
      <c r="M618" s="2" t="s">
        <v>27</v>
      </c>
      <c r="N618" s="2"/>
      <c r="O618" s="2"/>
      <c r="P618" s="2"/>
      <c r="Q618" s="2"/>
      <c r="R618" s="2"/>
      <c r="S618" s="2"/>
      <c r="T618" s="2"/>
      <c r="U618" s="2"/>
      <c r="V618" s="2"/>
      <c r="W618" s="2"/>
      <c r="X618" s="2"/>
      <c r="Y618" s="2"/>
      <c r="Z618" s="2"/>
      <c r="AA618" s="2"/>
      <c r="AB618" s="2"/>
      <c r="AC618" s="2"/>
      <c r="AD618" s="2"/>
      <c r="AE618" s="2"/>
      <c r="AW618" s="2"/>
    </row>
    <row r="619" spans="1:49" ht="70" x14ac:dyDescent="0.15">
      <c r="A619" s="2"/>
      <c r="B619" s="2"/>
      <c r="C619" s="2"/>
      <c r="D619" s="2"/>
      <c r="E619" s="18"/>
      <c r="F619" s="2"/>
      <c r="G619" s="3" t="s">
        <v>1680</v>
      </c>
      <c r="H619" s="2" t="s">
        <v>1681</v>
      </c>
      <c r="I619" s="2"/>
      <c r="J619" s="2"/>
      <c r="K619" s="2"/>
      <c r="L619" s="2"/>
      <c r="M619" s="2" t="s">
        <v>44</v>
      </c>
      <c r="N619" s="2"/>
      <c r="O619" s="2"/>
      <c r="P619" s="2"/>
      <c r="Q619" s="2"/>
      <c r="R619" s="2"/>
      <c r="S619" s="2"/>
      <c r="T619" s="2"/>
      <c r="U619" s="2"/>
      <c r="V619" s="2"/>
      <c r="W619" s="2"/>
      <c r="X619" s="2"/>
      <c r="Y619" s="2"/>
      <c r="Z619" s="2"/>
      <c r="AA619" s="2"/>
      <c r="AB619" s="2"/>
      <c r="AC619" s="2"/>
      <c r="AD619" s="2"/>
      <c r="AE619" s="2"/>
      <c r="AW619" s="2"/>
    </row>
    <row r="620" spans="1:49" ht="98" x14ac:dyDescent="0.15">
      <c r="A620" s="2" t="s">
        <v>1682</v>
      </c>
      <c r="B620" s="2" t="s">
        <v>1683</v>
      </c>
      <c r="C620" s="2" t="s">
        <v>1684</v>
      </c>
      <c r="D620" s="4" t="s">
        <v>1685</v>
      </c>
      <c r="E620" s="18"/>
      <c r="F620" s="2"/>
      <c r="G620" s="3" t="s">
        <v>1686</v>
      </c>
      <c r="H620" s="2" t="s">
        <v>1687</v>
      </c>
      <c r="I620" s="2"/>
      <c r="J620" s="2"/>
      <c r="K620" s="2" t="s">
        <v>1688</v>
      </c>
      <c r="L620" s="2"/>
      <c r="M620" s="2" t="s">
        <v>44</v>
      </c>
      <c r="N620" s="2" t="s">
        <v>1689</v>
      </c>
      <c r="O620" s="2"/>
      <c r="P620" s="2" t="s">
        <v>1690</v>
      </c>
      <c r="Q620" s="2"/>
      <c r="R620" s="2"/>
      <c r="S620" s="2"/>
      <c r="T620" s="2"/>
      <c r="U620" s="2"/>
      <c r="V620" s="2"/>
      <c r="W620" s="2"/>
      <c r="X620" s="2"/>
      <c r="Y620" s="2"/>
      <c r="Z620" s="2"/>
      <c r="AA620" s="2"/>
      <c r="AB620" s="2"/>
      <c r="AC620" s="2"/>
      <c r="AD620" s="2"/>
      <c r="AE620" s="2"/>
      <c r="AW620" s="2"/>
    </row>
    <row r="621" spans="1:49" ht="84" x14ac:dyDescent="0.15">
      <c r="A621" s="2"/>
      <c r="B621" s="2"/>
      <c r="C621" s="2"/>
      <c r="D621" s="2"/>
      <c r="E621" s="18"/>
      <c r="F621" s="2"/>
      <c r="G621" s="3" t="s">
        <v>1691</v>
      </c>
      <c r="H621" s="2" t="s">
        <v>1692</v>
      </c>
      <c r="I621" s="2" t="s">
        <v>1693</v>
      </c>
      <c r="J621" s="2"/>
      <c r="K621" s="2" t="s">
        <v>1688</v>
      </c>
      <c r="L621" s="2" t="s">
        <v>1694</v>
      </c>
      <c r="M621" s="2" t="s">
        <v>44</v>
      </c>
      <c r="N621" s="2"/>
      <c r="O621" s="2"/>
      <c r="P621" s="2"/>
      <c r="Q621" s="2" t="s">
        <v>1695</v>
      </c>
      <c r="R621" s="2"/>
      <c r="S621" s="2"/>
      <c r="T621" s="2"/>
      <c r="U621" s="2"/>
      <c r="V621" s="2"/>
      <c r="W621" s="2"/>
      <c r="X621" s="2"/>
      <c r="Y621" s="2"/>
      <c r="Z621" s="2"/>
      <c r="AA621" s="2"/>
      <c r="AB621" s="2"/>
      <c r="AC621" s="2"/>
      <c r="AD621" s="2"/>
      <c r="AE621" s="2"/>
      <c r="AW621" s="2"/>
    </row>
    <row r="622" spans="1:49" ht="28" x14ac:dyDescent="0.15">
      <c r="A622" s="2"/>
      <c r="B622" s="2"/>
      <c r="C622" s="2"/>
      <c r="D622" s="2"/>
      <c r="E622" s="18"/>
      <c r="F622" s="2"/>
      <c r="G622" s="3" t="s">
        <v>22</v>
      </c>
      <c r="H622" s="2" t="s">
        <v>1696</v>
      </c>
      <c r="I622" s="2"/>
      <c r="J622" s="2"/>
      <c r="K622" s="2"/>
      <c r="L622" s="2"/>
      <c r="M622" s="2" t="s">
        <v>27</v>
      </c>
      <c r="N622" s="2"/>
      <c r="O622" s="2"/>
      <c r="P622" s="2"/>
      <c r="Q622" s="2"/>
      <c r="R622" s="2"/>
      <c r="S622" s="2"/>
      <c r="T622" s="2"/>
      <c r="U622" s="2"/>
      <c r="V622" s="2"/>
      <c r="W622" s="2"/>
      <c r="X622" s="2"/>
      <c r="Y622" s="2"/>
      <c r="Z622" s="2"/>
      <c r="AA622" s="2"/>
      <c r="AB622" s="2"/>
      <c r="AC622" s="2"/>
      <c r="AD622" s="2"/>
      <c r="AE622" s="2"/>
      <c r="AW622" s="2"/>
    </row>
    <row r="623" spans="1:49" ht="154" x14ac:dyDescent="0.15">
      <c r="A623" s="2"/>
      <c r="B623" s="2"/>
      <c r="C623" s="2"/>
      <c r="D623" s="2"/>
      <c r="E623" s="18"/>
      <c r="F623" s="2"/>
      <c r="G623" s="3" t="s">
        <v>1697</v>
      </c>
      <c r="H623" s="2" t="s">
        <v>1698</v>
      </c>
      <c r="I623" s="2" t="s">
        <v>1699</v>
      </c>
      <c r="J623" s="2"/>
      <c r="K623" s="2"/>
      <c r="L623" s="2"/>
      <c r="M623" s="2" t="s">
        <v>44</v>
      </c>
      <c r="N623" s="2"/>
      <c r="O623" s="2" t="s">
        <v>1700</v>
      </c>
      <c r="P623" s="2"/>
      <c r="Q623" s="2" t="s">
        <v>1701</v>
      </c>
      <c r="R623" s="4" t="s">
        <v>1702</v>
      </c>
      <c r="S623" s="2"/>
      <c r="T623" s="2"/>
      <c r="U623" s="2"/>
      <c r="V623" s="2"/>
      <c r="W623" s="2"/>
      <c r="X623" s="2"/>
      <c r="Y623" s="2"/>
      <c r="Z623" s="2"/>
      <c r="AA623" s="2"/>
      <c r="AB623" s="2"/>
      <c r="AC623" s="2"/>
      <c r="AD623" s="2"/>
      <c r="AE623" s="2"/>
      <c r="AW623" s="2"/>
    </row>
    <row r="624" spans="1:49" ht="84" x14ac:dyDescent="0.15">
      <c r="A624" s="2"/>
      <c r="B624" s="2"/>
      <c r="C624" s="2"/>
      <c r="D624" s="2"/>
      <c r="E624" s="18"/>
      <c r="F624" s="2"/>
      <c r="G624" s="3" t="s">
        <v>1703</v>
      </c>
      <c r="H624" s="2" t="s">
        <v>1704</v>
      </c>
      <c r="I624" s="2" t="s">
        <v>1705</v>
      </c>
      <c r="J624" s="2"/>
      <c r="K624" s="2"/>
      <c r="L624" s="2"/>
      <c r="M624" s="2" t="s">
        <v>44</v>
      </c>
      <c r="N624" s="2"/>
      <c r="O624" s="2"/>
      <c r="P624" s="2"/>
      <c r="Q624" s="2"/>
      <c r="R624" s="2"/>
      <c r="S624" s="2"/>
      <c r="T624" s="2"/>
      <c r="U624" s="2"/>
      <c r="V624" s="2"/>
      <c r="W624" s="2"/>
      <c r="X624" s="2"/>
      <c r="Y624" s="2"/>
      <c r="Z624" s="2"/>
      <c r="AA624" s="2"/>
      <c r="AB624" s="2"/>
      <c r="AC624" s="2"/>
      <c r="AD624" s="2"/>
      <c r="AE624" s="2"/>
      <c r="AW624" s="2"/>
    </row>
    <row r="625" spans="1:49" ht="98" x14ac:dyDescent="0.15">
      <c r="A625" s="2"/>
      <c r="B625" s="2"/>
      <c r="C625" s="2"/>
      <c r="D625" s="2"/>
      <c r="E625" s="18"/>
      <c r="F625" s="2"/>
      <c r="G625" s="3" t="s">
        <v>1706</v>
      </c>
      <c r="H625" s="2" t="s">
        <v>1707</v>
      </c>
      <c r="I625" s="2"/>
      <c r="J625" s="2"/>
      <c r="K625" s="2"/>
      <c r="L625" s="2"/>
      <c r="M625" s="2" t="s">
        <v>44</v>
      </c>
      <c r="N625" s="2" t="s">
        <v>1708</v>
      </c>
      <c r="O625" s="2"/>
      <c r="P625" s="2"/>
      <c r="Q625" s="2"/>
      <c r="R625" s="2"/>
      <c r="S625" s="2"/>
      <c r="T625" s="2"/>
      <c r="U625" s="2"/>
      <c r="V625" s="2"/>
      <c r="W625" s="2"/>
      <c r="X625" s="2"/>
      <c r="Y625" s="2"/>
      <c r="Z625" s="2"/>
      <c r="AA625" s="2"/>
      <c r="AB625" s="2"/>
      <c r="AC625" s="2"/>
      <c r="AD625" s="2"/>
      <c r="AE625" s="2"/>
      <c r="AW625" s="2"/>
    </row>
    <row r="626" spans="1:49" ht="182" x14ac:dyDescent="0.15">
      <c r="A626" s="2" t="s">
        <v>1709</v>
      </c>
      <c r="B626" s="2" t="s">
        <v>1710</v>
      </c>
      <c r="C626" s="2" t="s">
        <v>1711</v>
      </c>
      <c r="D626" s="4" t="s">
        <v>1712</v>
      </c>
      <c r="E626" s="18"/>
      <c r="F626" s="2"/>
      <c r="G626" s="3" t="s">
        <v>1713</v>
      </c>
      <c r="H626" s="2"/>
      <c r="I626" s="2" t="s">
        <v>1714</v>
      </c>
      <c r="J626" s="2"/>
      <c r="K626" s="2"/>
      <c r="L626" s="2"/>
      <c r="M626" s="2" t="s">
        <v>44</v>
      </c>
      <c r="N626" s="2"/>
      <c r="O626" s="2"/>
      <c r="P626" s="2"/>
      <c r="Q626" s="2"/>
      <c r="R626" s="2"/>
      <c r="S626" s="2"/>
      <c r="T626" s="2"/>
      <c r="U626" s="2"/>
      <c r="V626" s="2"/>
      <c r="W626" s="2"/>
      <c r="X626" s="2"/>
      <c r="Y626" s="2"/>
      <c r="Z626" s="2"/>
      <c r="AA626" s="2"/>
      <c r="AB626" s="2"/>
      <c r="AC626" s="2"/>
      <c r="AD626" s="2"/>
      <c r="AE626" s="2"/>
      <c r="AW626" s="2"/>
    </row>
    <row r="627" spans="1:49" ht="28" x14ac:dyDescent="0.15">
      <c r="A627" s="2"/>
      <c r="B627" s="2"/>
      <c r="C627" s="2"/>
      <c r="D627" s="2"/>
      <c r="E627" s="18"/>
      <c r="F627" s="2"/>
      <c r="G627" s="3" t="s">
        <v>1715</v>
      </c>
      <c r="H627" s="2" t="s">
        <v>1716</v>
      </c>
      <c r="I627" s="2"/>
      <c r="J627" s="2"/>
      <c r="K627" s="2"/>
      <c r="L627" s="2"/>
      <c r="M627" s="2" t="s">
        <v>44</v>
      </c>
      <c r="N627" s="2"/>
      <c r="O627" s="2"/>
      <c r="P627" s="2"/>
      <c r="Q627" s="2"/>
      <c r="R627" s="2"/>
      <c r="S627" s="2"/>
      <c r="T627" s="2"/>
      <c r="U627" s="2"/>
      <c r="V627" s="2"/>
      <c r="W627" s="2"/>
      <c r="X627" s="2"/>
      <c r="Y627" s="2"/>
      <c r="Z627" s="2"/>
      <c r="AA627" s="2"/>
      <c r="AB627" s="2"/>
      <c r="AC627" s="2"/>
      <c r="AD627" s="2"/>
      <c r="AE627" s="2"/>
      <c r="AW627" s="2" t="s">
        <v>1717</v>
      </c>
    </row>
    <row r="628" spans="1:49" ht="28" x14ac:dyDescent="0.15">
      <c r="A628" s="2"/>
      <c r="B628" s="2"/>
      <c r="C628" s="2"/>
      <c r="D628" s="2"/>
      <c r="E628" s="18"/>
      <c r="F628" s="2"/>
      <c r="G628" s="3" t="s">
        <v>754</v>
      </c>
      <c r="H628" s="2" t="s">
        <v>1718</v>
      </c>
      <c r="I628" s="2"/>
      <c r="J628" s="2"/>
      <c r="K628" s="2"/>
      <c r="L628" s="2"/>
      <c r="M628" s="2" t="s">
        <v>756</v>
      </c>
      <c r="N628" s="2"/>
      <c r="O628" s="2"/>
      <c r="P628" s="2"/>
      <c r="Q628" s="2"/>
      <c r="R628" s="2"/>
      <c r="S628" s="2"/>
      <c r="T628" s="2"/>
      <c r="U628" s="2"/>
      <c r="V628" s="2"/>
      <c r="W628" s="2"/>
      <c r="X628" s="2"/>
      <c r="Y628" s="2"/>
      <c r="Z628" s="2"/>
      <c r="AA628" s="2"/>
      <c r="AB628" s="2"/>
      <c r="AC628" s="2"/>
      <c r="AD628" s="2"/>
      <c r="AE628" s="2"/>
      <c r="AW628" s="2"/>
    </row>
    <row r="629" spans="1:49" ht="14" x14ac:dyDescent="0.15">
      <c r="A629" s="2"/>
      <c r="B629" s="2"/>
      <c r="C629" s="2"/>
      <c r="D629" s="2"/>
      <c r="E629" s="18"/>
      <c r="F629" s="2"/>
      <c r="G629" s="3" t="s">
        <v>1719</v>
      </c>
      <c r="H629" s="2" t="s">
        <v>1720</v>
      </c>
      <c r="I629" s="2"/>
      <c r="J629" s="2"/>
      <c r="K629" s="2"/>
      <c r="L629" s="2"/>
      <c r="M629" s="2" t="s">
        <v>44</v>
      </c>
      <c r="N629" s="2"/>
      <c r="O629" s="2"/>
      <c r="P629" s="2"/>
      <c r="Q629" s="2"/>
      <c r="R629" s="2"/>
      <c r="S629" s="2"/>
      <c r="T629" s="2"/>
      <c r="U629" s="2"/>
      <c r="V629" s="2"/>
      <c r="W629" s="2"/>
      <c r="X629" s="2"/>
      <c r="Y629" s="2"/>
      <c r="Z629" s="2"/>
      <c r="AA629" s="2"/>
      <c r="AB629" s="2"/>
      <c r="AC629" s="2"/>
      <c r="AD629" s="2"/>
      <c r="AE629" s="2"/>
      <c r="AW629" s="2"/>
    </row>
    <row r="630" spans="1:49" ht="28" x14ac:dyDescent="0.15">
      <c r="A630" s="2"/>
      <c r="B630" s="2"/>
      <c r="C630" s="2"/>
      <c r="D630" s="2"/>
      <c r="E630" s="18"/>
      <c r="F630" s="2"/>
      <c r="G630" s="3" t="s">
        <v>1721</v>
      </c>
      <c r="H630" s="2" t="s">
        <v>1722</v>
      </c>
      <c r="I630" s="2"/>
      <c r="J630" s="2"/>
      <c r="K630" s="2"/>
      <c r="L630" s="2"/>
      <c r="M630" s="2" t="s">
        <v>44</v>
      </c>
      <c r="N630" s="2"/>
      <c r="O630" s="2"/>
      <c r="P630" s="2"/>
      <c r="Q630" s="2"/>
      <c r="R630" s="2"/>
      <c r="S630" s="2"/>
      <c r="T630" s="2"/>
      <c r="U630" s="2"/>
      <c r="V630" s="2"/>
      <c r="W630" s="2"/>
      <c r="X630" s="2"/>
      <c r="Y630" s="2"/>
      <c r="Z630" s="2"/>
      <c r="AA630" s="2"/>
      <c r="AB630" s="2"/>
      <c r="AC630" s="2"/>
      <c r="AD630" s="2"/>
      <c r="AE630" s="2"/>
      <c r="AW630" s="2"/>
    </row>
    <row r="631" spans="1:49" ht="98" x14ac:dyDescent="0.15">
      <c r="A631" s="2"/>
      <c r="B631" s="2"/>
      <c r="C631" s="2"/>
      <c r="D631" s="2"/>
      <c r="E631" s="18"/>
      <c r="F631" s="2"/>
      <c r="G631" s="3" t="s">
        <v>433</v>
      </c>
      <c r="H631" s="2" t="s">
        <v>1723</v>
      </c>
      <c r="I631" s="2"/>
      <c r="J631" s="2"/>
      <c r="K631" s="2"/>
      <c r="L631" s="2"/>
      <c r="M631" s="2" t="s">
        <v>44</v>
      </c>
      <c r="N631" s="2"/>
      <c r="O631" s="2"/>
      <c r="P631" s="2"/>
      <c r="Q631" s="2"/>
      <c r="R631" s="2"/>
      <c r="S631" s="2"/>
      <c r="T631" s="2"/>
      <c r="U631" s="2"/>
      <c r="V631" s="2"/>
      <c r="W631" s="2"/>
      <c r="X631" s="2"/>
      <c r="Y631" s="2"/>
      <c r="Z631" s="2"/>
      <c r="AA631" s="2"/>
      <c r="AB631" s="2"/>
      <c r="AC631" s="2"/>
      <c r="AD631" s="2"/>
      <c r="AE631" s="2"/>
      <c r="AW631" s="2"/>
    </row>
    <row r="632" spans="1:49" ht="28" x14ac:dyDescent="0.15">
      <c r="A632" s="2"/>
      <c r="B632" s="2"/>
      <c r="C632" s="2"/>
      <c r="D632" s="2"/>
      <c r="E632" s="18"/>
      <c r="F632" s="2"/>
      <c r="G632" s="3" t="s">
        <v>1724</v>
      </c>
      <c r="H632" s="2" t="s">
        <v>1725</v>
      </c>
      <c r="I632" s="2"/>
      <c r="J632" s="2"/>
      <c r="K632" s="2"/>
      <c r="L632" s="2"/>
      <c r="M632" s="2" t="s">
        <v>44</v>
      </c>
      <c r="N632" s="2"/>
      <c r="O632" s="2"/>
      <c r="P632" s="2"/>
      <c r="Q632" s="2"/>
      <c r="R632" s="2"/>
      <c r="S632" s="2"/>
      <c r="T632" s="2"/>
      <c r="U632" s="2"/>
      <c r="V632" s="2"/>
      <c r="W632" s="2"/>
      <c r="X632" s="2"/>
      <c r="Y632" s="2"/>
      <c r="Z632" s="2"/>
      <c r="AA632" s="2"/>
      <c r="AB632" s="2"/>
      <c r="AC632" s="2"/>
      <c r="AD632" s="2"/>
      <c r="AE632" s="2"/>
      <c r="AW632" s="2"/>
    </row>
    <row r="633" spans="1:49" ht="84" x14ac:dyDescent="0.15">
      <c r="A633" s="2"/>
      <c r="B633" s="2"/>
      <c r="C633" s="2"/>
      <c r="D633" s="2"/>
      <c r="E633" s="18"/>
      <c r="F633" s="2"/>
      <c r="G633" s="3" t="s">
        <v>242</v>
      </c>
      <c r="H633" s="2" t="s">
        <v>1726</v>
      </c>
      <c r="I633" s="2"/>
      <c r="J633" s="2"/>
      <c r="K633" s="2"/>
      <c r="L633" s="2"/>
      <c r="M633" s="2" t="s">
        <v>98</v>
      </c>
      <c r="N633" s="2"/>
      <c r="O633" s="2"/>
      <c r="P633" s="2"/>
      <c r="Q633" s="2"/>
      <c r="R633" s="2"/>
      <c r="S633" s="2"/>
      <c r="T633" s="2"/>
      <c r="U633" s="2"/>
      <c r="V633" s="2"/>
      <c r="W633" s="2"/>
      <c r="X633" s="2"/>
      <c r="Y633" s="2"/>
      <c r="Z633" s="2"/>
      <c r="AA633" s="2"/>
      <c r="AB633" s="2"/>
      <c r="AC633" s="2"/>
      <c r="AD633" s="2"/>
      <c r="AE633" s="2"/>
      <c r="AW633" s="2"/>
    </row>
    <row r="634" spans="1:49" ht="42" x14ac:dyDescent="0.15">
      <c r="A634" s="2"/>
      <c r="B634" s="2"/>
      <c r="C634" s="2"/>
      <c r="D634" s="2"/>
      <c r="E634" s="18"/>
      <c r="F634" s="2"/>
      <c r="G634" s="3" t="s">
        <v>245</v>
      </c>
      <c r="H634" s="2" t="s">
        <v>1727</v>
      </c>
      <c r="I634" s="2"/>
      <c r="J634" s="2"/>
      <c r="K634" s="2"/>
      <c r="L634" s="2"/>
      <c r="M634" s="2" t="s">
        <v>98</v>
      </c>
      <c r="N634" s="2"/>
      <c r="O634" s="2"/>
      <c r="P634" s="2"/>
      <c r="Q634" s="2"/>
      <c r="R634" s="2"/>
      <c r="S634" s="2"/>
      <c r="T634" s="2"/>
      <c r="U634" s="2"/>
      <c r="V634" s="2"/>
      <c r="W634" s="2"/>
      <c r="X634" s="2"/>
      <c r="Y634" s="2"/>
      <c r="Z634" s="2"/>
      <c r="AA634" s="2"/>
      <c r="AB634" s="2"/>
      <c r="AC634" s="2"/>
      <c r="AD634" s="2"/>
      <c r="AE634" s="2"/>
      <c r="AW634" s="2"/>
    </row>
    <row r="635" spans="1:49" ht="14" x14ac:dyDescent="0.15">
      <c r="A635" s="2"/>
      <c r="B635" s="2"/>
      <c r="C635" s="2"/>
      <c r="D635" s="2"/>
      <c r="E635" s="18"/>
      <c r="F635" s="2"/>
      <c r="G635" s="3" t="s">
        <v>1728</v>
      </c>
      <c r="H635" s="2" t="s">
        <v>1729</v>
      </c>
      <c r="I635" s="2"/>
      <c r="J635" s="2"/>
      <c r="K635" s="2"/>
      <c r="L635" s="2"/>
      <c r="M635" s="2" t="s">
        <v>44</v>
      </c>
      <c r="N635" s="2"/>
      <c r="O635" s="2"/>
      <c r="P635" s="2"/>
      <c r="Q635" s="2"/>
      <c r="R635" s="2"/>
      <c r="S635" s="2"/>
      <c r="T635" s="2"/>
      <c r="U635" s="2"/>
      <c r="V635" s="2"/>
      <c r="W635" s="2"/>
      <c r="X635" s="2"/>
      <c r="Y635" s="2"/>
      <c r="Z635" s="2"/>
      <c r="AA635" s="2"/>
      <c r="AB635" s="2"/>
      <c r="AC635" s="2"/>
      <c r="AD635" s="2"/>
      <c r="AE635" s="2"/>
      <c r="AW635" s="2"/>
    </row>
    <row r="636" spans="1:49" ht="56" x14ac:dyDescent="0.15">
      <c r="A636" s="2"/>
      <c r="B636" s="2"/>
      <c r="C636" s="2"/>
      <c r="D636" s="2"/>
      <c r="E636" s="18"/>
      <c r="F636" s="2"/>
      <c r="G636" s="3" t="s">
        <v>1730</v>
      </c>
      <c r="H636" s="2" t="s">
        <v>1731</v>
      </c>
      <c r="I636" s="2"/>
      <c r="J636" s="2"/>
      <c r="K636" s="2"/>
      <c r="L636" s="2"/>
      <c r="M636" s="2" t="s">
        <v>44</v>
      </c>
      <c r="N636" s="2"/>
      <c r="O636" s="2"/>
      <c r="P636" s="2"/>
      <c r="Q636" s="2"/>
      <c r="R636" s="2"/>
      <c r="S636" s="2"/>
      <c r="T636" s="2"/>
      <c r="U636" s="2"/>
      <c r="V636" s="2"/>
      <c r="W636" s="2"/>
      <c r="X636" s="2"/>
      <c r="Y636" s="2"/>
      <c r="Z636" s="2"/>
      <c r="AA636" s="2"/>
      <c r="AB636" s="2"/>
      <c r="AC636" s="2"/>
      <c r="AD636" s="2"/>
      <c r="AE636" s="2"/>
      <c r="AW636" s="2"/>
    </row>
    <row r="637" spans="1:49" ht="42" x14ac:dyDescent="0.15">
      <c r="A637" s="2"/>
      <c r="B637" s="2"/>
      <c r="C637" s="2"/>
      <c r="D637" s="2"/>
      <c r="E637" s="18"/>
      <c r="F637" s="2"/>
      <c r="G637" s="3" t="s">
        <v>1732</v>
      </c>
      <c r="H637" s="2" t="s">
        <v>1733</v>
      </c>
      <c r="I637" s="2"/>
      <c r="J637" s="2"/>
      <c r="K637" s="2"/>
      <c r="L637" s="2"/>
      <c r="M637" s="2" t="s">
        <v>44</v>
      </c>
      <c r="N637" s="2"/>
      <c r="O637" s="2"/>
      <c r="P637" s="2"/>
      <c r="Q637" s="2"/>
      <c r="R637" s="2"/>
      <c r="S637" s="2"/>
      <c r="T637" s="2"/>
      <c r="U637" s="2"/>
      <c r="V637" s="2"/>
      <c r="W637" s="2"/>
      <c r="X637" s="2"/>
      <c r="Y637" s="2"/>
      <c r="Z637" s="2"/>
      <c r="AA637" s="2"/>
      <c r="AB637" s="2"/>
      <c r="AC637" s="2"/>
      <c r="AD637" s="2"/>
      <c r="AE637" s="2"/>
      <c r="AW637" s="2"/>
    </row>
    <row r="638" spans="1:49" ht="28" x14ac:dyDescent="0.15">
      <c r="A638" s="2"/>
      <c r="B638" s="2"/>
      <c r="C638" s="2"/>
      <c r="D638" s="2"/>
      <c r="E638" s="18"/>
      <c r="F638" s="2"/>
      <c r="G638" s="3" t="s">
        <v>247</v>
      </c>
      <c r="H638" s="2" t="s">
        <v>1734</v>
      </c>
      <c r="I638" s="2"/>
      <c r="J638" s="2"/>
      <c r="K638" s="2"/>
      <c r="L638" s="2"/>
      <c r="M638" s="2" t="s">
        <v>98</v>
      </c>
      <c r="N638" s="2"/>
      <c r="O638" s="2"/>
      <c r="P638" s="2"/>
      <c r="Q638" s="2"/>
      <c r="R638" s="2"/>
      <c r="S638" s="2"/>
      <c r="T638" s="2"/>
      <c r="U638" s="2"/>
      <c r="V638" s="2"/>
      <c r="W638" s="2"/>
      <c r="X638" s="2"/>
      <c r="Y638" s="2"/>
      <c r="Z638" s="2"/>
      <c r="AA638" s="2"/>
      <c r="AB638" s="2"/>
      <c r="AC638" s="2"/>
      <c r="AD638" s="2"/>
      <c r="AE638" s="2"/>
      <c r="AW638" s="2"/>
    </row>
    <row r="639" spans="1:49" ht="126" x14ac:dyDescent="0.15">
      <c r="A639" s="2"/>
      <c r="B639" s="2"/>
      <c r="C639" s="2"/>
      <c r="D639" s="2"/>
      <c r="E639" s="18"/>
      <c r="F639" s="2"/>
      <c r="G639" s="3" t="s">
        <v>116</v>
      </c>
      <c r="H639" s="2" t="s">
        <v>1735</v>
      </c>
      <c r="I639" s="2"/>
      <c r="J639" s="2"/>
      <c r="K639" s="2"/>
      <c r="L639" s="2"/>
      <c r="M639" s="2" t="s">
        <v>44</v>
      </c>
      <c r="N639" s="2"/>
      <c r="O639" s="2"/>
      <c r="P639" s="2"/>
      <c r="Q639" s="2"/>
      <c r="R639" s="2"/>
      <c r="S639" s="2"/>
      <c r="T639" s="2"/>
      <c r="U639" s="2"/>
      <c r="V639" s="2"/>
      <c r="W639" s="2"/>
      <c r="X639" s="2"/>
      <c r="Y639" s="2"/>
      <c r="Z639" s="2"/>
      <c r="AA639" s="2"/>
      <c r="AB639" s="2"/>
      <c r="AC639" s="2"/>
      <c r="AD639" s="2"/>
      <c r="AE639" s="2"/>
      <c r="AW639" s="2"/>
    </row>
    <row r="640" spans="1:49" ht="28" x14ac:dyDescent="0.15">
      <c r="A640" s="2"/>
      <c r="B640" s="2"/>
      <c r="C640" s="2"/>
      <c r="D640" s="2"/>
      <c r="E640" s="18"/>
      <c r="F640" s="2"/>
      <c r="G640" s="3" t="s">
        <v>95</v>
      </c>
      <c r="H640" s="2" t="s">
        <v>1736</v>
      </c>
      <c r="I640" s="2"/>
      <c r="J640" s="2"/>
      <c r="K640" s="2"/>
      <c r="L640" s="2"/>
      <c r="M640" s="2" t="s">
        <v>98</v>
      </c>
      <c r="N640" s="2"/>
      <c r="O640" s="2"/>
      <c r="P640" s="2"/>
      <c r="Q640" s="2"/>
      <c r="R640" s="2"/>
      <c r="S640" s="2"/>
      <c r="T640" s="2"/>
      <c r="U640" s="2"/>
      <c r="V640" s="2"/>
      <c r="W640" s="2"/>
      <c r="X640" s="2"/>
      <c r="Y640" s="2"/>
      <c r="Z640" s="2"/>
      <c r="AA640" s="2"/>
      <c r="AB640" s="2"/>
      <c r="AC640" s="2"/>
      <c r="AD640" s="2"/>
      <c r="AE640" s="2"/>
      <c r="AW640" s="2"/>
    </row>
    <row r="641" spans="1:49" ht="42" x14ac:dyDescent="0.15">
      <c r="A641" s="2"/>
      <c r="B641" s="2"/>
      <c r="C641" s="2"/>
      <c r="D641" s="2"/>
      <c r="E641" s="18"/>
      <c r="F641" s="2"/>
      <c r="G641" s="8" t="s">
        <v>76</v>
      </c>
      <c r="H641" s="2" t="s">
        <v>1737</v>
      </c>
      <c r="I641" s="2"/>
      <c r="J641" s="2"/>
      <c r="K641" s="2"/>
      <c r="L641" s="2"/>
      <c r="M641" s="2" t="s">
        <v>79</v>
      </c>
      <c r="N641" s="2"/>
      <c r="O641" s="2"/>
      <c r="P641" s="2"/>
      <c r="Q641" s="2"/>
      <c r="R641" s="2"/>
      <c r="S641" s="2"/>
      <c r="T641" s="2"/>
      <c r="U641" s="2"/>
      <c r="V641" s="2"/>
      <c r="W641" s="2"/>
      <c r="X641" s="2"/>
      <c r="Y641" s="2"/>
      <c r="Z641" s="2"/>
      <c r="AA641" s="2"/>
      <c r="AB641" s="2"/>
      <c r="AC641" s="2"/>
      <c r="AD641" s="2"/>
      <c r="AE641" s="2"/>
      <c r="AW641" s="2"/>
    </row>
    <row r="642" spans="1:49" ht="56" x14ac:dyDescent="0.15">
      <c r="A642" s="2"/>
      <c r="B642" s="2"/>
      <c r="C642" s="2"/>
      <c r="D642" s="2"/>
      <c r="E642" s="18"/>
      <c r="F642" s="2"/>
      <c r="G642" s="3" t="s">
        <v>880</v>
      </c>
      <c r="H642" s="2" t="s">
        <v>1738</v>
      </c>
      <c r="I642" s="2"/>
      <c r="J642" s="2"/>
      <c r="K642" s="2"/>
      <c r="L642" s="2"/>
      <c r="M642" s="2" t="s">
        <v>44</v>
      </c>
      <c r="N642" s="2"/>
      <c r="O642" s="2"/>
      <c r="P642" s="2"/>
      <c r="Q642" s="2"/>
      <c r="R642" s="2"/>
      <c r="S642" s="2"/>
      <c r="T642" s="2"/>
      <c r="U642" s="2"/>
      <c r="V642" s="2"/>
      <c r="W642" s="2"/>
      <c r="X642" s="2"/>
      <c r="Y642" s="2"/>
      <c r="Z642" s="2"/>
      <c r="AA642" s="2"/>
      <c r="AB642" s="2"/>
      <c r="AC642" s="2"/>
      <c r="AD642" s="2"/>
      <c r="AE642" s="2"/>
      <c r="AW642" s="2"/>
    </row>
    <row r="643" spans="1:49" ht="70" x14ac:dyDescent="0.15">
      <c r="A643" s="2"/>
      <c r="B643" s="2"/>
      <c r="C643" s="2"/>
      <c r="D643" s="2"/>
      <c r="E643" s="18"/>
      <c r="F643" s="2"/>
      <c r="G643" s="3" t="s">
        <v>148</v>
      </c>
      <c r="H643" s="2" t="s">
        <v>1739</v>
      </c>
      <c r="I643" s="2"/>
      <c r="J643" s="2"/>
      <c r="K643" s="2"/>
      <c r="L643" s="2"/>
      <c r="M643" s="2" t="s">
        <v>27</v>
      </c>
      <c r="N643" s="2"/>
      <c r="O643" s="2" t="s">
        <v>1740</v>
      </c>
      <c r="P643" s="2"/>
      <c r="Q643" s="2"/>
      <c r="R643" s="2"/>
      <c r="S643" s="2"/>
      <c r="T643" s="2"/>
      <c r="U643" s="2"/>
      <c r="V643" s="2"/>
      <c r="W643" s="2"/>
      <c r="X643" s="2"/>
      <c r="Y643" s="2"/>
      <c r="Z643" s="2"/>
      <c r="AA643" s="2"/>
      <c r="AB643" s="2"/>
      <c r="AC643" s="2"/>
      <c r="AD643" s="2"/>
      <c r="AE643" s="2"/>
      <c r="AW643" s="2"/>
    </row>
    <row r="644" spans="1:49" ht="42" x14ac:dyDescent="0.15">
      <c r="A644" s="2"/>
      <c r="B644" s="2"/>
      <c r="C644" s="2"/>
      <c r="D644" s="2"/>
      <c r="E644" s="18"/>
      <c r="F644" s="2"/>
      <c r="G644" s="3" t="s">
        <v>1741</v>
      </c>
      <c r="H644" s="2" t="s">
        <v>1742</v>
      </c>
      <c r="I644" s="2"/>
      <c r="J644" s="2"/>
      <c r="K644" s="2"/>
      <c r="L644" s="2"/>
      <c r="M644" s="2" t="s">
        <v>44</v>
      </c>
      <c r="N644" s="2"/>
      <c r="O644" s="2" t="s">
        <v>1740</v>
      </c>
      <c r="P644" s="2"/>
      <c r="Q644" s="2"/>
      <c r="R644" s="2"/>
      <c r="S644" s="2"/>
      <c r="T644" s="2"/>
      <c r="U644" s="2"/>
      <c r="V644" s="2"/>
      <c r="W644" s="2"/>
      <c r="X644" s="2"/>
      <c r="Y644" s="2"/>
      <c r="Z644" s="2"/>
      <c r="AA644" s="2"/>
      <c r="AB644" s="2"/>
      <c r="AC644" s="2"/>
      <c r="AD644" s="2"/>
      <c r="AE644" s="2"/>
      <c r="AW644" s="2"/>
    </row>
    <row r="645" spans="1:49" ht="56" x14ac:dyDescent="0.15">
      <c r="A645" s="2"/>
      <c r="B645" s="2"/>
      <c r="C645" s="2"/>
      <c r="D645" s="2"/>
      <c r="E645" s="18"/>
      <c r="F645" s="2"/>
      <c r="G645" s="3" t="s">
        <v>1743</v>
      </c>
      <c r="H645" s="2" t="s">
        <v>1744</v>
      </c>
      <c r="I645" s="2"/>
      <c r="J645" s="2"/>
      <c r="K645" s="2"/>
      <c r="L645" s="2"/>
      <c r="M645" s="2" t="s">
        <v>44</v>
      </c>
      <c r="N645" s="2"/>
      <c r="O645" s="2" t="s">
        <v>1740</v>
      </c>
      <c r="P645" s="2"/>
      <c r="Q645" s="2"/>
      <c r="R645" s="2"/>
      <c r="S645" s="2"/>
      <c r="T645" s="2"/>
      <c r="U645" s="2"/>
      <c r="V645" s="2"/>
      <c r="W645" s="2"/>
      <c r="X645" s="2"/>
      <c r="Y645" s="2"/>
      <c r="Z645" s="2"/>
      <c r="AA645" s="2"/>
      <c r="AB645" s="2"/>
      <c r="AC645" s="2"/>
      <c r="AD645" s="2"/>
      <c r="AE645" s="2"/>
      <c r="AW645" s="2"/>
    </row>
    <row r="646" spans="1:49" ht="98" x14ac:dyDescent="0.15">
      <c r="A646" s="2"/>
      <c r="B646" s="2"/>
      <c r="C646" s="2"/>
      <c r="D646" s="2"/>
      <c r="E646" s="18"/>
      <c r="F646" s="2"/>
      <c r="G646" s="3" t="s">
        <v>1745</v>
      </c>
      <c r="H646" s="2" t="s">
        <v>1746</v>
      </c>
      <c r="I646" s="2"/>
      <c r="J646" s="2"/>
      <c r="K646" s="2"/>
      <c r="L646" s="2"/>
      <c r="M646" s="2" t="s">
        <v>44</v>
      </c>
      <c r="N646" s="2"/>
      <c r="O646" s="2" t="s">
        <v>1740</v>
      </c>
      <c r="P646" s="2"/>
      <c r="Q646" s="2"/>
      <c r="R646" s="2"/>
      <c r="S646" s="2"/>
      <c r="T646" s="2"/>
      <c r="U646" s="2"/>
      <c r="V646" s="2"/>
      <c r="W646" s="2"/>
      <c r="X646" s="2"/>
      <c r="Y646" s="2"/>
      <c r="Z646" s="2"/>
      <c r="AA646" s="2"/>
      <c r="AB646" s="2"/>
      <c r="AC646" s="2"/>
      <c r="AD646" s="2"/>
      <c r="AE646" s="2"/>
      <c r="AW646" s="2"/>
    </row>
    <row r="647" spans="1:49" ht="42" x14ac:dyDescent="0.15">
      <c r="A647" s="2"/>
      <c r="B647" s="2"/>
      <c r="C647" s="2"/>
      <c r="D647" s="2"/>
      <c r="E647" s="18"/>
      <c r="F647" s="2"/>
      <c r="G647" s="3" t="s">
        <v>204</v>
      </c>
      <c r="H647" s="2"/>
      <c r="I647" s="2"/>
      <c r="J647" s="2"/>
      <c r="K647" s="2"/>
      <c r="L647" s="2"/>
      <c r="M647" s="2" t="s">
        <v>35</v>
      </c>
      <c r="N647" s="2"/>
      <c r="O647" s="2" t="s">
        <v>1740</v>
      </c>
      <c r="P647" s="2"/>
      <c r="Q647" s="2"/>
      <c r="R647" s="2"/>
      <c r="S647" s="2"/>
      <c r="T647" s="2"/>
      <c r="U647" s="2"/>
      <c r="V647" s="2"/>
      <c r="W647" s="2"/>
      <c r="X647" s="2"/>
      <c r="Y647" s="2"/>
      <c r="Z647" s="2"/>
      <c r="AA647" s="2"/>
      <c r="AB647" s="2"/>
      <c r="AC647" s="2"/>
      <c r="AD647" s="2"/>
      <c r="AE647" s="2"/>
      <c r="AW647" s="2"/>
    </row>
    <row r="648" spans="1:49" ht="42" x14ac:dyDescent="0.15">
      <c r="A648" s="2"/>
      <c r="B648" s="2"/>
      <c r="C648" s="2"/>
      <c r="D648" s="2"/>
      <c r="E648" s="18"/>
      <c r="F648" s="2"/>
      <c r="G648" s="3" t="s">
        <v>1747</v>
      </c>
      <c r="H648" s="2"/>
      <c r="I648" s="2"/>
      <c r="J648" s="2"/>
      <c r="K648" s="2"/>
      <c r="L648" s="2"/>
      <c r="M648" s="2" t="s">
        <v>44</v>
      </c>
      <c r="N648" s="2"/>
      <c r="O648" s="2" t="s">
        <v>1740</v>
      </c>
      <c r="P648" s="2"/>
      <c r="Q648" s="2"/>
      <c r="R648" s="2"/>
      <c r="S648" s="2"/>
      <c r="T648" s="2"/>
      <c r="U648" s="2"/>
      <c r="V648" s="2"/>
      <c r="W648" s="2"/>
      <c r="X648" s="2"/>
      <c r="Y648" s="2"/>
      <c r="Z648" s="2"/>
      <c r="AA648" s="2"/>
      <c r="AB648" s="2"/>
      <c r="AC648" s="2"/>
      <c r="AD648" s="2"/>
      <c r="AE648" s="2"/>
      <c r="AW648" s="2"/>
    </row>
    <row r="649" spans="1:49" ht="42" x14ac:dyDescent="0.15">
      <c r="A649" s="2"/>
      <c r="B649" s="2"/>
      <c r="C649" s="2"/>
      <c r="D649" s="2"/>
      <c r="E649" s="18"/>
      <c r="F649" s="2"/>
      <c r="G649" s="3" t="s">
        <v>204</v>
      </c>
      <c r="H649" s="2"/>
      <c r="I649" s="2"/>
      <c r="J649" s="2"/>
      <c r="K649" s="2"/>
      <c r="L649" s="2"/>
      <c r="M649" s="2" t="s">
        <v>35</v>
      </c>
      <c r="N649" s="2"/>
      <c r="O649" s="2" t="s">
        <v>1740</v>
      </c>
      <c r="P649" s="2"/>
      <c r="Q649" s="2"/>
      <c r="R649" s="2"/>
      <c r="S649" s="2"/>
      <c r="T649" s="2"/>
      <c r="U649" s="2"/>
      <c r="V649" s="2"/>
      <c r="W649" s="2"/>
      <c r="X649" s="2"/>
      <c r="Y649" s="2"/>
      <c r="Z649" s="2"/>
      <c r="AA649" s="2"/>
      <c r="AB649" s="2"/>
      <c r="AC649" s="2"/>
      <c r="AD649" s="2"/>
      <c r="AE649" s="2"/>
      <c r="AW649" s="2"/>
    </row>
    <row r="650" spans="1:49" ht="56" x14ac:dyDescent="0.15">
      <c r="A650" s="2"/>
      <c r="B650" s="2"/>
      <c r="C650" s="2"/>
      <c r="D650" s="2"/>
      <c r="E650" s="18"/>
      <c r="F650" s="2"/>
      <c r="G650" s="3" t="s">
        <v>66</v>
      </c>
      <c r="H650" s="2" t="s">
        <v>1748</v>
      </c>
      <c r="I650" s="2"/>
      <c r="J650" s="2"/>
      <c r="K650" s="2"/>
      <c r="L650" s="2"/>
      <c r="M650" s="2" t="s">
        <v>70</v>
      </c>
      <c r="N650" s="2"/>
      <c r="O650" s="2" t="s">
        <v>1740</v>
      </c>
      <c r="P650" s="2"/>
      <c r="Q650" s="2"/>
      <c r="R650" s="2"/>
      <c r="S650" s="2"/>
      <c r="T650" s="2"/>
      <c r="U650" s="2"/>
      <c r="V650" s="2"/>
      <c r="W650" s="2"/>
      <c r="X650" s="2"/>
      <c r="Y650" s="2"/>
      <c r="Z650" s="2"/>
      <c r="AA650" s="2"/>
      <c r="AB650" s="2"/>
      <c r="AC650" s="2"/>
      <c r="AD650" s="2"/>
      <c r="AE650" s="2"/>
      <c r="AW650" s="2"/>
    </row>
    <row r="651" spans="1:49" ht="42" x14ac:dyDescent="0.15">
      <c r="A651" s="2"/>
      <c r="B651" s="2"/>
      <c r="C651" s="2"/>
      <c r="D651" s="2"/>
      <c r="E651" s="18"/>
      <c r="F651" s="2"/>
      <c r="G651" s="3" t="s">
        <v>74</v>
      </c>
      <c r="H651" s="2" t="s">
        <v>1749</v>
      </c>
      <c r="I651" s="2"/>
      <c r="J651" s="2"/>
      <c r="K651" s="2"/>
      <c r="L651" s="2"/>
      <c r="M651" s="2" t="s">
        <v>70</v>
      </c>
      <c r="N651" s="2"/>
      <c r="O651" s="2" t="s">
        <v>1740</v>
      </c>
      <c r="P651" s="2"/>
      <c r="Q651" s="2"/>
      <c r="R651" s="2"/>
      <c r="S651" s="2"/>
      <c r="T651" s="2"/>
      <c r="U651" s="2"/>
      <c r="V651" s="2"/>
      <c r="W651" s="2"/>
      <c r="X651" s="2"/>
      <c r="Y651" s="2"/>
      <c r="Z651" s="2"/>
      <c r="AA651" s="2"/>
      <c r="AB651" s="2"/>
      <c r="AC651" s="2"/>
      <c r="AD651" s="2"/>
      <c r="AE651" s="2"/>
      <c r="AW651" s="2"/>
    </row>
    <row r="652" spans="1:49" ht="42" x14ac:dyDescent="0.15">
      <c r="A652" s="2"/>
      <c r="B652" s="2"/>
      <c r="C652" s="2"/>
      <c r="D652" s="2"/>
      <c r="E652" s="18"/>
      <c r="F652" s="2"/>
      <c r="G652" s="3" t="s">
        <v>334</v>
      </c>
      <c r="H652" s="2" t="s">
        <v>1750</v>
      </c>
      <c r="I652" s="2"/>
      <c r="J652" s="2"/>
      <c r="K652" s="2"/>
      <c r="L652" s="2"/>
      <c r="M652" s="2" t="s">
        <v>70</v>
      </c>
      <c r="N652" s="2"/>
      <c r="O652" s="2" t="s">
        <v>1740</v>
      </c>
      <c r="P652" s="2"/>
      <c r="Q652" s="2"/>
      <c r="R652" s="2"/>
      <c r="S652" s="2"/>
      <c r="T652" s="2"/>
      <c r="U652" s="2"/>
      <c r="V652" s="2"/>
      <c r="W652" s="2"/>
      <c r="X652" s="2"/>
      <c r="Y652" s="2"/>
      <c r="Z652" s="2"/>
      <c r="AA652" s="2"/>
      <c r="AB652" s="2"/>
      <c r="AC652" s="2"/>
      <c r="AD652" s="2"/>
      <c r="AE652" s="2"/>
      <c r="AW652" s="2"/>
    </row>
    <row r="653" spans="1:49" ht="84" x14ac:dyDescent="0.15">
      <c r="A653" s="2"/>
      <c r="B653" s="2"/>
      <c r="C653" s="2"/>
      <c r="D653" s="2"/>
      <c r="E653" s="18"/>
      <c r="F653" s="2"/>
      <c r="G653" s="3" t="s">
        <v>1751</v>
      </c>
      <c r="H653" s="2" t="s">
        <v>1752</v>
      </c>
      <c r="I653" s="2"/>
      <c r="J653" s="2"/>
      <c r="K653" s="2"/>
      <c r="L653" s="2"/>
      <c r="M653" s="2" t="s">
        <v>44</v>
      </c>
      <c r="N653" s="2" t="s">
        <v>1753</v>
      </c>
      <c r="O653" s="2" t="s">
        <v>1740</v>
      </c>
      <c r="P653" s="2"/>
      <c r="Q653" s="2"/>
      <c r="R653" s="2"/>
      <c r="S653" s="2"/>
      <c r="T653" s="2"/>
      <c r="U653" s="2"/>
      <c r="V653" s="2"/>
      <c r="W653" s="2"/>
      <c r="X653" s="2"/>
      <c r="Y653" s="2"/>
      <c r="Z653" s="2"/>
      <c r="AA653" s="2"/>
      <c r="AB653" s="2"/>
      <c r="AC653" s="2"/>
      <c r="AD653" s="2"/>
      <c r="AE653" s="2"/>
      <c r="AW653" s="2"/>
    </row>
    <row r="654" spans="1:49" ht="42" x14ac:dyDescent="0.15">
      <c r="A654" s="2" t="s">
        <v>1754</v>
      </c>
      <c r="B654" s="2" t="s">
        <v>1755</v>
      </c>
      <c r="C654" s="2" t="s">
        <v>1756</v>
      </c>
      <c r="D654" s="4" t="s">
        <v>1757</v>
      </c>
      <c r="E654" s="18">
        <v>44563</v>
      </c>
      <c r="F654" s="2"/>
      <c r="G654" s="3" t="s">
        <v>1758</v>
      </c>
      <c r="H654" s="2" t="s">
        <v>1759</v>
      </c>
      <c r="I654" s="2"/>
      <c r="J654" s="2"/>
      <c r="K654" s="2"/>
      <c r="L654" s="2"/>
      <c r="M654" s="2" t="s">
        <v>44</v>
      </c>
      <c r="N654" s="2" t="s">
        <v>1760</v>
      </c>
      <c r="O654" s="2" t="s">
        <v>1761</v>
      </c>
      <c r="P654" s="2" t="s">
        <v>1761</v>
      </c>
      <c r="Q654" s="2"/>
      <c r="R654" s="2"/>
      <c r="S654" s="2"/>
      <c r="T654" s="2"/>
      <c r="U654" s="2"/>
      <c r="V654" s="2"/>
      <c r="W654" s="2"/>
      <c r="X654" s="2"/>
      <c r="Y654" s="2"/>
      <c r="Z654" s="2"/>
      <c r="AA654" s="2"/>
      <c r="AB654" s="2"/>
      <c r="AC654" s="2"/>
      <c r="AD654" s="2"/>
      <c r="AE654" s="2"/>
      <c r="AW654" s="2"/>
    </row>
    <row r="655" spans="1:49" ht="42" x14ac:dyDescent="0.15">
      <c r="A655" s="2"/>
      <c r="B655" s="2"/>
      <c r="C655" s="2"/>
      <c r="D655" s="2"/>
      <c r="E655" s="18"/>
      <c r="F655" s="2"/>
      <c r="G655" s="3" t="s">
        <v>1762</v>
      </c>
      <c r="H655" s="2" t="s">
        <v>1763</v>
      </c>
      <c r="I655" s="2"/>
      <c r="J655" s="2"/>
      <c r="K655" s="2"/>
      <c r="L655" s="2"/>
      <c r="M655" s="2" t="s">
        <v>44</v>
      </c>
      <c r="N655" s="2"/>
      <c r="O655" s="2"/>
      <c r="P655" s="2"/>
      <c r="Q655" s="2"/>
      <c r="R655" s="2"/>
      <c r="S655" s="2"/>
      <c r="T655" s="2"/>
      <c r="U655" s="2"/>
      <c r="V655" s="2"/>
      <c r="W655" s="2"/>
      <c r="X655" s="2"/>
      <c r="Y655" s="2"/>
      <c r="Z655" s="2"/>
      <c r="AA655" s="2"/>
      <c r="AB655" s="2"/>
      <c r="AC655" s="2"/>
      <c r="AD655" s="2"/>
      <c r="AE655" s="2"/>
      <c r="AW655" s="2"/>
    </row>
    <row r="656" spans="1:49" ht="42" x14ac:dyDescent="0.15">
      <c r="A656" s="2"/>
      <c r="B656" s="2"/>
      <c r="C656" s="2"/>
      <c r="D656" s="2"/>
      <c r="E656" s="18"/>
      <c r="F656" s="2"/>
      <c r="G656" s="3" t="s">
        <v>1764</v>
      </c>
      <c r="H656" s="2" t="s">
        <v>1765</v>
      </c>
      <c r="I656" s="2"/>
      <c r="J656" s="2"/>
      <c r="K656" s="2"/>
      <c r="L656" s="2"/>
      <c r="M656" s="2" t="s">
        <v>44</v>
      </c>
      <c r="N656" s="2"/>
      <c r="O656" s="2"/>
      <c r="P656" s="2"/>
      <c r="Q656" s="2"/>
      <c r="R656" s="2"/>
      <c r="S656" s="2"/>
      <c r="T656" s="2"/>
      <c r="U656" s="2"/>
      <c r="V656" s="2"/>
      <c r="W656" s="2"/>
      <c r="X656" s="2"/>
      <c r="Y656" s="2"/>
      <c r="Z656" s="2"/>
      <c r="AA656" s="2"/>
      <c r="AB656" s="2"/>
      <c r="AC656" s="2"/>
      <c r="AD656" s="2"/>
      <c r="AE656" s="2"/>
      <c r="AW656" s="2"/>
    </row>
    <row r="657" spans="1:49" ht="42" x14ac:dyDescent="0.15">
      <c r="A657" s="2"/>
      <c r="B657" s="2"/>
      <c r="C657" s="2"/>
      <c r="D657" s="2"/>
      <c r="E657" s="18"/>
      <c r="F657" s="2"/>
      <c r="G657" s="3" t="s">
        <v>1766</v>
      </c>
      <c r="H657" s="2" t="s">
        <v>1767</v>
      </c>
      <c r="I657" s="2"/>
      <c r="J657" s="2"/>
      <c r="K657" s="2"/>
      <c r="L657" s="2"/>
      <c r="M657" s="2" t="s">
        <v>44</v>
      </c>
      <c r="N657" s="2"/>
      <c r="O657" s="2"/>
      <c r="P657" s="2"/>
      <c r="Q657" s="2"/>
      <c r="R657" s="2"/>
      <c r="S657" s="2"/>
      <c r="T657" s="2"/>
      <c r="U657" s="2"/>
      <c r="V657" s="2"/>
      <c r="W657" s="2"/>
      <c r="X657" s="2"/>
      <c r="Y657" s="2"/>
      <c r="Z657" s="2"/>
      <c r="AA657" s="2"/>
      <c r="AB657" s="2"/>
      <c r="AC657" s="2"/>
      <c r="AD657" s="2"/>
      <c r="AE657" s="2"/>
      <c r="AW657" s="2"/>
    </row>
    <row r="658" spans="1:49" ht="42" x14ac:dyDescent="0.15">
      <c r="A658" s="2"/>
      <c r="B658" s="2"/>
      <c r="C658" s="2"/>
      <c r="D658" s="2"/>
      <c r="E658" s="18"/>
      <c r="F658" s="2"/>
      <c r="G658" s="3" t="s">
        <v>22</v>
      </c>
      <c r="H658" s="2"/>
      <c r="I658" s="2"/>
      <c r="J658" s="2"/>
      <c r="K658" s="2"/>
      <c r="L658" s="2" t="s">
        <v>1768</v>
      </c>
      <c r="M658" s="2" t="s">
        <v>27</v>
      </c>
      <c r="N658" s="2"/>
      <c r="O658" s="2"/>
      <c r="P658" s="2"/>
      <c r="Q658" s="2"/>
      <c r="R658" s="2"/>
      <c r="S658" s="2"/>
      <c r="T658" s="2"/>
      <c r="U658" s="2"/>
      <c r="V658" s="2"/>
      <c r="W658" s="2"/>
      <c r="X658" s="2"/>
      <c r="Y658" s="2"/>
      <c r="Z658" s="2"/>
      <c r="AA658" s="2"/>
      <c r="AB658" s="2"/>
      <c r="AC658" s="2"/>
      <c r="AD658" s="2"/>
      <c r="AE658" s="2"/>
      <c r="AW658" s="2"/>
    </row>
    <row r="659" spans="1:49" ht="42" x14ac:dyDescent="0.15">
      <c r="A659" s="2"/>
      <c r="B659" s="2"/>
      <c r="C659" s="2"/>
      <c r="D659" s="2"/>
      <c r="E659" s="18"/>
      <c r="F659" s="2"/>
      <c r="G659" s="3" t="s">
        <v>22</v>
      </c>
      <c r="H659" s="2" t="s">
        <v>1769</v>
      </c>
      <c r="I659" s="2"/>
      <c r="J659" s="2" t="s">
        <v>25</v>
      </c>
      <c r="K659" s="2"/>
      <c r="L659" s="2" t="s">
        <v>1770</v>
      </c>
      <c r="M659" s="2" t="s">
        <v>27</v>
      </c>
      <c r="N659" s="2"/>
      <c r="O659" s="2"/>
      <c r="P659" s="2"/>
      <c r="Q659" s="2"/>
      <c r="R659" s="2"/>
      <c r="S659" s="2"/>
      <c r="T659" s="2"/>
      <c r="U659" s="2"/>
      <c r="V659" s="2"/>
      <c r="W659" s="2"/>
      <c r="X659" s="2"/>
      <c r="Y659" s="2"/>
      <c r="Z659" s="2"/>
      <c r="AA659" s="2"/>
      <c r="AB659" s="2"/>
      <c r="AC659" s="2"/>
      <c r="AD659" s="2"/>
      <c r="AE659" s="2"/>
      <c r="AW659" s="2"/>
    </row>
    <row r="660" spans="1:49" ht="42" x14ac:dyDescent="0.15">
      <c r="A660" s="2"/>
      <c r="B660" s="2"/>
      <c r="C660" s="2"/>
      <c r="D660" s="2"/>
      <c r="E660" s="18"/>
      <c r="F660" s="2"/>
      <c r="G660" s="3" t="s">
        <v>1771</v>
      </c>
      <c r="H660" s="2" t="s">
        <v>1772</v>
      </c>
      <c r="I660" s="2"/>
      <c r="J660" s="2"/>
      <c r="K660" s="2"/>
      <c r="L660" s="2" t="s">
        <v>1773</v>
      </c>
      <c r="M660" s="2" t="s">
        <v>44</v>
      </c>
      <c r="N660" s="2" t="s">
        <v>1774</v>
      </c>
      <c r="O660" s="2"/>
      <c r="P660" s="2"/>
      <c r="Q660" s="2"/>
      <c r="R660" s="2"/>
      <c r="S660" s="2"/>
      <c r="T660" s="2"/>
      <c r="U660" s="2"/>
      <c r="V660" s="2"/>
      <c r="W660" s="2"/>
      <c r="X660" s="2"/>
      <c r="Y660" s="2"/>
      <c r="Z660" s="2"/>
      <c r="AA660" s="2"/>
      <c r="AB660" s="2"/>
      <c r="AC660" s="2"/>
      <c r="AD660" s="2"/>
      <c r="AE660" s="2"/>
      <c r="AW660" s="2"/>
    </row>
    <row r="661" spans="1:49" ht="70" x14ac:dyDescent="0.15">
      <c r="A661" s="2"/>
      <c r="B661" s="2"/>
      <c r="C661" s="2"/>
      <c r="D661" s="2"/>
      <c r="E661" s="18"/>
      <c r="F661" s="2"/>
      <c r="G661" s="3" t="s">
        <v>1159</v>
      </c>
      <c r="H661" s="2"/>
      <c r="I661" s="2"/>
      <c r="J661" s="2"/>
      <c r="K661" s="2"/>
      <c r="L661" s="2" t="s">
        <v>1775</v>
      </c>
      <c r="M661" s="2" t="s">
        <v>44</v>
      </c>
      <c r="N661" s="2"/>
      <c r="O661" s="2" t="s">
        <v>1776</v>
      </c>
      <c r="P661" s="2"/>
      <c r="Q661" s="2"/>
      <c r="R661" s="2"/>
      <c r="S661" s="2"/>
      <c r="T661" s="2"/>
      <c r="U661" s="2"/>
      <c r="V661" s="2"/>
      <c r="W661" s="2"/>
      <c r="X661" s="2"/>
      <c r="Y661" s="2"/>
      <c r="Z661" s="2"/>
      <c r="AA661" s="2"/>
      <c r="AB661" s="2"/>
      <c r="AC661" s="2"/>
      <c r="AD661" s="2"/>
      <c r="AE661" s="2"/>
      <c r="AW661" s="2"/>
    </row>
    <row r="662" spans="1:49" ht="42" x14ac:dyDescent="0.15">
      <c r="A662" s="2"/>
      <c r="B662" s="2"/>
      <c r="C662" s="2"/>
      <c r="D662" s="2"/>
      <c r="E662" s="18"/>
      <c r="F662" s="2"/>
      <c r="G662" s="3" t="s">
        <v>204</v>
      </c>
      <c r="H662" s="2" t="s">
        <v>1777</v>
      </c>
      <c r="I662" s="2"/>
      <c r="J662" s="2"/>
      <c r="K662" s="2"/>
      <c r="L662" s="2"/>
      <c r="M662" s="2" t="s">
        <v>35</v>
      </c>
      <c r="N662" s="2"/>
      <c r="O662" s="2"/>
      <c r="P662" s="2" t="s">
        <v>1778</v>
      </c>
      <c r="Q662" s="2"/>
      <c r="R662" s="2"/>
      <c r="S662" s="2"/>
      <c r="T662" s="2"/>
      <c r="U662" s="2"/>
      <c r="V662" s="2"/>
      <c r="W662" s="2"/>
      <c r="X662" s="2"/>
      <c r="Y662" s="2"/>
      <c r="Z662" s="2"/>
      <c r="AA662" s="2"/>
      <c r="AB662" s="2"/>
      <c r="AC662" s="2"/>
      <c r="AD662" s="2"/>
      <c r="AE662" s="2"/>
      <c r="AW662" s="2"/>
    </row>
    <row r="663" spans="1:49" ht="42" x14ac:dyDescent="0.15">
      <c r="A663" s="2"/>
      <c r="B663" s="2"/>
      <c r="C663" s="2"/>
      <c r="D663" s="2"/>
      <c r="E663" s="18"/>
      <c r="F663" s="2"/>
      <c r="G663" s="3" t="s">
        <v>204</v>
      </c>
      <c r="H663" s="2" t="s">
        <v>1779</v>
      </c>
      <c r="I663" s="2"/>
      <c r="J663" s="2"/>
      <c r="K663" s="2"/>
      <c r="L663" s="2"/>
      <c r="M663" s="2" t="s">
        <v>35</v>
      </c>
      <c r="N663" s="2"/>
      <c r="O663" s="2"/>
      <c r="P663" s="2"/>
      <c r="Q663" s="2"/>
      <c r="R663" s="2"/>
      <c r="S663" s="2"/>
      <c r="T663" s="2"/>
      <c r="U663" s="2"/>
      <c r="V663" s="2"/>
      <c r="W663" s="2"/>
      <c r="X663" s="2"/>
      <c r="Y663" s="2"/>
      <c r="Z663" s="2"/>
      <c r="AA663" s="2"/>
      <c r="AB663" s="2"/>
      <c r="AC663" s="2"/>
      <c r="AD663" s="2"/>
      <c r="AE663" s="2"/>
      <c r="AW663" s="2"/>
    </row>
    <row r="664" spans="1:49" ht="56" x14ac:dyDescent="0.15">
      <c r="A664" s="2"/>
      <c r="B664" s="2"/>
      <c r="C664" s="2"/>
      <c r="D664" s="2"/>
      <c r="E664" s="18"/>
      <c r="F664" s="2"/>
      <c r="G664" s="3" t="s">
        <v>1780</v>
      </c>
      <c r="H664" s="2" t="s">
        <v>1781</v>
      </c>
      <c r="I664" s="2"/>
      <c r="J664" s="2"/>
      <c r="K664" s="2"/>
      <c r="L664" s="2"/>
      <c r="M664" s="2" t="s">
        <v>44</v>
      </c>
      <c r="N664" s="2"/>
      <c r="O664" s="2"/>
      <c r="P664" s="2"/>
      <c r="Q664" s="2"/>
      <c r="R664" s="2"/>
      <c r="S664" s="2"/>
      <c r="T664" s="2"/>
      <c r="U664" s="2"/>
      <c r="V664" s="2"/>
      <c r="W664" s="2"/>
      <c r="X664" s="2"/>
      <c r="Y664" s="2"/>
      <c r="Z664" s="2"/>
      <c r="AA664" s="2"/>
      <c r="AB664" s="2"/>
      <c r="AC664" s="2"/>
      <c r="AD664" s="2"/>
      <c r="AE664" s="2"/>
      <c r="AW664" s="2"/>
    </row>
    <row r="665" spans="1:49" ht="56" x14ac:dyDescent="0.15">
      <c r="A665" s="2"/>
      <c r="B665" s="2"/>
      <c r="C665" s="2"/>
      <c r="D665" s="2"/>
      <c r="E665" s="18"/>
      <c r="F665" s="2"/>
      <c r="G665" s="3" t="s">
        <v>242</v>
      </c>
      <c r="H665" s="2" t="s">
        <v>1782</v>
      </c>
      <c r="I665" s="2"/>
      <c r="J665" s="2"/>
      <c r="K665" s="2"/>
      <c r="L665" s="2"/>
      <c r="M665" s="2" t="s">
        <v>98</v>
      </c>
      <c r="N665" s="2"/>
      <c r="O665" s="2"/>
      <c r="P665" s="2"/>
      <c r="Q665" s="2"/>
      <c r="R665" s="2"/>
      <c r="S665" s="2"/>
      <c r="T665" s="2"/>
      <c r="U665" s="2"/>
      <c r="V665" s="2"/>
      <c r="W665" s="2"/>
      <c r="X665" s="2"/>
      <c r="Y665" s="2"/>
      <c r="Z665" s="2"/>
      <c r="AA665" s="2"/>
      <c r="AB665" s="2"/>
      <c r="AC665" s="2"/>
      <c r="AD665" s="2"/>
      <c r="AE665" s="2"/>
      <c r="AW665" s="2"/>
    </row>
    <row r="666" spans="1:49" ht="42" x14ac:dyDescent="0.15">
      <c r="A666" s="2"/>
      <c r="B666" s="2"/>
      <c r="C666" s="2"/>
      <c r="D666" s="2"/>
      <c r="E666" s="18"/>
      <c r="F666" s="2"/>
      <c r="G666" s="3" t="s">
        <v>1783</v>
      </c>
      <c r="H666" s="2" t="s">
        <v>1784</v>
      </c>
      <c r="I666" s="2"/>
      <c r="J666" s="2"/>
      <c r="K666" s="2"/>
      <c r="L666" s="2"/>
      <c r="M666" s="2" t="s">
        <v>98</v>
      </c>
      <c r="N666" s="2"/>
      <c r="O666" s="2"/>
      <c r="P666" s="2"/>
      <c r="Q666" s="2"/>
      <c r="R666" s="2"/>
      <c r="S666" s="2"/>
      <c r="T666" s="2"/>
      <c r="U666" s="2"/>
      <c r="V666" s="2"/>
      <c r="W666" s="2"/>
      <c r="X666" s="2"/>
      <c r="Y666" s="2"/>
      <c r="Z666" s="2"/>
      <c r="AA666" s="2"/>
      <c r="AB666" s="2"/>
      <c r="AC666" s="2"/>
      <c r="AD666" s="2"/>
      <c r="AE666" s="2"/>
      <c r="AW666" s="2"/>
    </row>
    <row r="667" spans="1:49" ht="70" x14ac:dyDescent="0.15">
      <c r="A667" s="2"/>
      <c r="B667" s="2"/>
      <c r="C667" s="2"/>
      <c r="D667" s="2"/>
      <c r="E667" s="18"/>
      <c r="F667" s="2"/>
      <c r="G667" s="3" t="s">
        <v>518</v>
      </c>
      <c r="H667" s="2" t="s">
        <v>1785</v>
      </c>
      <c r="I667" s="2"/>
      <c r="J667" s="2"/>
      <c r="K667" s="2"/>
      <c r="L667" s="2"/>
      <c r="M667" s="2" t="s">
        <v>44</v>
      </c>
      <c r="N667" s="2"/>
      <c r="O667" s="2"/>
      <c r="P667" s="2"/>
      <c r="Q667" s="2"/>
      <c r="R667" s="2"/>
      <c r="S667" s="2"/>
      <c r="T667" s="2"/>
      <c r="U667" s="2"/>
      <c r="V667" s="2"/>
      <c r="W667" s="2"/>
      <c r="X667" s="2"/>
      <c r="Y667" s="2"/>
      <c r="Z667" s="2"/>
      <c r="AA667" s="2"/>
      <c r="AB667" s="2"/>
      <c r="AC667" s="2"/>
      <c r="AD667" s="2"/>
      <c r="AE667" s="2"/>
      <c r="AW667" s="2"/>
    </row>
    <row r="668" spans="1:49" ht="28" x14ac:dyDescent="0.15">
      <c r="A668" s="2"/>
      <c r="B668" s="2"/>
      <c r="C668" s="2"/>
      <c r="D668" s="2"/>
      <c r="E668" s="18"/>
      <c r="F668" s="2"/>
      <c r="G668" s="3" t="s">
        <v>95</v>
      </c>
      <c r="H668" s="2" t="s">
        <v>1786</v>
      </c>
      <c r="I668" s="2"/>
      <c r="J668" s="2"/>
      <c r="K668" s="2"/>
      <c r="L668" s="2" t="s">
        <v>1787</v>
      </c>
      <c r="M668" s="2" t="s">
        <v>98</v>
      </c>
      <c r="N668" s="2"/>
      <c r="O668" s="2"/>
      <c r="P668" s="2" t="s">
        <v>1788</v>
      </c>
      <c r="Q668" s="2"/>
      <c r="R668" s="2"/>
      <c r="S668" s="2"/>
      <c r="T668" s="2"/>
      <c r="U668" s="2"/>
      <c r="V668" s="2"/>
      <c r="W668" s="2"/>
      <c r="X668" s="2"/>
      <c r="Y668" s="2"/>
      <c r="Z668" s="2"/>
      <c r="AA668" s="2"/>
      <c r="AB668" s="2"/>
      <c r="AC668" s="2"/>
      <c r="AD668" s="2"/>
      <c r="AE668" s="2"/>
      <c r="AW668" s="2"/>
    </row>
    <row r="669" spans="1:49" ht="56" x14ac:dyDescent="0.15">
      <c r="A669" s="2"/>
      <c r="B669" s="2"/>
      <c r="C669" s="2"/>
      <c r="D669" s="2"/>
      <c r="E669" s="18"/>
      <c r="F669" s="2"/>
      <c r="G669" s="3" t="s">
        <v>124</v>
      </c>
      <c r="H669" s="2" t="s">
        <v>1789</v>
      </c>
      <c r="I669" s="2"/>
      <c r="J669" s="2"/>
      <c r="K669" s="2"/>
      <c r="L669" s="2" t="s">
        <v>1790</v>
      </c>
      <c r="M669" s="2" t="s">
        <v>98</v>
      </c>
      <c r="N669" s="2" t="s">
        <v>1791</v>
      </c>
      <c r="O669" s="2"/>
      <c r="P669" s="2"/>
      <c r="Q669" s="2"/>
      <c r="R669" s="2"/>
      <c r="S669" s="2"/>
      <c r="T669" s="2"/>
      <c r="U669" s="2"/>
      <c r="V669" s="2"/>
      <c r="W669" s="2"/>
      <c r="X669" s="2"/>
      <c r="Y669" s="2"/>
      <c r="Z669" s="2"/>
      <c r="AA669" s="2"/>
      <c r="AB669" s="2"/>
      <c r="AC669" s="2"/>
      <c r="AD669" s="2"/>
      <c r="AE669" s="2"/>
      <c r="AW669" s="2"/>
    </row>
    <row r="670" spans="1:49" ht="56" x14ac:dyDescent="0.15">
      <c r="A670" s="2"/>
      <c r="B670" s="2"/>
      <c r="C670" s="2"/>
      <c r="D670" s="2"/>
      <c r="E670" s="18"/>
      <c r="F670" s="2"/>
      <c r="G670" s="3" t="s">
        <v>76</v>
      </c>
      <c r="H670" s="2"/>
      <c r="I670" s="2"/>
      <c r="J670" s="2"/>
      <c r="K670" s="2"/>
      <c r="L670" s="2" t="s">
        <v>1792</v>
      </c>
      <c r="M670" s="2" t="s">
        <v>79</v>
      </c>
      <c r="N670" s="2" t="s">
        <v>1793</v>
      </c>
      <c r="O670" s="2"/>
      <c r="P670" s="2"/>
      <c r="Q670" s="2"/>
      <c r="R670" s="2"/>
      <c r="S670" s="2"/>
      <c r="T670" s="2"/>
      <c r="U670" s="2"/>
      <c r="V670" s="2"/>
      <c r="W670" s="2"/>
      <c r="X670" s="2"/>
      <c r="Y670" s="2"/>
      <c r="Z670" s="2"/>
      <c r="AA670" s="2"/>
      <c r="AB670" s="2"/>
      <c r="AC670" s="2"/>
      <c r="AD670" s="2"/>
      <c r="AE670" s="2"/>
      <c r="AW670" s="2"/>
    </row>
    <row r="671" spans="1:49" ht="84" x14ac:dyDescent="0.15">
      <c r="A671" s="2"/>
      <c r="B671" s="2"/>
      <c r="C671" s="2"/>
      <c r="D671" s="2"/>
      <c r="E671" s="18"/>
      <c r="F671" s="2"/>
      <c r="G671" s="3" t="s">
        <v>74</v>
      </c>
      <c r="H671" s="2" t="s">
        <v>1794</v>
      </c>
      <c r="I671" s="2"/>
      <c r="J671" s="2"/>
      <c r="K671" s="2"/>
      <c r="L671" s="2" t="s">
        <v>1795</v>
      </c>
      <c r="M671" s="2" t="s">
        <v>70</v>
      </c>
      <c r="N671" s="2"/>
      <c r="O671" s="2"/>
      <c r="P671" s="2"/>
      <c r="Q671" s="2"/>
      <c r="R671" s="2"/>
      <c r="S671" s="2"/>
      <c r="T671" s="2"/>
      <c r="U671" s="2"/>
      <c r="V671" s="2"/>
      <c r="W671" s="2"/>
      <c r="X671" s="2"/>
      <c r="Y671" s="2"/>
      <c r="Z671" s="2"/>
      <c r="AA671" s="2"/>
      <c r="AB671" s="2"/>
      <c r="AC671" s="2"/>
      <c r="AD671" s="2"/>
      <c r="AE671" s="2"/>
      <c r="AW671" s="2"/>
    </row>
    <row r="672" spans="1:49" ht="56" x14ac:dyDescent="0.15">
      <c r="A672" s="2"/>
      <c r="B672" s="2"/>
      <c r="C672" s="2"/>
      <c r="D672" s="2"/>
      <c r="E672" s="18"/>
      <c r="F672" s="2"/>
      <c r="G672" s="3" t="s">
        <v>90</v>
      </c>
      <c r="H672" s="2" t="s">
        <v>1796</v>
      </c>
      <c r="I672" s="2"/>
      <c r="J672" s="2"/>
      <c r="K672" s="2"/>
      <c r="L672" s="2" t="s">
        <v>1797</v>
      </c>
      <c r="M672" s="2" t="s">
        <v>27</v>
      </c>
      <c r="N672" s="2"/>
      <c r="O672" s="2"/>
      <c r="P672" s="2"/>
      <c r="Q672" s="2"/>
      <c r="R672" s="2"/>
      <c r="S672" s="2"/>
      <c r="T672" s="2"/>
      <c r="U672" s="2"/>
      <c r="V672" s="2"/>
      <c r="W672" s="2"/>
      <c r="X672" s="2"/>
      <c r="Y672" s="2"/>
      <c r="Z672" s="2"/>
      <c r="AA672" s="2"/>
      <c r="AB672" s="2"/>
      <c r="AC672" s="2"/>
      <c r="AD672" s="2"/>
      <c r="AE672" s="2"/>
      <c r="AW672" s="2"/>
    </row>
    <row r="673" spans="1:49" ht="42" x14ac:dyDescent="0.15">
      <c r="A673" s="2"/>
      <c r="B673" s="2"/>
      <c r="C673" s="2"/>
      <c r="D673" s="2"/>
      <c r="E673" s="18"/>
      <c r="F673" s="2"/>
      <c r="G673" s="3" t="s">
        <v>22</v>
      </c>
      <c r="H673" s="2"/>
      <c r="I673" s="2"/>
      <c r="J673" s="2"/>
      <c r="K673" s="2"/>
      <c r="L673" s="2" t="s">
        <v>1798</v>
      </c>
      <c r="M673" s="2" t="s">
        <v>27</v>
      </c>
      <c r="N673" s="2" t="s">
        <v>1799</v>
      </c>
      <c r="O673" s="2"/>
      <c r="P673" s="2"/>
      <c r="Q673" s="2"/>
      <c r="R673" s="2"/>
      <c r="S673" s="2"/>
      <c r="T673" s="2"/>
      <c r="U673" s="2"/>
      <c r="V673" s="2"/>
      <c r="W673" s="2"/>
      <c r="X673" s="2"/>
      <c r="Y673" s="2"/>
      <c r="Z673" s="2"/>
      <c r="AA673" s="2"/>
      <c r="AB673" s="2"/>
      <c r="AC673" s="2"/>
      <c r="AD673" s="2"/>
      <c r="AE673" s="2"/>
      <c r="AW673" s="2"/>
    </row>
    <row r="674" spans="1:49" ht="42" x14ac:dyDescent="0.15">
      <c r="A674" s="2" t="s">
        <v>1800</v>
      </c>
      <c r="B674" s="2" t="s">
        <v>1801</v>
      </c>
      <c r="C674" s="2" t="s">
        <v>1802</v>
      </c>
      <c r="D674" s="10" t="s">
        <v>1803</v>
      </c>
      <c r="E674" s="18">
        <v>44563</v>
      </c>
      <c r="F674" s="2"/>
      <c r="G674" s="3" t="s">
        <v>1715</v>
      </c>
      <c r="H674" s="2" t="s">
        <v>1804</v>
      </c>
      <c r="I674" s="2"/>
      <c r="J674" s="2"/>
      <c r="K674" s="2"/>
      <c r="L674" s="2"/>
      <c r="M674" s="2" t="s">
        <v>44</v>
      </c>
      <c r="N674" s="2"/>
      <c r="O674" s="2"/>
      <c r="P674" s="2"/>
      <c r="Q674" s="2"/>
      <c r="R674" s="2"/>
      <c r="S674" s="2"/>
      <c r="T674" s="2"/>
      <c r="U674" s="2"/>
      <c r="V674" s="2"/>
      <c r="W674" s="2"/>
      <c r="X674" s="2"/>
      <c r="Y674" s="2"/>
      <c r="Z674" s="2"/>
      <c r="AA674" s="2"/>
      <c r="AB674" s="2"/>
      <c r="AC674" s="2"/>
      <c r="AD674" s="2"/>
      <c r="AE674" s="2"/>
      <c r="AW674" s="2" t="s">
        <v>1717</v>
      </c>
    </row>
    <row r="675" spans="1:49" ht="28" x14ac:dyDescent="0.15">
      <c r="A675" s="2"/>
      <c r="B675" s="2"/>
      <c r="C675" s="2"/>
      <c r="D675" s="2"/>
      <c r="E675" s="18"/>
      <c r="F675" s="2"/>
      <c r="G675" s="3" t="s">
        <v>1719</v>
      </c>
      <c r="H675" s="2" t="s">
        <v>1805</v>
      </c>
      <c r="I675" s="2"/>
      <c r="J675" s="2"/>
      <c r="K675" s="2"/>
      <c r="L675" s="2"/>
      <c r="M675" s="2" t="s">
        <v>44</v>
      </c>
      <c r="N675" s="2"/>
      <c r="O675" s="2"/>
      <c r="P675" s="2"/>
      <c r="Q675" s="2"/>
      <c r="R675" s="2"/>
      <c r="S675" s="2"/>
      <c r="T675" s="2"/>
      <c r="U675" s="2"/>
      <c r="V675" s="2"/>
      <c r="W675" s="2"/>
      <c r="X675" s="2"/>
      <c r="Y675" s="2"/>
      <c r="Z675" s="2"/>
      <c r="AA675" s="2"/>
      <c r="AB675" s="2"/>
      <c r="AC675" s="2"/>
      <c r="AD675" s="2"/>
      <c r="AE675" s="2"/>
      <c r="AW675" s="2" t="s">
        <v>1806</v>
      </c>
    </row>
    <row r="676" spans="1:49" ht="42" x14ac:dyDescent="0.15">
      <c r="A676" s="2"/>
      <c r="B676" s="2"/>
      <c r="C676" s="2"/>
      <c r="D676" s="2"/>
      <c r="E676" s="18"/>
      <c r="F676" s="2"/>
      <c r="G676" s="3" t="s">
        <v>754</v>
      </c>
      <c r="H676" s="2" t="s">
        <v>1807</v>
      </c>
      <c r="I676" s="2"/>
      <c r="J676" s="2"/>
      <c r="K676" s="2"/>
      <c r="L676" s="2"/>
      <c r="M676" s="2" t="s">
        <v>756</v>
      </c>
      <c r="N676" s="2"/>
      <c r="O676" s="2"/>
      <c r="P676" s="2"/>
      <c r="Q676" s="2"/>
      <c r="R676" s="2"/>
      <c r="S676" s="2"/>
      <c r="T676" s="2"/>
      <c r="U676" s="2"/>
      <c r="V676" s="2"/>
      <c r="W676" s="2"/>
      <c r="X676" s="2"/>
      <c r="Y676" s="2"/>
      <c r="Z676" s="2"/>
      <c r="AA676" s="2"/>
      <c r="AB676" s="2"/>
      <c r="AC676" s="2"/>
      <c r="AD676" s="2"/>
      <c r="AE676" s="2"/>
      <c r="AW676" s="2" t="s">
        <v>1806</v>
      </c>
    </row>
    <row r="677" spans="1:49" ht="28" x14ac:dyDescent="0.15">
      <c r="A677" s="2"/>
      <c r="B677" s="2"/>
      <c r="C677" s="2"/>
      <c r="D677" s="2"/>
      <c r="E677" s="18"/>
      <c r="F677" s="2"/>
      <c r="G677" s="3" t="s">
        <v>1808</v>
      </c>
      <c r="H677" s="2" t="s">
        <v>1809</v>
      </c>
      <c r="I677" s="2"/>
      <c r="J677" s="2"/>
      <c r="K677" s="2"/>
      <c r="L677" s="2"/>
      <c r="M677" s="2" t="s">
        <v>44</v>
      </c>
      <c r="N677" s="2"/>
      <c r="O677" s="2"/>
      <c r="P677" s="2"/>
      <c r="Q677" s="2"/>
      <c r="R677" s="2"/>
      <c r="S677" s="2"/>
      <c r="T677" s="2"/>
      <c r="U677" s="2"/>
      <c r="V677" s="2"/>
      <c r="W677" s="2"/>
      <c r="X677" s="2"/>
      <c r="Y677" s="2"/>
      <c r="Z677" s="2"/>
      <c r="AA677" s="2"/>
      <c r="AB677" s="2"/>
      <c r="AC677" s="2"/>
      <c r="AD677" s="2"/>
      <c r="AE677" s="2"/>
      <c r="AW677" s="2" t="s">
        <v>1810</v>
      </c>
    </row>
    <row r="678" spans="1:49" ht="42" x14ac:dyDescent="0.15">
      <c r="A678" s="2"/>
      <c r="B678" s="2"/>
      <c r="C678" s="2"/>
      <c r="D678" s="2"/>
      <c r="E678" s="18"/>
      <c r="F678" s="2"/>
      <c r="G678" s="3" t="s">
        <v>1811</v>
      </c>
      <c r="H678" s="2" t="s">
        <v>1812</v>
      </c>
      <c r="I678" s="2"/>
      <c r="J678" s="2"/>
      <c r="K678" s="2"/>
      <c r="L678" s="2"/>
      <c r="M678" s="2" t="s">
        <v>756</v>
      </c>
      <c r="N678" s="2"/>
      <c r="O678" s="2"/>
      <c r="P678" s="2"/>
      <c r="Q678" s="2"/>
      <c r="R678" s="2"/>
      <c r="S678" s="2"/>
      <c r="T678" s="2"/>
      <c r="U678" s="2"/>
      <c r="V678" s="2"/>
      <c r="W678" s="2"/>
      <c r="X678" s="2"/>
      <c r="Y678" s="2"/>
      <c r="Z678" s="2"/>
      <c r="AA678" s="2"/>
      <c r="AB678" s="2"/>
      <c r="AC678" s="2"/>
      <c r="AD678" s="2"/>
      <c r="AE678" s="2"/>
      <c r="AW678" s="2" t="s">
        <v>1810</v>
      </c>
    </row>
    <row r="679" spans="1:49" ht="42" x14ac:dyDescent="0.15">
      <c r="A679" s="2"/>
      <c r="B679" s="2"/>
      <c r="C679" s="2"/>
      <c r="D679" s="2"/>
      <c r="E679" s="18"/>
      <c r="F679" s="2"/>
      <c r="G679" s="3" t="s">
        <v>1813</v>
      </c>
      <c r="H679" s="2" t="s">
        <v>1814</v>
      </c>
      <c r="I679" s="2"/>
      <c r="J679" s="2"/>
      <c r="K679" s="2"/>
      <c r="L679" s="2"/>
      <c r="M679" s="2" t="s">
        <v>44</v>
      </c>
      <c r="N679" s="2"/>
      <c r="O679" s="2"/>
      <c r="P679" s="2"/>
      <c r="Q679" s="2"/>
      <c r="R679" s="2"/>
      <c r="S679" s="2"/>
      <c r="T679" s="2"/>
      <c r="U679" s="2"/>
      <c r="V679" s="2"/>
      <c r="W679" s="2"/>
      <c r="X679" s="2"/>
      <c r="Y679" s="2"/>
      <c r="Z679" s="2"/>
      <c r="AA679" s="2"/>
      <c r="AB679" s="2"/>
      <c r="AC679" s="2"/>
      <c r="AD679" s="2"/>
      <c r="AE679" s="2"/>
      <c r="AW679" s="2"/>
    </row>
    <row r="680" spans="1:49" ht="56" x14ac:dyDescent="0.15">
      <c r="A680" s="2"/>
      <c r="B680" s="2"/>
      <c r="C680" s="2"/>
      <c r="D680" s="2"/>
      <c r="E680" s="18"/>
      <c r="F680" s="2"/>
      <c r="G680" s="3" t="s">
        <v>242</v>
      </c>
      <c r="H680" s="2" t="s">
        <v>1815</v>
      </c>
      <c r="I680" s="2"/>
      <c r="J680" s="2"/>
      <c r="K680" s="2"/>
      <c r="L680" s="2"/>
      <c r="M680" s="2" t="s">
        <v>98</v>
      </c>
      <c r="N680" s="2"/>
      <c r="O680" s="2"/>
      <c r="P680" s="2"/>
      <c r="Q680" s="2"/>
      <c r="R680" s="2"/>
      <c r="S680" s="2"/>
      <c r="T680" s="2"/>
      <c r="U680" s="2"/>
      <c r="V680" s="2"/>
      <c r="W680" s="2"/>
      <c r="X680" s="2"/>
      <c r="Y680" s="2"/>
      <c r="Z680" s="2"/>
      <c r="AA680" s="2"/>
      <c r="AB680" s="2"/>
      <c r="AC680" s="2"/>
      <c r="AD680" s="2"/>
      <c r="AE680" s="2"/>
      <c r="AW680" s="2"/>
    </row>
    <row r="681" spans="1:49" ht="126" x14ac:dyDescent="0.15">
      <c r="A681" s="2"/>
      <c r="B681" s="2"/>
      <c r="C681" s="2"/>
      <c r="D681" s="2"/>
      <c r="E681" s="18"/>
      <c r="F681" s="2"/>
      <c r="G681" s="3" t="s">
        <v>245</v>
      </c>
      <c r="H681" s="2" t="s">
        <v>1816</v>
      </c>
      <c r="I681" s="2"/>
      <c r="J681" s="2"/>
      <c r="K681" s="2"/>
      <c r="L681" s="2"/>
      <c r="M681" s="2" t="s">
        <v>98</v>
      </c>
      <c r="N681" s="2"/>
      <c r="O681" s="2"/>
      <c r="P681" s="2"/>
      <c r="Q681" s="2"/>
      <c r="R681" s="2"/>
      <c r="S681" s="2"/>
      <c r="T681" s="2"/>
      <c r="U681" s="2"/>
      <c r="V681" s="2"/>
      <c r="W681" s="2"/>
      <c r="X681" s="2"/>
      <c r="Y681" s="2"/>
      <c r="Z681" s="2"/>
      <c r="AA681" s="2"/>
      <c r="AB681" s="2"/>
      <c r="AC681" s="2"/>
      <c r="AD681" s="2"/>
      <c r="AE681" s="2"/>
      <c r="AW681" s="2"/>
    </row>
    <row r="682" spans="1:49" ht="70" x14ac:dyDescent="0.15">
      <c r="A682" s="2"/>
      <c r="B682" s="2"/>
      <c r="C682" s="2"/>
      <c r="D682" s="2"/>
      <c r="E682" s="18"/>
      <c r="F682" s="2"/>
      <c r="G682" s="3" t="s">
        <v>1817</v>
      </c>
      <c r="H682" s="2" t="s">
        <v>1818</v>
      </c>
      <c r="I682" s="2"/>
      <c r="J682" s="2"/>
      <c r="K682" s="2"/>
      <c r="L682" s="2"/>
      <c r="M682" s="2" t="s">
        <v>44</v>
      </c>
      <c r="N682" s="2"/>
      <c r="O682" s="2"/>
      <c r="P682" s="2"/>
      <c r="Q682" s="2"/>
      <c r="R682" s="2"/>
      <c r="S682" s="2"/>
      <c r="T682" s="2"/>
      <c r="U682" s="2"/>
      <c r="V682" s="2"/>
      <c r="W682" s="2"/>
      <c r="X682" s="2"/>
      <c r="Y682" s="2"/>
      <c r="Z682" s="2"/>
      <c r="AA682" s="2"/>
      <c r="AB682" s="2"/>
      <c r="AC682" s="2"/>
      <c r="AD682" s="2"/>
      <c r="AE682" s="2"/>
      <c r="AW682" s="2"/>
    </row>
    <row r="683" spans="1:49" ht="42" x14ac:dyDescent="0.15">
      <c r="A683" s="2"/>
      <c r="B683" s="2"/>
      <c r="C683" s="2"/>
      <c r="D683" s="2"/>
      <c r="E683" s="18"/>
      <c r="F683" s="2"/>
      <c r="G683" s="3" t="s">
        <v>225</v>
      </c>
      <c r="H683" s="2" t="s">
        <v>1819</v>
      </c>
      <c r="I683" s="2"/>
      <c r="J683" s="2"/>
      <c r="K683" s="2"/>
      <c r="L683" s="2"/>
      <c r="M683" s="2" t="s">
        <v>35</v>
      </c>
      <c r="N683" s="2"/>
      <c r="O683" s="2"/>
      <c r="P683" s="2"/>
      <c r="Q683" s="2"/>
      <c r="R683" s="2"/>
      <c r="S683" s="2"/>
      <c r="T683" s="2"/>
      <c r="U683" s="2"/>
      <c r="V683" s="2"/>
      <c r="W683" s="2"/>
      <c r="X683" s="2"/>
      <c r="Y683" s="2"/>
      <c r="Z683" s="2"/>
      <c r="AA683" s="2"/>
      <c r="AB683" s="2"/>
      <c r="AC683" s="2"/>
      <c r="AD683" s="2"/>
      <c r="AE683" s="2"/>
      <c r="AW683" s="2"/>
    </row>
    <row r="684" spans="1:49" ht="70" x14ac:dyDescent="0.15">
      <c r="A684" s="2"/>
      <c r="B684" s="2"/>
      <c r="C684" s="2"/>
      <c r="D684" s="2"/>
      <c r="E684" s="18"/>
      <c r="F684" s="2"/>
      <c r="G684" s="3" t="s">
        <v>204</v>
      </c>
      <c r="H684" s="2" t="s">
        <v>1820</v>
      </c>
      <c r="I684" s="2"/>
      <c r="J684" s="2"/>
      <c r="K684" s="2"/>
      <c r="L684" s="2"/>
      <c r="M684" s="2" t="s">
        <v>35</v>
      </c>
      <c r="N684" s="2"/>
      <c r="O684" s="2"/>
      <c r="P684" s="2"/>
      <c r="Q684" s="2"/>
      <c r="R684" s="2"/>
      <c r="S684" s="2"/>
      <c r="T684" s="2"/>
      <c r="U684" s="2"/>
      <c r="V684" s="2"/>
      <c r="W684" s="2"/>
      <c r="X684" s="2"/>
      <c r="Y684" s="2"/>
      <c r="Z684" s="2"/>
      <c r="AA684" s="2"/>
      <c r="AB684" s="2"/>
      <c r="AC684" s="2"/>
      <c r="AD684" s="2"/>
      <c r="AE684" s="2"/>
      <c r="AW684" s="2"/>
    </row>
    <row r="685" spans="1:49" ht="42" x14ac:dyDescent="0.15">
      <c r="A685" s="2"/>
      <c r="B685" s="2"/>
      <c r="C685" s="2"/>
      <c r="D685" s="2"/>
      <c r="E685" s="18"/>
      <c r="F685" s="2"/>
      <c r="G685" s="3" t="s">
        <v>204</v>
      </c>
      <c r="H685" s="2" t="s">
        <v>1821</v>
      </c>
      <c r="I685" s="2"/>
      <c r="J685" s="2"/>
      <c r="K685" s="2"/>
      <c r="L685" s="2"/>
      <c r="M685" s="2" t="s">
        <v>35</v>
      </c>
      <c r="N685" s="2"/>
      <c r="O685" s="2"/>
      <c r="P685" s="2"/>
      <c r="Q685" s="2"/>
      <c r="R685" s="2"/>
      <c r="S685" s="2"/>
      <c r="T685" s="2"/>
      <c r="U685" s="2"/>
      <c r="V685" s="2"/>
      <c r="W685" s="2"/>
      <c r="X685" s="2"/>
      <c r="Y685" s="2"/>
      <c r="Z685" s="2"/>
      <c r="AA685" s="2"/>
      <c r="AB685" s="2"/>
      <c r="AC685" s="2"/>
      <c r="AD685" s="2"/>
      <c r="AE685" s="2"/>
      <c r="AW685" s="2"/>
    </row>
    <row r="686" spans="1:49" ht="56" x14ac:dyDescent="0.15">
      <c r="A686" s="2"/>
      <c r="B686" s="2"/>
      <c r="C686" s="2"/>
      <c r="D686" s="2"/>
      <c r="E686" s="18"/>
      <c r="F686" s="2"/>
      <c r="G686" s="3" t="s">
        <v>1822</v>
      </c>
      <c r="H686" s="2" t="s">
        <v>1823</v>
      </c>
      <c r="I686" s="2"/>
      <c r="J686" s="2"/>
      <c r="K686" s="2"/>
      <c r="L686" s="2"/>
      <c r="M686" s="2" t="s">
        <v>44</v>
      </c>
      <c r="N686" s="2"/>
      <c r="O686" s="2"/>
      <c r="P686" s="2"/>
      <c r="Q686" s="2"/>
      <c r="R686" s="2"/>
      <c r="S686" s="2"/>
      <c r="T686" s="2"/>
      <c r="U686" s="2"/>
      <c r="V686" s="2"/>
      <c r="W686" s="2"/>
      <c r="X686" s="2"/>
      <c r="Y686" s="2"/>
      <c r="Z686" s="2"/>
      <c r="AA686" s="2"/>
      <c r="AB686" s="2"/>
      <c r="AC686" s="2"/>
      <c r="AD686" s="2"/>
      <c r="AE686" s="2"/>
      <c r="AW686" s="2"/>
    </row>
    <row r="687" spans="1:49" ht="56" x14ac:dyDescent="0.15">
      <c r="A687" s="2"/>
      <c r="B687" s="2"/>
      <c r="C687" s="2"/>
      <c r="D687" s="2"/>
      <c r="E687" s="18"/>
      <c r="F687" s="2"/>
      <c r="G687" s="3" t="s">
        <v>1824</v>
      </c>
      <c r="H687" s="2" t="s">
        <v>1825</v>
      </c>
      <c r="I687" s="2"/>
      <c r="J687" s="2"/>
      <c r="K687" s="2"/>
      <c r="L687" s="2"/>
      <c r="M687" s="2" t="s">
        <v>44</v>
      </c>
      <c r="N687" s="2"/>
      <c r="O687" s="2"/>
      <c r="P687" s="2"/>
      <c r="Q687" s="2"/>
      <c r="R687" s="2"/>
      <c r="S687" s="2"/>
      <c r="T687" s="2"/>
      <c r="U687" s="2"/>
      <c r="V687" s="2"/>
      <c r="W687" s="2"/>
      <c r="X687" s="2"/>
      <c r="Y687" s="2"/>
      <c r="Z687" s="2"/>
      <c r="AA687" s="2"/>
      <c r="AB687" s="2"/>
      <c r="AC687" s="2"/>
      <c r="AD687" s="2"/>
      <c r="AE687" s="2"/>
      <c r="AW687" s="2" t="s">
        <v>1826</v>
      </c>
    </row>
    <row r="688" spans="1:49" ht="98" x14ac:dyDescent="0.15">
      <c r="A688" s="2"/>
      <c r="B688" s="2"/>
      <c r="C688" s="2"/>
      <c r="D688" s="2"/>
      <c r="E688" s="18"/>
      <c r="F688" s="2"/>
      <c r="G688" s="3" t="s">
        <v>76</v>
      </c>
      <c r="H688" s="2" t="s">
        <v>1827</v>
      </c>
      <c r="I688" s="2"/>
      <c r="J688" s="2"/>
      <c r="K688" s="2"/>
      <c r="L688" s="2"/>
      <c r="M688" s="2" t="s">
        <v>79</v>
      </c>
      <c r="N688" s="2"/>
      <c r="O688" s="2"/>
      <c r="P688" s="2"/>
      <c r="Q688" s="2"/>
      <c r="R688" s="2"/>
      <c r="S688" s="2"/>
      <c r="T688" s="2"/>
      <c r="U688" s="2"/>
      <c r="V688" s="2"/>
      <c r="W688" s="2"/>
      <c r="X688" s="2"/>
      <c r="Y688" s="2"/>
      <c r="Z688" s="2"/>
      <c r="AA688" s="2"/>
      <c r="AB688" s="2"/>
      <c r="AC688" s="2"/>
      <c r="AD688" s="2"/>
      <c r="AE688" s="2"/>
      <c r="AW688" s="2"/>
    </row>
    <row r="689" spans="1:49" ht="28" x14ac:dyDescent="0.15">
      <c r="A689" s="2"/>
      <c r="B689" s="2"/>
      <c r="C689" s="2"/>
      <c r="D689" s="2"/>
      <c r="E689" s="18"/>
      <c r="F689" s="2"/>
      <c r="G689" s="3" t="s">
        <v>1828</v>
      </c>
      <c r="H689" s="2" t="s">
        <v>1829</v>
      </c>
      <c r="I689" s="2"/>
      <c r="J689" s="2"/>
      <c r="K689" s="2"/>
      <c r="L689" s="2"/>
      <c r="M689" s="2" t="s">
        <v>44</v>
      </c>
      <c r="N689" s="2"/>
      <c r="O689" s="2"/>
      <c r="P689" s="2"/>
      <c r="Q689" s="2"/>
      <c r="R689" s="2"/>
      <c r="S689" s="2"/>
      <c r="T689" s="2"/>
      <c r="U689" s="2"/>
      <c r="V689" s="2"/>
      <c r="W689" s="2"/>
      <c r="X689" s="2"/>
      <c r="Y689" s="2"/>
      <c r="Z689" s="2"/>
      <c r="AA689" s="2"/>
      <c r="AB689" s="2"/>
      <c r="AC689" s="2"/>
      <c r="AD689" s="2"/>
      <c r="AE689" s="2"/>
      <c r="AW689" s="2"/>
    </row>
    <row r="690" spans="1:49" ht="56" x14ac:dyDescent="0.15">
      <c r="A690" s="2"/>
      <c r="B690" s="2"/>
      <c r="C690" s="2"/>
      <c r="D690" s="2"/>
      <c r="E690" s="18"/>
      <c r="F690" s="2"/>
      <c r="G690" s="3" t="s">
        <v>133</v>
      </c>
      <c r="H690" s="2"/>
      <c r="I690" s="2" t="s">
        <v>1830</v>
      </c>
      <c r="J690" s="2"/>
      <c r="K690" s="2"/>
      <c r="L690" s="2" t="s">
        <v>1831</v>
      </c>
      <c r="M690" s="2" t="s">
        <v>35</v>
      </c>
      <c r="N690" s="2"/>
      <c r="O690" s="2"/>
      <c r="P690" s="2"/>
      <c r="Q690" s="2"/>
      <c r="R690" s="2"/>
      <c r="S690" s="2"/>
      <c r="T690" s="2"/>
      <c r="U690" s="2"/>
      <c r="V690" s="2"/>
      <c r="W690" s="2"/>
      <c r="X690" s="2"/>
      <c r="Y690" s="2"/>
      <c r="Z690" s="2"/>
      <c r="AA690" s="2"/>
      <c r="AB690" s="2"/>
      <c r="AC690" s="2"/>
      <c r="AD690" s="2"/>
      <c r="AE690" s="2"/>
      <c r="AW690" s="2"/>
    </row>
    <row r="691" spans="1:49" ht="56" x14ac:dyDescent="0.15">
      <c r="A691" s="2"/>
      <c r="B691" s="2"/>
      <c r="C691" s="2"/>
      <c r="D691" s="2"/>
      <c r="E691" s="18"/>
      <c r="F691" s="2"/>
      <c r="G691" s="3" t="s">
        <v>1832</v>
      </c>
      <c r="H691" s="2" t="s">
        <v>1833</v>
      </c>
      <c r="I691" s="2"/>
      <c r="J691" s="2"/>
      <c r="K691" s="2"/>
      <c r="L691" s="2"/>
      <c r="M691" s="2" t="s">
        <v>44</v>
      </c>
      <c r="N691" s="2"/>
      <c r="O691" s="2"/>
      <c r="P691" s="2"/>
      <c r="Q691" s="2"/>
      <c r="R691" s="2"/>
      <c r="S691" s="2"/>
      <c r="T691" s="2"/>
      <c r="U691" s="2"/>
      <c r="V691" s="2"/>
      <c r="W691" s="2"/>
      <c r="X691" s="2"/>
      <c r="Y691" s="2"/>
      <c r="Z691" s="2"/>
      <c r="AA691" s="2"/>
      <c r="AB691" s="2"/>
      <c r="AC691" s="2"/>
      <c r="AD691" s="2"/>
      <c r="AE691" s="2"/>
      <c r="AW691" s="2"/>
    </row>
    <row r="692" spans="1:49" ht="84" x14ac:dyDescent="0.15">
      <c r="A692" s="2"/>
      <c r="B692" s="2"/>
      <c r="C692" s="2"/>
      <c r="D692" s="2"/>
      <c r="E692" s="18"/>
      <c r="F692" s="2"/>
      <c r="G692" s="3" t="s">
        <v>74</v>
      </c>
      <c r="H692" s="2" t="s">
        <v>1834</v>
      </c>
      <c r="I692" s="2"/>
      <c r="J692" s="2"/>
      <c r="K692" s="2"/>
      <c r="L692" s="2"/>
      <c r="M692" s="2" t="s">
        <v>70</v>
      </c>
      <c r="N692" s="2"/>
      <c r="O692" s="2"/>
      <c r="P692" s="2"/>
      <c r="Q692" s="2"/>
      <c r="R692" s="2"/>
      <c r="S692" s="2"/>
      <c r="T692" s="2"/>
      <c r="U692" s="2"/>
      <c r="V692" s="2"/>
      <c r="W692" s="2"/>
      <c r="X692" s="2"/>
      <c r="Y692" s="2"/>
      <c r="Z692" s="2"/>
      <c r="AA692" s="2"/>
      <c r="AB692" s="2"/>
      <c r="AC692" s="2"/>
      <c r="AD692" s="2"/>
      <c r="AE692" s="2"/>
      <c r="AW692" s="2"/>
    </row>
    <row r="693" spans="1:49" ht="56" x14ac:dyDescent="0.15">
      <c r="A693" s="2"/>
      <c r="B693" s="2"/>
      <c r="C693" s="2"/>
      <c r="D693" s="2"/>
      <c r="E693" s="18"/>
      <c r="F693" s="2"/>
      <c r="G693" s="3" t="s">
        <v>1835</v>
      </c>
      <c r="H693" s="2" t="s">
        <v>1836</v>
      </c>
      <c r="I693" s="2"/>
      <c r="J693" s="2"/>
      <c r="K693" s="2"/>
      <c r="L693" s="2"/>
      <c r="M693" s="2" t="s">
        <v>44</v>
      </c>
      <c r="N693" s="2"/>
      <c r="O693" s="2"/>
      <c r="P693" s="2" t="s">
        <v>1837</v>
      </c>
      <c r="Q693" s="2"/>
      <c r="R693" s="2"/>
      <c r="S693" s="2"/>
      <c r="T693" s="2"/>
      <c r="U693" s="2"/>
      <c r="V693" s="2"/>
      <c r="W693" s="2"/>
      <c r="X693" s="2"/>
      <c r="Y693" s="2"/>
      <c r="Z693" s="2"/>
      <c r="AA693" s="2"/>
      <c r="AB693" s="2"/>
      <c r="AC693" s="2"/>
      <c r="AD693" s="2"/>
      <c r="AE693" s="2"/>
      <c r="AW693" s="2"/>
    </row>
    <row r="694" spans="1:49" ht="84" x14ac:dyDescent="0.15">
      <c r="A694" s="2"/>
      <c r="B694" s="2"/>
      <c r="C694" s="2"/>
      <c r="D694" s="2"/>
      <c r="E694" s="18"/>
      <c r="F694" s="2"/>
      <c r="G694" s="3" t="s">
        <v>1838</v>
      </c>
      <c r="H694" s="4" t="s">
        <v>1839</v>
      </c>
      <c r="I694" s="2"/>
      <c r="J694" s="2"/>
      <c r="K694" s="2"/>
      <c r="L694" s="2"/>
      <c r="M694" s="2" t="s">
        <v>44</v>
      </c>
      <c r="N694" s="2"/>
      <c r="O694" s="2"/>
      <c r="P694" s="2"/>
      <c r="Q694" s="2"/>
      <c r="R694" s="2"/>
      <c r="S694" s="2"/>
      <c r="T694" s="2"/>
      <c r="U694" s="2"/>
      <c r="V694" s="2"/>
      <c r="W694" s="2"/>
      <c r="X694" s="2"/>
      <c r="Y694" s="2"/>
      <c r="Z694" s="2"/>
      <c r="AA694" s="2"/>
      <c r="AB694" s="2"/>
      <c r="AC694" s="2"/>
      <c r="AD694" s="2"/>
      <c r="AE694" s="2"/>
      <c r="AW694" s="2"/>
    </row>
    <row r="695" spans="1:49" ht="70" x14ac:dyDescent="0.15">
      <c r="A695" s="2"/>
      <c r="B695" s="2"/>
      <c r="C695" s="2"/>
      <c r="D695" s="2"/>
      <c r="E695" s="18"/>
      <c r="F695" s="2"/>
      <c r="G695" s="3" t="s">
        <v>1840</v>
      </c>
      <c r="H695" s="2" t="s">
        <v>1841</v>
      </c>
      <c r="I695" s="2"/>
      <c r="J695" s="2"/>
      <c r="K695" s="2"/>
      <c r="L695" s="2"/>
      <c r="M695" s="2" t="s">
        <v>44</v>
      </c>
      <c r="N695" s="2"/>
      <c r="O695" s="2"/>
      <c r="P695" s="2"/>
      <c r="Q695" s="2"/>
      <c r="R695" s="2"/>
      <c r="S695" s="2"/>
      <c r="T695" s="2"/>
      <c r="U695" s="2"/>
      <c r="V695" s="2"/>
      <c r="W695" s="2"/>
      <c r="X695" s="2"/>
      <c r="Y695" s="2"/>
      <c r="Z695" s="2"/>
      <c r="AA695" s="2"/>
      <c r="AB695" s="2"/>
      <c r="AC695" s="2"/>
      <c r="AD695" s="2"/>
      <c r="AE695" s="2"/>
      <c r="AW695" s="2"/>
    </row>
    <row r="696" spans="1:49" ht="56" x14ac:dyDescent="0.15">
      <c r="A696" s="2"/>
      <c r="B696" s="2"/>
      <c r="C696" s="2"/>
      <c r="D696" s="2"/>
      <c r="E696" s="18"/>
      <c r="F696" s="2"/>
      <c r="G696" s="3" t="s">
        <v>1842</v>
      </c>
      <c r="H696" s="2" t="s">
        <v>1843</v>
      </c>
      <c r="I696" s="2"/>
      <c r="J696" s="2"/>
      <c r="K696" s="2"/>
      <c r="L696" s="2"/>
      <c r="M696" s="2" t="s">
        <v>44</v>
      </c>
      <c r="N696" s="2"/>
      <c r="O696" s="2"/>
      <c r="P696" s="2"/>
      <c r="Q696" s="2"/>
      <c r="R696" s="2"/>
      <c r="S696" s="2"/>
      <c r="T696" s="2"/>
      <c r="U696" s="2"/>
      <c r="V696" s="2"/>
      <c r="W696" s="2"/>
      <c r="X696" s="2"/>
      <c r="Y696" s="2"/>
      <c r="Z696" s="2"/>
      <c r="AA696" s="2"/>
      <c r="AB696" s="2"/>
      <c r="AC696" s="2"/>
      <c r="AD696" s="2"/>
      <c r="AE696" s="2"/>
      <c r="AW696" s="2"/>
    </row>
    <row r="697" spans="1:49" ht="56" x14ac:dyDescent="0.15">
      <c r="A697" s="2"/>
      <c r="B697" s="2"/>
      <c r="C697" s="2"/>
      <c r="D697" s="2"/>
      <c r="E697" s="18"/>
      <c r="F697" s="2"/>
      <c r="G697" s="3" t="s">
        <v>22</v>
      </c>
      <c r="H697" s="2" t="s">
        <v>1844</v>
      </c>
      <c r="I697" s="2"/>
      <c r="J697" s="2"/>
      <c r="K697" s="2"/>
      <c r="L697" s="2"/>
      <c r="M697" s="2" t="s">
        <v>27</v>
      </c>
      <c r="N697" s="2"/>
      <c r="O697" s="2"/>
      <c r="P697" s="2"/>
      <c r="Q697" s="2"/>
      <c r="R697" s="2"/>
      <c r="S697" s="2"/>
      <c r="T697" s="2"/>
      <c r="U697" s="2"/>
      <c r="V697" s="2"/>
      <c r="W697" s="2"/>
      <c r="X697" s="2"/>
      <c r="Y697" s="2"/>
      <c r="Z697" s="2"/>
      <c r="AA697" s="2"/>
      <c r="AB697" s="2"/>
      <c r="AC697" s="2"/>
      <c r="AD697" s="2"/>
      <c r="AE697" s="2"/>
      <c r="AW697" s="2"/>
    </row>
    <row r="698" spans="1:49" ht="28" x14ac:dyDescent="0.15">
      <c r="A698" s="2"/>
      <c r="B698" s="2"/>
      <c r="C698" s="2"/>
      <c r="D698" s="2"/>
      <c r="E698" s="18"/>
      <c r="F698" s="2"/>
      <c r="G698" s="3" t="s">
        <v>22</v>
      </c>
      <c r="H698" s="2" t="s">
        <v>1845</v>
      </c>
      <c r="I698" s="2"/>
      <c r="J698" s="2"/>
      <c r="K698" s="2"/>
      <c r="L698" s="2"/>
      <c r="M698" s="2" t="s">
        <v>27</v>
      </c>
      <c r="N698" s="2"/>
      <c r="O698" s="2"/>
      <c r="P698" s="2"/>
      <c r="Q698" s="2"/>
      <c r="R698" s="2"/>
      <c r="S698" s="2"/>
      <c r="T698" s="2"/>
      <c r="U698" s="2"/>
      <c r="V698" s="2"/>
      <c r="W698" s="2"/>
      <c r="X698" s="2"/>
      <c r="Y698" s="2"/>
      <c r="Z698" s="2"/>
      <c r="AA698" s="2"/>
      <c r="AB698" s="2"/>
      <c r="AC698" s="2"/>
      <c r="AD698" s="2"/>
      <c r="AE698" s="2"/>
      <c r="AW698" s="2"/>
    </row>
    <row r="699" spans="1:49" ht="98" x14ac:dyDescent="0.15">
      <c r="A699" s="2"/>
      <c r="B699" s="2"/>
      <c r="C699" s="2"/>
      <c r="D699" s="2"/>
      <c r="E699" s="18"/>
      <c r="F699" s="2"/>
      <c r="G699" s="3" t="s">
        <v>185</v>
      </c>
      <c r="H699" s="2" t="s">
        <v>1846</v>
      </c>
      <c r="I699" s="2"/>
      <c r="J699" s="2"/>
      <c r="K699" s="2"/>
      <c r="L699" s="2"/>
      <c r="M699" s="2" t="s">
        <v>44</v>
      </c>
      <c r="N699" s="2"/>
      <c r="O699" s="2"/>
      <c r="P699" s="2"/>
      <c r="Q699" s="2"/>
      <c r="R699" s="2"/>
      <c r="S699" s="2"/>
      <c r="T699" s="2"/>
      <c r="U699" s="2"/>
      <c r="V699" s="2"/>
      <c r="W699" s="2"/>
      <c r="X699" s="2"/>
      <c r="Y699" s="2"/>
      <c r="Z699" s="2"/>
      <c r="AA699" s="2"/>
      <c r="AB699" s="2"/>
      <c r="AC699" s="2"/>
      <c r="AD699" s="2"/>
      <c r="AE699" s="2"/>
      <c r="AW699" s="2"/>
    </row>
    <row r="700" spans="1:49" ht="70" x14ac:dyDescent="0.15">
      <c r="A700" s="2"/>
      <c r="B700" s="2"/>
      <c r="C700" s="2"/>
      <c r="D700" s="2"/>
      <c r="E700" s="18"/>
      <c r="F700" s="2"/>
      <c r="G700" s="3" t="s">
        <v>1847</v>
      </c>
      <c r="H700" s="2" t="s">
        <v>1848</v>
      </c>
      <c r="I700" s="2"/>
      <c r="J700" s="2"/>
      <c r="K700" s="2"/>
      <c r="L700" s="2"/>
      <c r="M700" s="2" t="s">
        <v>44</v>
      </c>
      <c r="N700" s="2"/>
      <c r="O700" s="2"/>
      <c r="P700" s="2"/>
      <c r="Q700" s="2"/>
      <c r="R700" s="2"/>
      <c r="S700" s="2"/>
      <c r="T700" s="2"/>
      <c r="U700" s="2"/>
      <c r="V700" s="2"/>
      <c r="W700" s="2"/>
      <c r="X700" s="2"/>
      <c r="Y700" s="2"/>
      <c r="Z700" s="2"/>
      <c r="AA700" s="2"/>
      <c r="AB700" s="2"/>
      <c r="AC700" s="2"/>
      <c r="AD700" s="2"/>
      <c r="AE700" s="2"/>
      <c r="AW700" s="2"/>
    </row>
    <row r="701" spans="1:49" ht="28" x14ac:dyDescent="0.15">
      <c r="A701" s="2"/>
      <c r="B701" s="2"/>
      <c r="C701" s="2"/>
      <c r="D701" s="2"/>
      <c r="E701" s="18"/>
      <c r="F701" s="2"/>
      <c r="G701" s="3" t="s">
        <v>1849</v>
      </c>
      <c r="H701" s="2" t="s">
        <v>1850</v>
      </c>
      <c r="I701" s="2"/>
      <c r="J701" s="2"/>
      <c r="K701" s="2"/>
      <c r="L701" s="2" t="s">
        <v>1851</v>
      </c>
      <c r="M701" s="2" t="s">
        <v>98</v>
      </c>
      <c r="N701" s="2"/>
      <c r="O701" s="2"/>
      <c r="P701" s="2"/>
      <c r="Q701" s="2"/>
      <c r="R701" s="2"/>
      <c r="S701" s="2"/>
      <c r="T701" s="2"/>
      <c r="U701" s="2"/>
      <c r="V701" s="2"/>
      <c r="W701" s="2"/>
      <c r="X701" s="2"/>
      <c r="Y701" s="2"/>
      <c r="Z701" s="2"/>
      <c r="AA701" s="2"/>
      <c r="AB701" s="2"/>
      <c r="AC701" s="2"/>
      <c r="AD701" s="2"/>
      <c r="AE701" s="2"/>
      <c r="AW701" s="2"/>
    </row>
    <row r="702" spans="1:49" ht="42" x14ac:dyDescent="0.15">
      <c r="A702" s="2"/>
      <c r="B702" s="2"/>
      <c r="C702" s="2"/>
      <c r="D702" s="2"/>
      <c r="E702" s="18"/>
      <c r="F702" s="2"/>
      <c r="G702" s="3" t="s">
        <v>1849</v>
      </c>
      <c r="H702" s="2" t="s">
        <v>1852</v>
      </c>
      <c r="I702" s="2"/>
      <c r="J702" s="2"/>
      <c r="K702" s="2"/>
      <c r="L702" s="2"/>
      <c r="M702" s="2" t="s">
        <v>98</v>
      </c>
      <c r="N702" s="2"/>
      <c r="O702" s="2"/>
      <c r="P702" s="2"/>
      <c r="Q702" s="2"/>
      <c r="R702" s="2"/>
      <c r="S702" s="2"/>
      <c r="T702" s="2"/>
      <c r="U702" s="2"/>
      <c r="V702" s="2"/>
      <c r="W702" s="2"/>
      <c r="X702" s="2"/>
      <c r="Y702" s="2"/>
      <c r="Z702" s="2"/>
      <c r="AA702" s="2"/>
      <c r="AB702" s="2"/>
      <c r="AC702" s="2"/>
      <c r="AD702" s="2"/>
      <c r="AE702" s="2"/>
      <c r="AW702" s="2"/>
    </row>
    <row r="703" spans="1:49" ht="56" x14ac:dyDescent="0.15">
      <c r="A703" s="2"/>
      <c r="B703" s="2"/>
      <c r="C703" s="2"/>
      <c r="D703" s="2"/>
      <c r="E703" s="18"/>
      <c r="F703" s="2"/>
      <c r="G703" s="3" t="s">
        <v>116</v>
      </c>
      <c r="H703" s="2" t="s">
        <v>1853</v>
      </c>
      <c r="I703" s="2"/>
      <c r="J703" s="2"/>
      <c r="K703" s="2"/>
      <c r="L703" s="2" t="s">
        <v>1854</v>
      </c>
      <c r="M703" s="2" t="s">
        <v>44</v>
      </c>
      <c r="N703" s="2"/>
      <c r="O703" s="2"/>
      <c r="P703" s="2"/>
      <c r="Q703" s="2"/>
      <c r="R703" s="2"/>
      <c r="S703" s="2"/>
      <c r="T703" s="2"/>
      <c r="U703" s="2"/>
      <c r="V703" s="2"/>
      <c r="W703" s="2"/>
      <c r="X703" s="2"/>
      <c r="Y703" s="2"/>
      <c r="Z703" s="2"/>
      <c r="AA703" s="2"/>
      <c r="AB703" s="2"/>
      <c r="AC703" s="2"/>
      <c r="AD703" s="2"/>
      <c r="AE703" s="2"/>
      <c r="AW703" s="2"/>
    </row>
    <row r="704" spans="1:49" ht="84" x14ac:dyDescent="0.15">
      <c r="A704" s="2"/>
      <c r="B704" s="2"/>
      <c r="C704" s="2"/>
      <c r="D704" s="2"/>
      <c r="E704" s="18"/>
      <c r="F704" s="2"/>
      <c r="G704" s="3" t="s">
        <v>95</v>
      </c>
      <c r="H704" s="2" t="s">
        <v>1855</v>
      </c>
      <c r="I704" s="2"/>
      <c r="J704" s="2"/>
      <c r="K704" s="2"/>
      <c r="L704" s="2" t="s">
        <v>1856</v>
      </c>
      <c r="M704" s="2" t="s">
        <v>98</v>
      </c>
      <c r="N704" s="2"/>
      <c r="O704" s="2"/>
      <c r="P704" s="2"/>
      <c r="Q704" s="2"/>
      <c r="R704" s="2"/>
      <c r="S704" s="2"/>
      <c r="T704" s="2"/>
      <c r="U704" s="2"/>
      <c r="V704" s="2"/>
      <c r="W704" s="2"/>
      <c r="X704" s="2"/>
      <c r="Y704" s="2"/>
      <c r="Z704" s="2"/>
      <c r="AA704" s="2"/>
      <c r="AB704" s="2"/>
      <c r="AC704" s="2"/>
      <c r="AD704" s="2"/>
      <c r="AE704" s="2"/>
      <c r="AW704" s="2"/>
    </row>
    <row r="705" spans="1:49" ht="42" x14ac:dyDescent="0.15">
      <c r="A705" s="2"/>
      <c r="B705" s="2"/>
      <c r="C705" s="2"/>
      <c r="D705" s="2"/>
      <c r="E705" s="18"/>
      <c r="F705" s="2"/>
      <c r="G705" s="3" t="s">
        <v>90</v>
      </c>
      <c r="H705" s="2" t="s">
        <v>1857</v>
      </c>
      <c r="I705" s="2"/>
      <c r="J705" s="2"/>
      <c r="K705" s="2"/>
      <c r="L705" s="2" t="s">
        <v>1858</v>
      </c>
      <c r="M705" s="2" t="s">
        <v>27</v>
      </c>
      <c r="N705" s="2"/>
      <c r="O705" s="2"/>
      <c r="P705" s="2"/>
      <c r="Q705" s="2"/>
      <c r="R705" s="2"/>
      <c r="S705" s="2"/>
      <c r="T705" s="2"/>
      <c r="U705" s="2"/>
      <c r="V705" s="2"/>
      <c r="W705" s="2"/>
      <c r="X705" s="2"/>
      <c r="Y705" s="2"/>
      <c r="Z705" s="2"/>
      <c r="AA705" s="2"/>
      <c r="AB705" s="2"/>
      <c r="AC705" s="2"/>
      <c r="AD705" s="2"/>
      <c r="AE705" s="2"/>
      <c r="AW705" s="2"/>
    </row>
    <row r="706" spans="1:49" ht="84" x14ac:dyDescent="0.15">
      <c r="A706" s="2"/>
      <c r="B706" s="2"/>
      <c r="C706" s="2"/>
      <c r="D706" s="2"/>
      <c r="E706" s="18"/>
      <c r="F706" s="2"/>
      <c r="G706" s="3" t="s">
        <v>1859</v>
      </c>
      <c r="H706" s="2" t="s">
        <v>1860</v>
      </c>
      <c r="I706" s="2"/>
      <c r="J706" s="2"/>
      <c r="K706" s="2"/>
      <c r="L706" s="2" t="s">
        <v>1861</v>
      </c>
      <c r="M706" s="2" t="s">
        <v>44</v>
      </c>
      <c r="N706" s="2"/>
      <c r="O706" s="2"/>
      <c r="P706" s="2"/>
      <c r="Q706" s="2"/>
      <c r="R706" s="2"/>
      <c r="S706" s="2"/>
      <c r="T706" s="2"/>
      <c r="U706" s="2"/>
      <c r="V706" s="2"/>
      <c r="W706" s="2"/>
      <c r="X706" s="2"/>
      <c r="Y706" s="2"/>
      <c r="Z706" s="2"/>
      <c r="AA706" s="2"/>
      <c r="AB706" s="2"/>
      <c r="AC706" s="2"/>
      <c r="AD706" s="2"/>
      <c r="AE706" s="2"/>
      <c r="AW706" s="2"/>
    </row>
    <row r="707" spans="1:49" ht="28" x14ac:dyDescent="0.15">
      <c r="A707" s="2"/>
      <c r="B707" s="2"/>
      <c r="C707" s="2"/>
      <c r="D707" s="2"/>
      <c r="E707" s="18"/>
      <c r="F707" s="2"/>
      <c r="G707" s="3" t="s">
        <v>1862</v>
      </c>
      <c r="H707" s="2" t="s">
        <v>1863</v>
      </c>
      <c r="I707" s="2"/>
      <c r="J707" s="2"/>
      <c r="K707" s="2"/>
      <c r="L707" s="2"/>
      <c r="M707" s="2" t="s">
        <v>44</v>
      </c>
      <c r="N707" s="2"/>
      <c r="O707" s="2"/>
      <c r="P707" s="2"/>
      <c r="Q707" s="2"/>
      <c r="R707" s="2"/>
      <c r="S707" s="2"/>
      <c r="T707" s="2"/>
      <c r="U707" s="2"/>
      <c r="V707" s="2"/>
      <c r="W707" s="2"/>
      <c r="X707" s="2"/>
      <c r="Y707" s="2"/>
      <c r="Z707" s="2"/>
      <c r="AA707" s="2"/>
      <c r="AB707" s="2"/>
      <c r="AC707" s="2"/>
      <c r="AD707" s="2"/>
      <c r="AE707" s="2"/>
      <c r="AW707" s="2"/>
    </row>
    <row r="708" spans="1:49" ht="42" x14ac:dyDescent="0.15">
      <c r="A708" s="2"/>
      <c r="B708" s="2"/>
      <c r="C708" s="2"/>
      <c r="D708" s="2"/>
      <c r="E708" s="18"/>
      <c r="F708" s="2"/>
      <c r="G708" s="3" t="s">
        <v>1864</v>
      </c>
      <c r="H708" s="2" t="s">
        <v>1865</v>
      </c>
      <c r="I708" s="2"/>
      <c r="J708" s="2"/>
      <c r="K708" s="2"/>
      <c r="L708" s="2"/>
      <c r="M708" s="2" t="s">
        <v>44</v>
      </c>
      <c r="N708" s="2"/>
      <c r="O708" s="2"/>
      <c r="P708" s="2"/>
      <c r="Q708" s="2"/>
      <c r="R708" s="2"/>
      <c r="S708" s="2"/>
      <c r="T708" s="2"/>
      <c r="U708" s="2"/>
      <c r="V708" s="2"/>
      <c r="W708" s="2"/>
      <c r="X708" s="2"/>
      <c r="Y708" s="2"/>
      <c r="Z708" s="2"/>
      <c r="AA708" s="2"/>
      <c r="AB708" s="2"/>
      <c r="AC708" s="2"/>
      <c r="AD708" s="2"/>
      <c r="AE708" s="2"/>
      <c r="AW708" s="2"/>
    </row>
    <row r="709" spans="1:49" ht="84" x14ac:dyDescent="0.15">
      <c r="A709" s="2"/>
      <c r="B709" s="2"/>
      <c r="C709" s="2"/>
      <c r="D709" s="2"/>
      <c r="E709" s="18"/>
      <c r="F709" s="2"/>
      <c r="G709" s="3" t="s">
        <v>1291</v>
      </c>
      <c r="H709" s="2" t="s">
        <v>1866</v>
      </c>
      <c r="I709" s="2"/>
      <c r="J709" s="2"/>
      <c r="K709" s="2"/>
      <c r="L709" s="2" t="s">
        <v>1867</v>
      </c>
      <c r="M709" s="2" t="s">
        <v>79</v>
      </c>
      <c r="N709" s="2"/>
      <c r="O709" s="2"/>
      <c r="P709" s="2"/>
      <c r="Q709" s="2"/>
      <c r="R709" s="2"/>
      <c r="S709" s="2"/>
      <c r="T709" s="2"/>
      <c r="U709" s="2"/>
      <c r="V709" s="2"/>
      <c r="W709" s="2"/>
      <c r="X709" s="2"/>
      <c r="Y709" s="2"/>
      <c r="Z709" s="2"/>
      <c r="AA709" s="2"/>
      <c r="AB709" s="2"/>
      <c r="AC709" s="2"/>
      <c r="AD709" s="2"/>
      <c r="AE709" s="2"/>
      <c r="AW709" s="2" t="s">
        <v>458</v>
      </c>
    </row>
    <row r="710" spans="1:49" ht="56" x14ac:dyDescent="0.15">
      <c r="A710" s="2" t="s">
        <v>1868</v>
      </c>
      <c r="B710" s="2" t="s">
        <v>1869</v>
      </c>
      <c r="C710" s="2" t="s">
        <v>1870</v>
      </c>
      <c r="D710" s="4" t="s">
        <v>1871</v>
      </c>
      <c r="E710" s="18">
        <v>44563</v>
      </c>
      <c r="F710" s="2"/>
      <c r="G710" s="3" t="s">
        <v>22</v>
      </c>
      <c r="H710" s="2" t="s">
        <v>1872</v>
      </c>
      <c r="I710" s="2"/>
      <c r="J710" s="2"/>
      <c r="K710" s="2"/>
      <c r="L710" s="2"/>
      <c r="M710" s="2" t="s">
        <v>27</v>
      </c>
      <c r="N710" s="2"/>
      <c r="O710" s="2"/>
      <c r="P710" s="2"/>
      <c r="Q710" s="2"/>
      <c r="R710" s="2"/>
      <c r="S710" s="2"/>
      <c r="T710" s="2"/>
      <c r="U710" s="2"/>
      <c r="V710" s="2"/>
      <c r="W710" s="2"/>
      <c r="X710" s="2"/>
      <c r="Y710" s="2"/>
      <c r="Z710" s="2"/>
      <c r="AA710" s="2"/>
      <c r="AB710" s="2"/>
      <c r="AC710" s="2"/>
      <c r="AD710" s="2"/>
      <c r="AE710" s="2"/>
      <c r="AW710" s="2" t="s">
        <v>1873</v>
      </c>
    </row>
    <row r="711" spans="1:49" ht="70" x14ac:dyDescent="0.15">
      <c r="A711" s="2"/>
      <c r="B711" s="2"/>
      <c r="C711" s="2"/>
      <c r="D711" s="2"/>
      <c r="E711" s="18"/>
      <c r="F711" s="2"/>
      <c r="G711" s="3" t="s">
        <v>687</v>
      </c>
      <c r="H711" s="2" t="s">
        <v>1874</v>
      </c>
      <c r="I711" s="2"/>
      <c r="J711" s="2"/>
      <c r="K711" s="2"/>
      <c r="L711" s="2"/>
      <c r="M711" s="2" t="s">
        <v>98</v>
      </c>
      <c r="N711" s="2"/>
      <c r="O711" s="2"/>
      <c r="P711" s="2"/>
      <c r="Q711" s="2"/>
      <c r="R711" s="2"/>
      <c r="S711" s="2"/>
      <c r="T711" s="2"/>
      <c r="U711" s="2"/>
      <c r="V711" s="2"/>
      <c r="W711" s="2"/>
      <c r="X711" s="2"/>
      <c r="Y711" s="2"/>
      <c r="Z711" s="2"/>
      <c r="AA711" s="2"/>
      <c r="AB711" s="2"/>
      <c r="AC711" s="2"/>
      <c r="AD711" s="2"/>
      <c r="AE711" s="2"/>
      <c r="AW711" s="2"/>
    </row>
    <row r="712" spans="1:49" ht="70" x14ac:dyDescent="0.15">
      <c r="A712" s="2"/>
      <c r="B712" s="2"/>
      <c r="C712" s="2"/>
      <c r="D712" s="2"/>
      <c r="E712" s="18"/>
      <c r="F712" s="2"/>
      <c r="G712" s="3" t="s">
        <v>687</v>
      </c>
      <c r="H712" s="2" t="s">
        <v>1874</v>
      </c>
      <c r="I712" s="2"/>
      <c r="J712" s="2"/>
      <c r="K712" s="2"/>
      <c r="L712" s="2"/>
      <c r="M712" s="2" t="s">
        <v>98</v>
      </c>
      <c r="N712" s="2"/>
      <c r="O712" s="2"/>
      <c r="P712" s="2"/>
      <c r="Q712" s="2"/>
      <c r="R712" s="2"/>
      <c r="S712" s="2"/>
      <c r="T712" s="2"/>
      <c r="U712" s="2"/>
      <c r="V712" s="2"/>
      <c r="W712" s="2"/>
      <c r="X712" s="2"/>
      <c r="Y712" s="2"/>
      <c r="Z712" s="2"/>
      <c r="AA712" s="2"/>
      <c r="AB712" s="2"/>
      <c r="AC712" s="2"/>
      <c r="AD712" s="2"/>
      <c r="AE712" s="2"/>
      <c r="AW712" s="2"/>
    </row>
    <row r="713" spans="1:49" ht="42" x14ac:dyDescent="0.15">
      <c r="A713" s="2"/>
      <c r="B713" s="2"/>
      <c r="C713" s="2"/>
      <c r="D713" s="2"/>
      <c r="E713" s="18"/>
      <c r="F713" s="2"/>
      <c r="G713" s="3" t="s">
        <v>727</v>
      </c>
      <c r="H713" s="2"/>
      <c r="I713" s="2"/>
      <c r="J713" s="2"/>
      <c r="K713" s="2"/>
      <c r="L713" s="2" t="s">
        <v>1875</v>
      </c>
      <c r="M713" s="2" t="s">
        <v>44</v>
      </c>
      <c r="N713" s="2"/>
      <c r="O713" s="2"/>
      <c r="P713" s="2"/>
      <c r="Q713" s="2"/>
      <c r="R713" s="2"/>
      <c r="S713" s="2"/>
      <c r="T713" s="2"/>
      <c r="U713" s="2"/>
      <c r="V713" s="2"/>
      <c r="W713" s="2"/>
      <c r="X713" s="2"/>
      <c r="Y713" s="2"/>
      <c r="Z713" s="2"/>
      <c r="AA713" s="2"/>
      <c r="AB713" s="2"/>
      <c r="AC713" s="2"/>
      <c r="AD713" s="2"/>
      <c r="AE713" s="2"/>
      <c r="AW713" s="2"/>
    </row>
    <row r="714" spans="1:49" ht="28" x14ac:dyDescent="0.15">
      <c r="A714" s="2"/>
      <c r="B714" s="2"/>
      <c r="C714" s="2"/>
      <c r="D714" s="2"/>
      <c r="E714" s="18"/>
      <c r="F714" s="2"/>
      <c r="G714" s="3" t="s">
        <v>95</v>
      </c>
      <c r="H714" s="2"/>
      <c r="I714" s="2"/>
      <c r="J714" s="2"/>
      <c r="K714" s="2"/>
      <c r="L714" s="2" t="s">
        <v>1876</v>
      </c>
      <c r="M714" s="2" t="s">
        <v>98</v>
      </c>
      <c r="N714" s="2"/>
      <c r="O714" s="2"/>
      <c r="P714" s="2"/>
      <c r="Q714" s="2"/>
      <c r="R714" s="2"/>
      <c r="S714" s="2"/>
      <c r="T714" s="2"/>
      <c r="U714" s="2"/>
      <c r="V714" s="2"/>
      <c r="W714" s="2"/>
      <c r="X714" s="2"/>
      <c r="Y714" s="2"/>
      <c r="Z714" s="2"/>
      <c r="AA714" s="2"/>
      <c r="AB714" s="2"/>
      <c r="AC714" s="2"/>
      <c r="AD714" s="2"/>
      <c r="AE714" s="2"/>
      <c r="AW714" s="2"/>
    </row>
    <row r="715" spans="1:49" ht="28" x14ac:dyDescent="0.15">
      <c r="A715" s="2" t="s">
        <v>1877</v>
      </c>
      <c r="B715" s="2" t="s">
        <v>1878</v>
      </c>
      <c r="C715" s="2" t="s">
        <v>1870</v>
      </c>
      <c r="D715" s="4" t="s">
        <v>1879</v>
      </c>
      <c r="E715" s="18">
        <v>44563</v>
      </c>
      <c r="F715" s="2"/>
      <c r="G715" s="3" t="s">
        <v>1880</v>
      </c>
      <c r="H715" s="2"/>
      <c r="I715" s="2"/>
      <c r="J715" s="2"/>
      <c r="K715" s="2"/>
      <c r="L715" s="2"/>
      <c r="M715" s="2" t="s">
        <v>44</v>
      </c>
      <c r="N715" s="2"/>
      <c r="O715" s="2"/>
      <c r="P715" s="2"/>
      <c r="Q715" s="2"/>
      <c r="R715" s="2"/>
      <c r="S715" s="2"/>
      <c r="T715" s="2"/>
      <c r="U715" s="2"/>
      <c r="V715" s="2"/>
      <c r="W715" s="2"/>
      <c r="X715" s="2"/>
      <c r="Y715" s="2"/>
      <c r="Z715" s="2"/>
      <c r="AA715" s="2"/>
      <c r="AB715" s="2"/>
      <c r="AC715" s="2"/>
      <c r="AD715" s="2"/>
      <c r="AE715" s="2"/>
      <c r="AW715" s="2"/>
    </row>
    <row r="716" spans="1:49" ht="42" x14ac:dyDescent="0.15">
      <c r="A716" s="2" t="s">
        <v>1881</v>
      </c>
      <c r="B716" s="2" t="s">
        <v>1882</v>
      </c>
      <c r="C716" s="2" t="s">
        <v>1883</v>
      </c>
      <c r="D716" s="4" t="s">
        <v>1884</v>
      </c>
      <c r="E716" s="18">
        <v>44563</v>
      </c>
      <c r="F716" s="2"/>
      <c r="G716" s="3" t="s">
        <v>1885</v>
      </c>
      <c r="H716" s="2" t="s">
        <v>1886</v>
      </c>
      <c r="I716" s="2"/>
      <c r="J716" s="2"/>
      <c r="K716" s="2"/>
      <c r="L716" s="2"/>
      <c r="M716" s="2" t="s">
        <v>44</v>
      </c>
      <c r="N716" s="2"/>
      <c r="O716" s="2"/>
      <c r="P716" s="2"/>
      <c r="Q716" s="2"/>
      <c r="R716" s="2"/>
      <c r="S716" s="2"/>
      <c r="T716" s="2"/>
      <c r="U716" s="2"/>
      <c r="V716" s="2"/>
      <c r="W716" s="2"/>
      <c r="X716" s="2"/>
      <c r="Y716" s="2"/>
      <c r="Z716" s="2"/>
      <c r="AA716" s="2"/>
      <c r="AB716" s="2"/>
      <c r="AC716" s="2"/>
      <c r="AD716" s="2"/>
      <c r="AE716" s="2"/>
      <c r="AW716" s="2"/>
    </row>
    <row r="717" spans="1:49" ht="28" x14ac:dyDescent="0.15">
      <c r="A717" s="2"/>
      <c r="B717" s="2"/>
      <c r="C717" s="2"/>
      <c r="D717" s="2"/>
      <c r="E717" s="18"/>
      <c r="F717" s="2"/>
      <c r="G717" s="3" t="s">
        <v>90</v>
      </c>
      <c r="H717" s="2" t="s">
        <v>1887</v>
      </c>
      <c r="I717" s="2"/>
      <c r="J717" s="2"/>
      <c r="K717" s="2"/>
      <c r="L717" s="2"/>
      <c r="M717" s="2" t="s">
        <v>27</v>
      </c>
      <c r="N717" s="2"/>
      <c r="O717" s="2"/>
      <c r="P717" s="2"/>
      <c r="Q717" s="2"/>
      <c r="R717" s="2"/>
      <c r="S717" s="2"/>
      <c r="T717" s="2"/>
      <c r="U717" s="2"/>
      <c r="V717" s="2"/>
      <c r="W717" s="2"/>
      <c r="X717" s="2"/>
      <c r="Y717" s="2"/>
      <c r="Z717" s="2"/>
      <c r="AA717" s="2"/>
      <c r="AB717" s="2"/>
      <c r="AC717" s="2"/>
      <c r="AD717" s="2"/>
      <c r="AE717" s="2"/>
      <c r="AW717" s="2"/>
    </row>
    <row r="718" spans="1:49" ht="112" x14ac:dyDescent="0.15">
      <c r="A718" s="2" t="s">
        <v>1888</v>
      </c>
      <c r="B718" s="2" t="s">
        <v>1889</v>
      </c>
      <c r="C718" s="2" t="s">
        <v>1890</v>
      </c>
      <c r="D718" s="4" t="s">
        <v>1891</v>
      </c>
      <c r="E718" s="18">
        <v>44563</v>
      </c>
      <c r="F718" s="2"/>
      <c r="G718" s="3" t="s">
        <v>116</v>
      </c>
      <c r="H718" s="2" t="s">
        <v>1892</v>
      </c>
      <c r="I718" s="2"/>
      <c r="J718" s="2"/>
      <c r="K718" s="2"/>
      <c r="L718" s="2" t="s">
        <v>1893</v>
      </c>
      <c r="M718" s="2" t="s">
        <v>44</v>
      </c>
      <c r="N718" s="2" t="s">
        <v>1894</v>
      </c>
      <c r="O718" s="2"/>
      <c r="P718" s="2"/>
      <c r="Q718" s="2"/>
      <c r="R718" s="2"/>
      <c r="S718" s="2"/>
      <c r="T718" s="2"/>
      <c r="U718" s="2"/>
      <c r="V718" s="2"/>
      <c r="W718" s="2"/>
      <c r="X718" s="2"/>
      <c r="Y718" s="2"/>
      <c r="Z718" s="2"/>
      <c r="AA718" s="2"/>
      <c r="AB718" s="2"/>
      <c r="AC718" s="2"/>
      <c r="AD718" s="2"/>
      <c r="AE718" s="2"/>
      <c r="AW718" s="2"/>
    </row>
    <row r="719" spans="1:49" ht="168" x14ac:dyDescent="0.15">
      <c r="A719" s="2"/>
      <c r="B719" s="2"/>
      <c r="C719" s="2"/>
      <c r="D719" s="2"/>
      <c r="E719" s="18"/>
      <c r="F719" s="2"/>
      <c r="G719" s="3" t="s">
        <v>22</v>
      </c>
      <c r="H719" s="2" t="s">
        <v>1895</v>
      </c>
      <c r="I719" s="2"/>
      <c r="J719" s="2"/>
      <c r="K719" s="2"/>
      <c r="L719" s="2"/>
      <c r="M719" s="2" t="s">
        <v>27</v>
      </c>
      <c r="N719" s="2"/>
      <c r="O719" s="2" t="s">
        <v>1896</v>
      </c>
      <c r="P719" s="2"/>
      <c r="Q719" s="2"/>
      <c r="R719" s="2"/>
      <c r="S719" s="2"/>
      <c r="T719" s="2"/>
      <c r="U719" s="2"/>
      <c r="V719" s="2"/>
      <c r="W719" s="2"/>
      <c r="X719" s="2"/>
      <c r="Y719" s="2"/>
      <c r="Z719" s="2"/>
      <c r="AA719" s="2"/>
      <c r="AB719" s="2"/>
      <c r="AC719" s="2"/>
      <c r="AD719" s="2"/>
      <c r="AE719" s="2"/>
      <c r="AW719" s="2"/>
    </row>
    <row r="720" spans="1:49" ht="168" x14ac:dyDescent="0.15">
      <c r="A720" s="2"/>
      <c r="B720" s="2"/>
      <c r="C720" s="2"/>
      <c r="D720" s="2"/>
      <c r="E720" s="18"/>
      <c r="F720" s="2"/>
      <c r="G720" s="3" t="s">
        <v>1897</v>
      </c>
      <c r="H720" s="2" t="s">
        <v>1898</v>
      </c>
      <c r="I720" s="2"/>
      <c r="J720" s="2"/>
      <c r="K720" s="2"/>
      <c r="L720" s="2" t="s">
        <v>1899</v>
      </c>
      <c r="M720" s="2" t="s">
        <v>44</v>
      </c>
      <c r="N720" s="2" t="s">
        <v>1900</v>
      </c>
      <c r="O720" s="2"/>
      <c r="P720" s="2"/>
      <c r="Q720" s="2"/>
      <c r="R720" s="2"/>
      <c r="S720" s="2"/>
      <c r="T720" s="2"/>
      <c r="U720" s="2"/>
      <c r="V720" s="2"/>
      <c r="W720" s="2"/>
      <c r="X720" s="2"/>
      <c r="Y720" s="2"/>
      <c r="Z720" s="2"/>
      <c r="AA720" s="2"/>
      <c r="AB720" s="2"/>
      <c r="AC720" s="2"/>
      <c r="AD720" s="2"/>
      <c r="AE720" s="2"/>
      <c r="AW720" s="2"/>
    </row>
    <row r="721" spans="1:49" ht="126" x14ac:dyDescent="0.15">
      <c r="A721" s="2"/>
      <c r="B721" s="2"/>
      <c r="C721" s="2"/>
      <c r="D721" s="2"/>
      <c r="E721" s="18"/>
      <c r="F721" s="2"/>
      <c r="G721" s="3" t="s">
        <v>95</v>
      </c>
      <c r="H721" s="2" t="s">
        <v>1901</v>
      </c>
      <c r="I721" s="2"/>
      <c r="J721" s="2"/>
      <c r="K721" s="2"/>
      <c r="L721" s="2"/>
      <c r="M721" s="2" t="s">
        <v>98</v>
      </c>
      <c r="N721" s="2" t="s">
        <v>1902</v>
      </c>
      <c r="O721" s="2"/>
      <c r="P721" s="2"/>
      <c r="Q721" s="2"/>
      <c r="R721" s="2"/>
      <c r="S721" s="2"/>
      <c r="T721" s="2"/>
      <c r="U721" s="2"/>
      <c r="V721" s="2"/>
      <c r="W721" s="2"/>
      <c r="X721" s="2"/>
      <c r="Y721" s="2"/>
      <c r="Z721" s="2"/>
      <c r="AA721" s="2"/>
      <c r="AB721" s="2"/>
      <c r="AC721" s="2"/>
      <c r="AD721" s="2"/>
      <c r="AE721" s="2"/>
      <c r="AW721" s="2"/>
    </row>
    <row r="722" spans="1:49" ht="14" x14ac:dyDescent="0.15">
      <c r="A722" s="2"/>
      <c r="B722" s="2"/>
      <c r="C722" s="2"/>
      <c r="D722" s="2"/>
      <c r="E722" s="18"/>
      <c r="F722" s="2"/>
      <c r="G722" s="3" t="s">
        <v>1903</v>
      </c>
      <c r="H722" s="2"/>
      <c r="I722" s="2"/>
      <c r="J722" s="2"/>
      <c r="K722" s="2"/>
      <c r="L722" s="2" t="s">
        <v>1904</v>
      </c>
      <c r="M722" s="2" t="s">
        <v>44</v>
      </c>
      <c r="N722" s="2"/>
      <c r="O722" s="2"/>
      <c r="P722" s="2"/>
      <c r="Q722" s="2"/>
      <c r="R722" s="2"/>
      <c r="S722" s="2"/>
      <c r="T722" s="2"/>
      <c r="U722" s="2"/>
      <c r="V722" s="2"/>
      <c r="W722" s="2"/>
      <c r="X722" s="2"/>
      <c r="Y722" s="2"/>
      <c r="Z722" s="2"/>
      <c r="AA722" s="2"/>
      <c r="AB722" s="2"/>
      <c r="AC722" s="2"/>
      <c r="AD722" s="2"/>
      <c r="AE722" s="2"/>
      <c r="AW722" s="2"/>
    </row>
    <row r="723" spans="1:49" ht="154" x14ac:dyDescent="0.15">
      <c r="A723" s="2"/>
      <c r="B723" s="2"/>
      <c r="C723" s="2"/>
      <c r="D723" s="2"/>
      <c r="E723" s="18"/>
      <c r="F723" s="2"/>
      <c r="G723" s="3" t="s">
        <v>1166</v>
      </c>
      <c r="H723" s="2" t="s">
        <v>1905</v>
      </c>
      <c r="I723" s="2"/>
      <c r="J723" s="2"/>
      <c r="K723" s="2"/>
      <c r="L723" s="2"/>
      <c r="M723" s="2" t="s">
        <v>44</v>
      </c>
      <c r="N723" s="2"/>
      <c r="O723" s="2" t="s">
        <v>1906</v>
      </c>
      <c r="P723" s="2"/>
      <c r="Q723" s="2"/>
      <c r="R723" s="2"/>
      <c r="S723" s="2"/>
      <c r="T723" s="2"/>
      <c r="U723" s="2"/>
      <c r="V723" s="2"/>
      <c r="W723" s="2"/>
      <c r="X723" s="2"/>
      <c r="Y723" s="2"/>
      <c r="Z723" s="2"/>
      <c r="AA723" s="2"/>
      <c r="AB723" s="2"/>
      <c r="AC723" s="2"/>
      <c r="AD723" s="2"/>
      <c r="AE723" s="2"/>
      <c r="AW723" s="2"/>
    </row>
    <row r="724" spans="1:49" ht="56" x14ac:dyDescent="0.15">
      <c r="A724" s="2"/>
      <c r="B724" s="2"/>
      <c r="C724" s="2"/>
      <c r="D724" s="2"/>
      <c r="E724" s="18"/>
      <c r="F724" s="2"/>
      <c r="G724" s="8" t="s">
        <v>76</v>
      </c>
      <c r="H724" s="2" t="s">
        <v>1907</v>
      </c>
      <c r="I724" s="2"/>
      <c r="J724" s="2"/>
      <c r="K724" s="2"/>
      <c r="L724" s="2"/>
      <c r="M724" s="2" t="s">
        <v>79</v>
      </c>
      <c r="N724" s="2"/>
      <c r="O724" s="2"/>
      <c r="P724" s="2"/>
      <c r="Q724" s="2"/>
      <c r="R724" s="2"/>
      <c r="S724" s="2"/>
      <c r="T724" s="2"/>
      <c r="U724" s="2"/>
      <c r="V724" s="2"/>
      <c r="W724" s="2"/>
      <c r="X724" s="2"/>
      <c r="Y724" s="2"/>
      <c r="Z724" s="2"/>
      <c r="AA724" s="2"/>
      <c r="AB724" s="2"/>
      <c r="AC724" s="2"/>
      <c r="AD724" s="2"/>
      <c r="AE724" s="2"/>
      <c r="AW724" s="2"/>
    </row>
    <row r="725" spans="1:49" ht="84" x14ac:dyDescent="0.15">
      <c r="A725" s="2"/>
      <c r="B725" s="2"/>
      <c r="C725" s="2"/>
      <c r="D725" s="2"/>
      <c r="E725" s="18"/>
      <c r="F725" s="2"/>
      <c r="G725" s="3" t="s">
        <v>83</v>
      </c>
      <c r="H725" s="2" t="s">
        <v>1908</v>
      </c>
      <c r="I725" s="2"/>
      <c r="J725" s="2"/>
      <c r="K725" s="2"/>
      <c r="L725" s="2"/>
      <c r="M725" s="2" t="s">
        <v>27</v>
      </c>
      <c r="N725" s="2" t="s">
        <v>1909</v>
      </c>
      <c r="O725" s="2"/>
      <c r="P725" s="2"/>
      <c r="Q725" s="2"/>
      <c r="R725" s="2"/>
      <c r="S725" s="2"/>
      <c r="T725" s="2"/>
      <c r="U725" s="2"/>
      <c r="V725" s="2"/>
      <c r="W725" s="2"/>
      <c r="X725" s="2"/>
      <c r="Y725" s="2"/>
      <c r="Z725" s="2"/>
      <c r="AA725" s="2"/>
      <c r="AB725" s="2"/>
      <c r="AC725" s="2"/>
      <c r="AD725" s="2"/>
      <c r="AE725" s="2"/>
      <c r="AW725" s="2"/>
    </row>
    <row r="726" spans="1:49" ht="56" x14ac:dyDescent="0.15">
      <c r="A726" s="2"/>
      <c r="B726" s="2"/>
      <c r="C726" s="2"/>
      <c r="D726" s="2"/>
      <c r="E726" s="18"/>
      <c r="F726" s="2"/>
      <c r="G726" s="3" t="s">
        <v>1910</v>
      </c>
      <c r="H726" s="2" t="s">
        <v>1911</v>
      </c>
      <c r="I726" s="2"/>
      <c r="J726" s="2"/>
      <c r="K726" s="2"/>
      <c r="L726" s="2"/>
      <c r="M726" s="2" t="s">
        <v>44</v>
      </c>
      <c r="N726" s="2"/>
      <c r="O726" s="2"/>
      <c r="P726" s="2"/>
      <c r="Q726" s="2"/>
      <c r="R726" s="2"/>
      <c r="S726" s="2"/>
      <c r="T726" s="2"/>
      <c r="U726" s="2"/>
      <c r="V726" s="2"/>
      <c r="W726" s="2"/>
      <c r="X726" s="2"/>
      <c r="Y726" s="2"/>
      <c r="Z726" s="2"/>
      <c r="AA726" s="2"/>
      <c r="AB726" s="2"/>
      <c r="AC726" s="2"/>
      <c r="AD726" s="2"/>
      <c r="AE726" s="2"/>
      <c r="AW726" s="2"/>
    </row>
    <row r="727" spans="1:49" ht="56" x14ac:dyDescent="0.15">
      <c r="A727" s="2"/>
      <c r="B727" s="2"/>
      <c r="C727" s="2"/>
      <c r="D727" s="2"/>
      <c r="E727" s="18"/>
      <c r="F727" s="2"/>
      <c r="G727" s="3" t="s">
        <v>1912</v>
      </c>
      <c r="H727" s="2" t="s">
        <v>1913</v>
      </c>
      <c r="I727" s="2"/>
      <c r="J727" s="2"/>
      <c r="K727" s="2"/>
      <c r="L727" s="2"/>
      <c r="M727" s="2" t="s">
        <v>44</v>
      </c>
      <c r="N727" s="2"/>
      <c r="O727" s="2"/>
      <c r="P727" s="2"/>
      <c r="Q727" s="2"/>
      <c r="R727" s="2"/>
      <c r="S727" s="2"/>
      <c r="T727" s="2"/>
      <c r="U727" s="2"/>
      <c r="V727" s="2"/>
      <c r="W727" s="2"/>
      <c r="X727" s="2"/>
      <c r="Y727" s="2"/>
      <c r="Z727" s="2"/>
      <c r="AA727" s="2"/>
      <c r="AB727" s="2"/>
      <c r="AC727" s="2"/>
      <c r="AD727" s="2"/>
      <c r="AE727" s="2"/>
      <c r="AW727" s="2"/>
    </row>
    <row r="728" spans="1:49" ht="84" customHeight="1" x14ac:dyDescent="0.15">
      <c r="A728" s="2"/>
      <c r="B728" s="2"/>
      <c r="C728" s="2"/>
      <c r="D728" s="2"/>
      <c r="E728" s="18"/>
      <c r="F728" s="2"/>
      <c r="G728" s="3" t="s">
        <v>148</v>
      </c>
      <c r="H728" s="2" t="s">
        <v>1914</v>
      </c>
      <c r="I728" s="2"/>
      <c r="J728" s="2"/>
      <c r="K728" s="2"/>
      <c r="L728" s="2"/>
      <c r="M728" s="2" t="s">
        <v>27</v>
      </c>
      <c r="N728" s="2"/>
      <c r="O728" s="2"/>
      <c r="P728" s="2"/>
      <c r="Q728" s="2"/>
      <c r="R728" s="2"/>
      <c r="S728" s="2"/>
      <c r="T728" s="2"/>
      <c r="U728" s="2"/>
      <c r="V728" s="2"/>
      <c r="W728" s="2"/>
      <c r="X728" s="2"/>
      <c r="Y728" s="2"/>
      <c r="Z728" s="2"/>
      <c r="AA728" s="2"/>
      <c r="AB728" s="2"/>
      <c r="AC728" s="2"/>
      <c r="AD728" s="2"/>
      <c r="AE728" s="2"/>
      <c r="AW728" s="2"/>
    </row>
    <row r="729" spans="1:49" ht="84" x14ac:dyDescent="0.15">
      <c r="A729" s="2"/>
      <c r="B729" s="2"/>
      <c r="C729" s="2"/>
      <c r="D729" s="2"/>
      <c r="E729" s="18"/>
      <c r="F729" s="2"/>
      <c r="G729" s="3" t="s">
        <v>1847</v>
      </c>
      <c r="H729" s="2" t="s">
        <v>1915</v>
      </c>
      <c r="I729" s="2"/>
      <c r="J729" s="2"/>
      <c r="K729" s="2"/>
      <c r="L729" s="2"/>
      <c r="M729" s="2" t="s">
        <v>44</v>
      </c>
      <c r="N729" s="2"/>
      <c r="O729" s="2"/>
      <c r="P729" s="2"/>
      <c r="Q729" s="2"/>
      <c r="R729" s="2"/>
      <c r="S729" s="2"/>
      <c r="T729" s="2"/>
      <c r="U729" s="2"/>
      <c r="V729" s="2"/>
      <c r="W729" s="2"/>
      <c r="X729" s="2"/>
      <c r="Y729" s="2"/>
      <c r="Z729" s="2"/>
      <c r="AA729" s="2"/>
      <c r="AB729" s="2"/>
      <c r="AC729" s="2"/>
      <c r="AD729" s="2"/>
      <c r="AE729" s="2"/>
      <c r="AW729" s="2"/>
    </row>
    <row r="730" spans="1:49" ht="98" x14ac:dyDescent="0.15">
      <c r="A730" s="2"/>
      <c r="B730" s="2"/>
      <c r="C730" s="2"/>
      <c r="D730" s="2"/>
      <c r="E730" s="18"/>
      <c r="F730" s="2"/>
      <c r="G730" s="3" t="s">
        <v>90</v>
      </c>
      <c r="H730" s="2" t="s">
        <v>1916</v>
      </c>
      <c r="I730" s="2"/>
      <c r="J730" s="2"/>
      <c r="K730" s="2"/>
      <c r="L730" s="2" t="s">
        <v>1917</v>
      </c>
      <c r="M730" s="2" t="s">
        <v>27</v>
      </c>
      <c r="N730" s="2"/>
      <c r="O730" s="2"/>
      <c r="P730" s="2"/>
      <c r="Q730" s="2"/>
      <c r="R730" s="2"/>
      <c r="S730" s="2"/>
      <c r="T730" s="2"/>
      <c r="U730" s="2"/>
      <c r="V730" s="2"/>
      <c r="W730" s="2"/>
      <c r="X730" s="2"/>
      <c r="Y730" s="2"/>
      <c r="Z730" s="2"/>
      <c r="AA730" s="2"/>
      <c r="AB730" s="2"/>
      <c r="AC730" s="2"/>
      <c r="AD730" s="2"/>
      <c r="AE730" s="2"/>
      <c r="AW730" s="2"/>
    </row>
    <row r="731" spans="1:49" ht="70" x14ac:dyDescent="0.15">
      <c r="A731" s="2"/>
      <c r="B731" s="2"/>
      <c r="C731" s="2"/>
      <c r="D731" s="2"/>
      <c r="E731" s="18"/>
      <c r="F731" s="2"/>
      <c r="G731" s="3" t="s">
        <v>320</v>
      </c>
      <c r="H731" s="2" t="s">
        <v>1918</v>
      </c>
      <c r="I731" s="2"/>
      <c r="J731" s="2"/>
      <c r="K731" s="2"/>
      <c r="L731" s="2"/>
      <c r="M731" s="2" t="s">
        <v>98</v>
      </c>
      <c r="N731" s="2"/>
      <c r="O731" s="2"/>
      <c r="P731" s="2"/>
      <c r="Q731" s="2"/>
      <c r="R731" s="2"/>
      <c r="S731" s="2"/>
      <c r="T731" s="2"/>
      <c r="U731" s="2"/>
      <c r="V731" s="2"/>
      <c r="W731" s="2"/>
      <c r="X731" s="2"/>
      <c r="Y731" s="2"/>
      <c r="Z731" s="2"/>
      <c r="AA731" s="2"/>
      <c r="AB731" s="2"/>
      <c r="AC731" s="2"/>
      <c r="AD731" s="2"/>
      <c r="AE731" s="2"/>
      <c r="AW731" s="2"/>
    </row>
    <row r="732" spans="1:49" ht="42" x14ac:dyDescent="0.15">
      <c r="A732" s="2"/>
      <c r="B732" s="2"/>
      <c r="C732" s="2"/>
      <c r="D732" s="2"/>
      <c r="E732" s="18"/>
      <c r="F732" s="2"/>
      <c r="G732" s="3" t="s">
        <v>1919</v>
      </c>
      <c r="H732" s="2" t="s">
        <v>1920</v>
      </c>
      <c r="I732" s="2"/>
      <c r="J732" s="2"/>
      <c r="K732" s="2"/>
      <c r="L732" s="2"/>
      <c r="M732" s="2" t="s">
        <v>44</v>
      </c>
      <c r="N732" s="2"/>
      <c r="O732" s="2"/>
      <c r="P732" s="2"/>
      <c r="Q732" s="2"/>
      <c r="R732" s="2"/>
      <c r="S732" s="2"/>
      <c r="T732" s="2"/>
      <c r="U732" s="2"/>
      <c r="V732" s="2"/>
      <c r="W732" s="2"/>
      <c r="X732" s="2"/>
      <c r="Y732" s="2"/>
      <c r="Z732" s="2"/>
      <c r="AA732" s="2"/>
      <c r="AB732" s="2"/>
      <c r="AC732" s="2"/>
      <c r="AD732" s="2"/>
      <c r="AE732" s="2"/>
      <c r="AW732" s="2"/>
    </row>
    <row r="733" spans="1:49" ht="172.5" customHeight="1" x14ac:dyDescent="0.15">
      <c r="A733" s="2" t="s">
        <v>1921</v>
      </c>
      <c r="B733" s="2" t="s">
        <v>1922</v>
      </c>
      <c r="C733" s="2" t="s">
        <v>1923</v>
      </c>
      <c r="D733" s="4" t="s">
        <v>1924</v>
      </c>
      <c r="E733" s="18"/>
      <c r="F733" s="2"/>
      <c r="G733" s="3" t="s">
        <v>1925</v>
      </c>
      <c r="H733" s="2"/>
      <c r="I733" s="2"/>
      <c r="J733" s="2"/>
      <c r="K733" s="2"/>
      <c r="L733" s="2"/>
      <c r="M733" s="2" t="s">
        <v>44</v>
      </c>
      <c r="N733" s="2" t="s">
        <v>1926</v>
      </c>
      <c r="O733" s="2"/>
      <c r="P733" s="2"/>
      <c r="Q733" s="2"/>
      <c r="R733" s="2"/>
      <c r="S733" s="2"/>
      <c r="T733" s="2"/>
      <c r="U733" s="2"/>
      <c r="V733" s="2"/>
      <c r="W733" s="2"/>
      <c r="X733" s="2"/>
      <c r="Y733" s="2"/>
      <c r="Z733" s="2"/>
      <c r="AA733" s="2"/>
      <c r="AB733" s="2"/>
      <c r="AC733" s="2"/>
      <c r="AD733" s="2"/>
      <c r="AE733" s="2"/>
      <c r="AW733" s="2"/>
    </row>
    <row r="734" spans="1:49" ht="233.25" customHeight="1" x14ac:dyDescent="0.15">
      <c r="A734" s="2"/>
      <c r="B734" s="2"/>
      <c r="C734" s="2"/>
      <c r="D734" s="2"/>
      <c r="E734" s="18"/>
      <c r="F734" s="2"/>
      <c r="G734" s="3" t="s">
        <v>76</v>
      </c>
      <c r="H734" s="2" t="s">
        <v>1927</v>
      </c>
      <c r="I734" s="2"/>
      <c r="J734" s="2"/>
      <c r="K734" s="2"/>
      <c r="L734" s="2"/>
      <c r="M734" s="2" t="s">
        <v>79</v>
      </c>
      <c r="N734" s="2"/>
      <c r="O734" s="2"/>
      <c r="P734" s="2"/>
      <c r="Q734" s="2"/>
      <c r="R734" s="2"/>
      <c r="S734" s="2"/>
      <c r="T734" s="2"/>
      <c r="U734" s="2"/>
      <c r="V734" s="2"/>
      <c r="W734" s="2"/>
      <c r="X734" s="2"/>
      <c r="Y734" s="2"/>
      <c r="Z734" s="2"/>
      <c r="AA734" s="2"/>
      <c r="AB734" s="2"/>
      <c r="AC734" s="2"/>
      <c r="AD734" s="2"/>
      <c r="AE734" s="2"/>
      <c r="AW734" s="2"/>
    </row>
    <row r="735" spans="1:49" ht="84" x14ac:dyDescent="0.15">
      <c r="A735" s="2"/>
      <c r="B735" s="2"/>
      <c r="C735" s="2"/>
      <c r="D735" s="2"/>
      <c r="E735" s="18"/>
      <c r="F735" s="2"/>
      <c r="G735" s="3" t="s">
        <v>95</v>
      </c>
      <c r="H735" s="2" t="s">
        <v>1928</v>
      </c>
      <c r="I735" s="2"/>
      <c r="J735" s="2"/>
      <c r="K735" s="2"/>
      <c r="L735" s="2"/>
      <c r="M735" s="2" t="s">
        <v>98</v>
      </c>
      <c r="N735" s="2" t="s">
        <v>1929</v>
      </c>
      <c r="O735" s="2"/>
      <c r="P735" s="2"/>
      <c r="Q735" s="2"/>
      <c r="R735" s="2"/>
      <c r="S735" s="2"/>
      <c r="T735" s="2"/>
      <c r="U735" s="2"/>
      <c r="V735" s="2"/>
      <c r="W735" s="2"/>
      <c r="X735" s="2"/>
      <c r="Y735" s="2"/>
      <c r="Z735" s="2"/>
      <c r="AA735" s="2"/>
      <c r="AB735" s="2"/>
      <c r="AC735" s="2"/>
      <c r="AD735" s="2"/>
      <c r="AE735" s="2"/>
      <c r="AW735" s="2"/>
    </row>
    <row r="736" spans="1:49" ht="56" x14ac:dyDescent="0.15">
      <c r="A736" s="2"/>
      <c r="B736" s="2"/>
      <c r="C736" s="2"/>
      <c r="D736" s="2"/>
      <c r="E736" s="18"/>
      <c r="F736" s="2"/>
      <c r="G736" s="3" t="s">
        <v>90</v>
      </c>
      <c r="H736" s="2"/>
      <c r="I736" s="2"/>
      <c r="J736" s="2"/>
      <c r="K736" s="2"/>
      <c r="L736" s="2"/>
      <c r="M736" s="2" t="s">
        <v>27</v>
      </c>
      <c r="N736" s="2" t="s">
        <v>1929</v>
      </c>
      <c r="O736" s="2"/>
      <c r="P736" s="2"/>
      <c r="Q736" s="2"/>
      <c r="R736" s="2"/>
      <c r="S736" s="2"/>
      <c r="T736" s="2"/>
      <c r="U736" s="2"/>
      <c r="V736" s="2"/>
      <c r="W736" s="2"/>
      <c r="X736" s="2"/>
      <c r="Y736" s="2"/>
      <c r="Z736" s="2"/>
      <c r="AA736" s="2"/>
      <c r="AB736" s="2"/>
      <c r="AC736" s="2"/>
      <c r="AD736" s="2"/>
      <c r="AE736" s="2"/>
      <c r="AW736" s="2"/>
    </row>
    <row r="737" spans="1:49" ht="98" x14ac:dyDescent="0.15">
      <c r="A737" s="2" t="s">
        <v>1930</v>
      </c>
      <c r="B737" s="2" t="s">
        <v>1931</v>
      </c>
      <c r="C737" s="2" t="s">
        <v>1932</v>
      </c>
      <c r="D737" s="4" t="s">
        <v>1933</v>
      </c>
      <c r="E737" s="18"/>
      <c r="F737" s="2"/>
      <c r="G737" s="3" t="s">
        <v>76</v>
      </c>
      <c r="H737" s="2"/>
      <c r="I737" s="2"/>
      <c r="J737" s="2"/>
      <c r="K737" s="2"/>
      <c r="L737" s="2"/>
      <c r="M737" s="2" t="s">
        <v>79</v>
      </c>
      <c r="N737" s="2" t="s">
        <v>1934</v>
      </c>
      <c r="O737" s="2"/>
      <c r="P737" s="2"/>
      <c r="Q737" s="2"/>
      <c r="R737" s="2"/>
      <c r="S737" s="2"/>
      <c r="T737" s="2"/>
      <c r="U737" s="2"/>
      <c r="V737" s="2"/>
      <c r="W737" s="2"/>
      <c r="X737" s="2"/>
      <c r="Y737" s="2"/>
      <c r="Z737" s="2"/>
      <c r="AA737" s="2"/>
      <c r="AB737" s="2"/>
      <c r="AC737" s="2"/>
      <c r="AD737" s="2"/>
      <c r="AE737" s="2"/>
      <c r="AW737" s="2"/>
    </row>
    <row r="738" spans="1:49" ht="56" x14ac:dyDescent="0.15">
      <c r="A738" s="2"/>
      <c r="B738" s="2"/>
      <c r="C738" s="2"/>
      <c r="D738" s="2"/>
      <c r="E738" s="18"/>
      <c r="F738" s="2"/>
      <c r="G738" s="3" t="s">
        <v>312</v>
      </c>
      <c r="H738" s="2" t="s">
        <v>1935</v>
      </c>
      <c r="I738" s="2"/>
      <c r="J738" s="2"/>
      <c r="K738" s="2"/>
      <c r="L738" s="2"/>
      <c r="M738" s="2" t="s">
        <v>79</v>
      </c>
      <c r="N738" s="2" t="s">
        <v>1936</v>
      </c>
      <c r="O738" s="2"/>
      <c r="P738" s="2"/>
      <c r="Q738" s="2"/>
      <c r="R738" s="2"/>
      <c r="S738" s="2"/>
      <c r="T738" s="2"/>
      <c r="U738" s="2"/>
      <c r="V738" s="2"/>
      <c r="W738" s="2"/>
      <c r="X738" s="2"/>
      <c r="Y738" s="2"/>
      <c r="Z738" s="2"/>
      <c r="AA738" s="2"/>
      <c r="AB738" s="2"/>
      <c r="AC738" s="2"/>
      <c r="AD738" s="2"/>
      <c r="AE738" s="2"/>
      <c r="AW738" s="2"/>
    </row>
    <row r="739" spans="1:49" ht="98" x14ac:dyDescent="0.15">
      <c r="A739" s="2"/>
      <c r="B739" s="2"/>
      <c r="C739" s="2"/>
      <c r="D739" s="2"/>
      <c r="E739" s="18"/>
      <c r="F739" s="2"/>
      <c r="G739" s="3" t="s">
        <v>22</v>
      </c>
      <c r="H739" s="2" t="s">
        <v>1937</v>
      </c>
      <c r="I739" s="2"/>
      <c r="J739" s="2"/>
      <c r="K739" s="2"/>
      <c r="L739" s="2"/>
      <c r="M739" s="2" t="s">
        <v>27</v>
      </c>
      <c r="N739" s="2"/>
      <c r="O739" s="2"/>
      <c r="P739" s="2" t="s">
        <v>1938</v>
      </c>
      <c r="Q739" s="2"/>
      <c r="R739" s="2"/>
      <c r="S739" s="2"/>
      <c r="T739" s="2"/>
      <c r="U739" s="2"/>
      <c r="V739" s="2"/>
      <c r="W739" s="2"/>
      <c r="X739" s="2"/>
      <c r="Y739" s="2"/>
      <c r="Z739" s="2"/>
      <c r="AA739" s="2"/>
      <c r="AB739" s="2"/>
      <c r="AC739" s="2"/>
      <c r="AD739" s="2"/>
      <c r="AE739" s="2"/>
      <c r="AW739" s="2"/>
    </row>
    <row r="740" spans="1:49" ht="70" x14ac:dyDescent="0.15">
      <c r="A740" s="2"/>
      <c r="B740" s="2"/>
      <c r="C740" s="2"/>
      <c r="D740" s="2"/>
      <c r="E740" s="18"/>
      <c r="F740" s="2"/>
      <c r="G740" s="3" t="s">
        <v>22</v>
      </c>
      <c r="H740" s="2"/>
      <c r="I740" s="2"/>
      <c r="J740" s="2" t="s">
        <v>25</v>
      </c>
      <c r="K740" s="2"/>
      <c r="L740" s="2"/>
      <c r="M740" s="2" t="s">
        <v>27</v>
      </c>
      <c r="N740" s="2"/>
      <c r="O740" s="2"/>
      <c r="P740" s="2" t="s">
        <v>1939</v>
      </c>
      <c r="Q740" s="2"/>
      <c r="R740" s="2"/>
      <c r="S740" s="2"/>
      <c r="T740" s="2"/>
      <c r="U740" s="2"/>
      <c r="V740" s="2"/>
      <c r="W740" s="2"/>
      <c r="X740" s="2"/>
      <c r="Y740" s="2"/>
      <c r="Z740" s="2"/>
      <c r="AA740" s="2"/>
      <c r="AB740" s="2"/>
      <c r="AC740" s="2"/>
      <c r="AD740" s="2"/>
      <c r="AE740" s="2"/>
      <c r="AW740" s="2"/>
    </row>
    <row r="741" spans="1:49" ht="42" x14ac:dyDescent="0.15">
      <c r="A741" s="2"/>
      <c r="B741" s="2"/>
      <c r="C741" s="2"/>
      <c r="D741" s="2"/>
      <c r="E741" s="18"/>
      <c r="F741" s="2"/>
      <c r="G741" s="3" t="s">
        <v>22</v>
      </c>
      <c r="H741" s="2" t="s">
        <v>1940</v>
      </c>
      <c r="I741" s="2"/>
      <c r="J741" s="2" t="s">
        <v>25</v>
      </c>
      <c r="K741" s="2"/>
      <c r="L741" s="2"/>
      <c r="M741" s="2" t="s">
        <v>27</v>
      </c>
      <c r="N741" s="2"/>
      <c r="O741" s="2" t="s">
        <v>1941</v>
      </c>
      <c r="P741" s="2"/>
      <c r="Q741" s="2"/>
      <c r="R741" s="2"/>
      <c r="S741" s="2"/>
      <c r="T741" s="2"/>
      <c r="U741" s="2"/>
      <c r="V741" s="2"/>
      <c r="W741" s="2"/>
      <c r="X741" s="2"/>
      <c r="Y741" s="2"/>
      <c r="Z741" s="2"/>
      <c r="AA741" s="2"/>
      <c r="AB741" s="2"/>
      <c r="AC741" s="2"/>
      <c r="AD741" s="2"/>
      <c r="AE741" s="2"/>
      <c r="AW741" s="2"/>
    </row>
    <row r="742" spans="1:49" ht="182" x14ac:dyDescent="0.15">
      <c r="A742" s="2"/>
      <c r="B742" s="2"/>
      <c r="C742" s="2"/>
      <c r="D742" s="2"/>
      <c r="E742" s="18"/>
      <c r="F742" s="2"/>
      <c r="G742" s="3" t="s">
        <v>22</v>
      </c>
      <c r="H742" s="2" t="s">
        <v>1942</v>
      </c>
      <c r="I742" s="2"/>
      <c r="J742" s="2" t="s">
        <v>25</v>
      </c>
      <c r="K742" s="2"/>
      <c r="L742" s="2"/>
      <c r="M742" s="2" t="s">
        <v>27</v>
      </c>
      <c r="N742" s="2"/>
      <c r="O742" s="2"/>
      <c r="P742" s="2"/>
      <c r="Q742" s="2"/>
      <c r="R742" s="2"/>
      <c r="S742" s="2"/>
      <c r="T742" s="2"/>
      <c r="U742" s="2"/>
      <c r="V742" s="2"/>
      <c r="W742" s="2"/>
      <c r="X742" s="2"/>
      <c r="Y742" s="2"/>
      <c r="Z742" s="2"/>
      <c r="AA742" s="2"/>
      <c r="AB742" s="2"/>
      <c r="AC742" s="2"/>
      <c r="AD742" s="2"/>
      <c r="AE742" s="2"/>
      <c r="AW742" s="2"/>
    </row>
    <row r="743" spans="1:49" ht="70" x14ac:dyDescent="0.15">
      <c r="A743" s="2"/>
      <c r="B743" s="2"/>
      <c r="C743" s="2"/>
      <c r="D743" s="2"/>
      <c r="E743" s="18"/>
      <c r="F743" s="2"/>
      <c r="G743" s="3" t="s">
        <v>90</v>
      </c>
      <c r="H743" s="2" t="s">
        <v>1943</v>
      </c>
      <c r="I743" s="2"/>
      <c r="J743" s="2"/>
      <c r="K743" s="2"/>
      <c r="L743" s="2"/>
      <c r="M743" s="2" t="s">
        <v>27</v>
      </c>
      <c r="N743" s="2" t="s">
        <v>1944</v>
      </c>
      <c r="O743" s="2"/>
      <c r="P743" s="2"/>
      <c r="Q743" s="2"/>
      <c r="R743" s="2"/>
      <c r="S743" s="2"/>
      <c r="T743" s="2"/>
      <c r="U743" s="2"/>
      <c r="V743" s="2"/>
      <c r="W743" s="2"/>
      <c r="X743" s="2"/>
      <c r="Y743" s="2"/>
      <c r="Z743" s="2"/>
      <c r="AA743" s="2"/>
      <c r="AB743" s="2"/>
      <c r="AC743" s="2"/>
      <c r="AD743" s="2"/>
      <c r="AE743" s="2"/>
      <c r="AW743" s="2"/>
    </row>
    <row r="744" spans="1:49" ht="98" x14ac:dyDescent="0.15">
      <c r="A744" s="2"/>
      <c r="B744" s="2"/>
      <c r="C744" s="2"/>
      <c r="D744" s="2"/>
      <c r="E744" s="18"/>
      <c r="F744" s="2"/>
      <c r="G744" s="3" t="s">
        <v>95</v>
      </c>
      <c r="H744" s="2"/>
      <c r="I744" s="2"/>
      <c r="J744" s="2"/>
      <c r="K744" s="2"/>
      <c r="L744" s="2"/>
      <c r="M744" s="2" t="s">
        <v>98</v>
      </c>
      <c r="N744" s="2" t="s">
        <v>1945</v>
      </c>
      <c r="O744" s="2"/>
      <c r="P744" s="2"/>
      <c r="Q744" s="2"/>
      <c r="R744" s="2"/>
      <c r="S744" s="2"/>
      <c r="T744" s="2"/>
      <c r="U744" s="2"/>
      <c r="V744" s="2"/>
      <c r="W744" s="2"/>
      <c r="X744" s="2"/>
      <c r="Y744" s="2"/>
      <c r="Z744" s="2"/>
      <c r="AA744" s="2"/>
      <c r="AB744" s="2"/>
      <c r="AC744" s="2"/>
      <c r="AD744" s="2"/>
      <c r="AE744" s="2"/>
      <c r="AW744" s="2"/>
    </row>
    <row r="745" spans="1:49" ht="319" x14ac:dyDescent="0.15">
      <c r="A745" s="2" t="s">
        <v>1946</v>
      </c>
      <c r="B745" s="2" t="s">
        <v>1947</v>
      </c>
      <c r="C745" s="2" t="s">
        <v>1932</v>
      </c>
      <c r="D745" s="4" t="s">
        <v>1933</v>
      </c>
      <c r="E745" s="18"/>
      <c r="F745" s="2"/>
      <c r="G745" s="3" t="s">
        <v>40</v>
      </c>
      <c r="H745" s="2" t="s">
        <v>1948</v>
      </c>
      <c r="I745" s="2"/>
      <c r="J745" s="2"/>
      <c r="K745" s="2"/>
      <c r="L745" s="2"/>
      <c r="M745" s="2" t="s">
        <v>44</v>
      </c>
      <c r="N745" s="2"/>
      <c r="O745" s="2"/>
      <c r="P745" s="2" t="s">
        <v>1949</v>
      </c>
      <c r="Q745" s="2"/>
      <c r="R745" s="2"/>
      <c r="S745" s="2"/>
      <c r="T745" s="2"/>
      <c r="U745" s="2"/>
      <c r="V745" s="2"/>
      <c r="W745" s="2"/>
      <c r="X745" s="2"/>
      <c r="Y745" s="2"/>
      <c r="Z745" s="2"/>
      <c r="AA745" s="2"/>
      <c r="AB745" s="2"/>
      <c r="AC745" s="2"/>
      <c r="AD745" s="2"/>
      <c r="AE745" s="2"/>
      <c r="AW745" s="2"/>
    </row>
    <row r="746" spans="1:49" ht="56" x14ac:dyDescent="0.15">
      <c r="A746" s="2"/>
      <c r="B746" s="2"/>
      <c r="C746" s="2"/>
      <c r="D746" s="2"/>
      <c r="E746" s="18"/>
      <c r="F746" s="2"/>
      <c r="G746" s="3" t="s">
        <v>334</v>
      </c>
      <c r="H746" s="2"/>
      <c r="I746" s="2"/>
      <c r="J746" s="2"/>
      <c r="K746" s="2"/>
      <c r="L746" s="2"/>
      <c r="M746" s="2" t="s">
        <v>70</v>
      </c>
      <c r="N746" s="2"/>
      <c r="O746" s="2" t="s">
        <v>1950</v>
      </c>
      <c r="P746" s="2"/>
      <c r="Q746" s="2"/>
      <c r="R746" s="2"/>
      <c r="S746" s="2"/>
      <c r="T746" s="2"/>
      <c r="U746" s="2"/>
      <c r="V746" s="2"/>
      <c r="W746" s="2"/>
      <c r="X746" s="2"/>
      <c r="Y746" s="2"/>
      <c r="Z746" s="2"/>
      <c r="AA746" s="2"/>
      <c r="AB746" s="2"/>
      <c r="AC746" s="2"/>
      <c r="AD746" s="2"/>
      <c r="AE746" s="2"/>
      <c r="AW746" s="2"/>
    </row>
    <row r="747" spans="1:49" ht="98" x14ac:dyDescent="0.15">
      <c r="A747" s="2"/>
      <c r="B747" s="2"/>
      <c r="C747" s="2"/>
      <c r="D747" s="2"/>
      <c r="E747" s="18"/>
      <c r="F747" s="2"/>
      <c r="G747" s="3" t="s">
        <v>219</v>
      </c>
      <c r="H747" s="2" t="s">
        <v>1951</v>
      </c>
      <c r="I747" s="2"/>
      <c r="J747" s="2"/>
      <c r="K747" s="2"/>
      <c r="L747" s="2"/>
      <c r="M747" s="2" t="s">
        <v>98</v>
      </c>
      <c r="N747" s="2"/>
      <c r="O747" s="2"/>
      <c r="P747" s="2"/>
      <c r="Q747" s="2"/>
      <c r="R747" s="2"/>
      <c r="S747" s="2"/>
      <c r="T747" s="2"/>
      <c r="U747" s="2"/>
      <c r="V747" s="2"/>
      <c r="W747" s="2"/>
      <c r="X747" s="2"/>
      <c r="Y747" s="2"/>
      <c r="Z747" s="2"/>
      <c r="AA747" s="2"/>
      <c r="AB747" s="2"/>
      <c r="AC747" s="2"/>
      <c r="AD747" s="2"/>
      <c r="AE747" s="2"/>
      <c r="AW747" s="2" t="s">
        <v>223</v>
      </c>
    </row>
    <row r="748" spans="1:49" ht="225.75" customHeight="1" x14ac:dyDescent="0.15">
      <c r="A748" s="2" t="s">
        <v>1952</v>
      </c>
      <c r="B748" s="2" t="s">
        <v>1953</v>
      </c>
      <c r="C748" s="2" t="s">
        <v>4931</v>
      </c>
      <c r="D748" s="4" t="s">
        <v>4930</v>
      </c>
      <c r="E748" s="18"/>
      <c r="F748" s="2"/>
      <c r="G748" s="3" t="s">
        <v>1721</v>
      </c>
      <c r="H748" s="2"/>
      <c r="I748" s="2"/>
      <c r="J748" s="2"/>
      <c r="K748" s="2"/>
      <c r="L748" s="2"/>
      <c r="M748" s="2" t="s">
        <v>44</v>
      </c>
      <c r="N748" s="2"/>
      <c r="O748" s="2"/>
      <c r="P748" s="2"/>
      <c r="Q748" s="2"/>
      <c r="R748" s="2"/>
      <c r="S748" s="2"/>
      <c r="T748" s="2"/>
      <c r="U748" s="2"/>
      <c r="V748" s="2"/>
      <c r="W748" s="2"/>
      <c r="X748" s="2"/>
      <c r="Y748" s="2"/>
      <c r="Z748" s="2"/>
      <c r="AA748" s="2"/>
      <c r="AB748" s="2"/>
      <c r="AC748" s="2"/>
      <c r="AD748" s="2"/>
      <c r="AE748" s="2"/>
      <c r="AW748" s="2"/>
    </row>
    <row r="749" spans="1:49" ht="14" x14ac:dyDescent="0.15">
      <c r="A749" s="2"/>
      <c r="B749" s="2"/>
      <c r="C749" s="2"/>
      <c r="D749" s="2"/>
      <c r="E749" s="18"/>
      <c r="F749" s="2"/>
      <c r="G749" s="3" t="s">
        <v>516</v>
      </c>
      <c r="H749" s="2"/>
      <c r="I749" s="2"/>
      <c r="J749" s="2"/>
      <c r="K749" s="2"/>
      <c r="L749" s="2"/>
      <c r="M749" s="2" t="s">
        <v>44</v>
      </c>
      <c r="N749" s="2"/>
      <c r="O749" s="2"/>
      <c r="P749" s="2"/>
      <c r="Q749" s="2"/>
      <c r="R749" s="2"/>
      <c r="S749" s="2"/>
      <c r="T749" s="2"/>
      <c r="U749" s="2"/>
      <c r="V749" s="2"/>
      <c r="W749" s="2"/>
      <c r="X749" s="2"/>
      <c r="Y749" s="2"/>
      <c r="Z749" s="2"/>
      <c r="AA749" s="2"/>
      <c r="AB749" s="2"/>
      <c r="AC749" s="2"/>
      <c r="AD749" s="2"/>
      <c r="AE749" s="2"/>
      <c r="AW749" s="2"/>
    </row>
    <row r="750" spans="1:49" ht="14" x14ac:dyDescent="0.15">
      <c r="A750" s="2"/>
      <c r="B750" s="2"/>
      <c r="C750" s="2"/>
      <c r="D750" s="2"/>
      <c r="E750" s="18"/>
      <c r="F750" s="2"/>
      <c r="G750" s="3" t="s">
        <v>22</v>
      </c>
      <c r="H750" s="2"/>
      <c r="I750" s="2"/>
      <c r="J750" s="2"/>
      <c r="K750" s="2"/>
      <c r="L750" s="2"/>
      <c r="M750" s="2" t="s">
        <v>27</v>
      </c>
      <c r="N750" s="2"/>
      <c r="O750" s="2"/>
      <c r="P750" s="2"/>
      <c r="Q750" s="2"/>
      <c r="R750" s="2" t="s">
        <v>1954</v>
      </c>
      <c r="S750" s="2"/>
      <c r="T750" s="2"/>
      <c r="U750" s="2"/>
      <c r="V750" s="2"/>
      <c r="W750" s="2"/>
      <c r="X750" s="2"/>
      <c r="Y750" s="2"/>
      <c r="Z750" s="2"/>
      <c r="AA750" s="2"/>
      <c r="AB750" s="2"/>
      <c r="AC750" s="2"/>
      <c r="AD750" s="2"/>
      <c r="AE750" s="2"/>
      <c r="AW750" s="2"/>
    </row>
    <row r="751" spans="1:49" ht="14" x14ac:dyDescent="0.15">
      <c r="A751" s="2"/>
      <c r="B751" s="2"/>
      <c r="C751" s="2"/>
      <c r="D751" s="2"/>
      <c r="E751" s="18"/>
      <c r="F751" s="2"/>
      <c r="G751" s="3" t="s">
        <v>1955</v>
      </c>
      <c r="H751" s="2"/>
      <c r="I751" s="2"/>
      <c r="J751" s="2"/>
      <c r="K751" s="2"/>
      <c r="L751" s="2"/>
      <c r="M751" s="2" t="s">
        <v>44</v>
      </c>
      <c r="N751" s="2"/>
      <c r="O751" s="2"/>
      <c r="P751" s="2"/>
      <c r="Q751" s="2"/>
      <c r="R751" s="2"/>
      <c r="S751" s="2"/>
      <c r="T751" s="2"/>
      <c r="U751" s="2"/>
      <c r="V751" s="2"/>
      <c r="W751" s="2"/>
      <c r="X751" s="2"/>
      <c r="Y751" s="2"/>
      <c r="Z751" s="2"/>
      <c r="AA751" s="2"/>
      <c r="AB751" s="2"/>
      <c r="AC751" s="2"/>
      <c r="AD751" s="2"/>
      <c r="AE751" s="2"/>
      <c r="AW751" s="2"/>
    </row>
    <row r="752" spans="1:49" ht="28" x14ac:dyDescent="0.15">
      <c r="A752" s="2" t="s">
        <v>1956</v>
      </c>
      <c r="B752" s="2" t="s">
        <v>1957</v>
      </c>
      <c r="C752" s="2" t="s">
        <v>1958</v>
      </c>
      <c r="D752" s="4" t="s">
        <v>1959</v>
      </c>
      <c r="E752" s="18"/>
      <c r="F752" s="2"/>
      <c r="G752" s="8" t="s">
        <v>76</v>
      </c>
      <c r="H752" s="2"/>
      <c r="I752" s="2"/>
      <c r="J752" s="2"/>
      <c r="K752" s="2"/>
      <c r="L752" s="2"/>
      <c r="M752" s="2" t="s">
        <v>79</v>
      </c>
      <c r="N752" s="2"/>
      <c r="O752" s="2" t="s">
        <v>1960</v>
      </c>
      <c r="P752" s="2"/>
      <c r="Q752" s="2"/>
      <c r="R752" s="2"/>
      <c r="S752" s="2"/>
      <c r="T752" s="2"/>
      <c r="U752" s="2"/>
      <c r="V752" s="2"/>
      <c r="W752" s="2"/>
      <c r="X752" s="2"/>
      <c r="Y752" s="2"/>
      <c r="Z752" s="2"/>
      <c r="AA752" s="2"/>
      <c r="AB752" s="2"/>
      <c r="AC752" s="2"/>
      <c r="AD752" s="2"/>
      <c r="AE752" s="2"/>
      <c r="AW752" s="2"/>
    </row>
    <row r="753" spans="1:49" ht="56" x14ac:dyDescent="0.15">
      <c r="A753" s="2"/>
      <c r="B753" s="2"/>
      <c r="C753" s="2"/>
      <c r="D753" s="2"/>
      <c r="E753" s="18"/>
      <c r="F753" s="2"/>
      <c r="G753" s="3" t="s">
        <v>247</v>
      </c>
      <c r="H753" s="2"/>
      <c r="I753" s="2"/>
      <c r="J753" s="2"/>
      <c r="K753" s="2"/>
      <c r="L753" s="2" t="s">
        <v>1961</v>
      </c>
      <c r="M753" s="2" t="s">
        <v>98</v>
      </c>
      <c r="N753" s="2" t="s">
        <v>1962</v>
      </c>
      <c r="O753" s="2"/>
      <c r="P753" s="2"/>
      <c r="Q753" s="2"/>
      <c r="R753" s="2"/>
      <c r="S753" s="2"/>
      <c r="T753" s="2"/>
      <c r="U753" s="2"/>
      <c r="V753" s="2"/>
      <c r="W753" s="2"/>
      <c r="X753" s="2"/>
      <c r="Y753" s="2"/>
      <c r="Z753" s="2"/>
      <c r="AA753" s="2"/>
      <c r="AB753" s="2"/>
      <c r="AC753" s="2"/>
      <c r="AD753" s="2"/>
      <c r="AE753" s="2"/>
      <c r="AW753" s="2"/>
    </row>
    <row r="754" spans="1:49" ht="28" x14ac:dyDescent="0.15">
      <c r="A754" s="2"/>
      <c r="B754" s="2"/>
      <c r="C754" s="2"/>
      <c r="D754" s="2"/>
      <c r="E754" s="18"/>
      <c r="F754" s="2"/>
      <c r="G754" s="3" t="s">
        <v>1963</v>
      </c>
      <c r="H754" s="2" t="s">
        <v>1964</v>
      </c>
      <c r="I754" s="2"/>
      <c r="J754" s="2"/>
      <c r="K754" s="2"/>
      <c r="L754" s="2"/>
      <c r="M754" s="2" t="s">
        <v>44</v>
      </c>
      <c r="N754" s="2"/>
      <c r="O754" s="2"/>
      <c r="P754" s="2"/>
      <c r="Q754" s="2"/>
      <c r="R754" s="2"/>
      <c r="S754" s="2"/>
      <c r="T754" s="2"/>
      <c r="U754" s="2"/>
      <c r="V754" s="2"/>
      <c r="W754" s="2"/>
      <c r="X754" s="2"/>
      <c r="Y754" s="2"/>
      <c r="Z754" s="2"/>
      <c r="AA754" s="2"/>
      <c r="AB754" s="2"/>
      <c r="AC754" s="2"/>
      <c r="AD754" s="2"/>
      <c r="AE754" s="2"/>
      <c r="AW754" s="2"/>
    </row>
    <row r="755" spans="1:49" ht="28" x14ac:dyDescent="0.15">
      <c r="A755" s="2"/>
      <c r="B755" s="2"/>
      <c r="C755" s="2"/>
      <c r="D755" s="2"/>
      <c r="E755" s="18"/>
      <c r="F755" s="2"/>
      <c r="G755" s="3" t="s">
        <v>90</v>
      </c>
      <c r="H755" s="2" t="s">
        <v>1965</v>
      </c>
      <c r="I755" s="2"/>
      <c r="J755" s="2"/>
      <c r="K755" s="2"/>
      <c r="L755" s="2"/>
      <c r="M755" s="2" t="s">
        <v>27</v>
      </c>
      <c r="N755" s="2"/>
      <c r="O755" s="2"/>
      <c r="P755" s="2"/>
      <c r="Q755" s="2"/>
      <c r="R755" s="2"/>
      <c r="S755" s="2"/>
      <c r="T755" s="2"/>
      <c r="U755" s="2"/>
      <c r="V755" s="2"/>
      <c r="W755" s="2"/>
      <c r="X755" s="2"/>
      <c r="Y755" s="2"/>
      <c r="Z755" s="2"/>
      <c r="AA755" s="2"/>
      <c r="AB755" s="2"/>
      <c r="AC755" s="2"/>
      <c r="AD755" s="2"/>
      <c r="AE755" s="2"/>
      <c r="AW755" s="2"/>
    </row>
    <row r="756" spans="1:49" ht="56" x14ac:dyDescent="0.15">
      <c r="A756" s="2"/>
      <c r="B756" s="2"/>
      <c r="C756" s="2"/>
      <c r="D756" s="2"/>
      <c r="E756" s="18"/>
      <c r="F756" s="2"/>
      <c r="G756" s="3" t="s">
        <v>124</v>
      </c>
      <c r="H756" s="2"/>
      <c r="I756" s="2"/>
      <c r="J756" s="2"/>
      <c r="K756" s="2"/>
      <c r="L756" s="2" t="s">
        <v>1966</v>
      </c>
      <c r="M756" s="2" t="s">
        <v>98</v>
      </c>
      <c r="N756" s="2"/>
      <c r="O756" s="2"/>
      <c r="P756" s="2"/>
      <c r="Q756" s="2"/>
      <c r="R756" s="2"/>
      <c r="S756" s="2"/>
      <c r="T756" s="2"/>
      <c r="U756" s="2"/>
      <c r="V756" s="2"/>
      <c r="W756" s="2"/>
      <c r="X756" s="2"/>
      <c r="Y756" s="2"/>
      <c r="Z756" s="2"/>
      <c r="AA756" s="2"/>
      <c r="AB756" s="2"/>
      <c r="AC756" s="2"/>
      <c r="AD756" s="2"/>
      <c r="AE756" s="2"/>
      <c r="AW756" s="2"/>
    </row>
    <row r="757" spans="1:49" ht="98" x14ac:dyDescent="0.15">
      <c r="A757" s="2" t="s">
        <v>1967</v>
      </c>
      <c r="B757" s="2" t="s">
        <v>1968</v>
      </c>
      <c r="C757" s="2" t="s">
        <v>1969</v>
      </c>
      <c r="D757" s="4" t="s">
        <v>1970</v>
      </c>
      <c r="E757" s="18"/>
      <c r="F757" s="2"/>
      <c r="G757" s="3" t="s">
        <v>1971</v>
      </c>
      <c r="H757" s="2" t="s">
        <v>1972</v>
      </c>
      <c r="I757" s="2"/>
      <c r="J757" s="2"/>
      <c r="K757" s="2"/>
      <c r="L757" s="2"/>
      <c r="M757" s="2" t="s">
        <v>44</v>
      </c>
      <c r="N757" s="2"/>
      <c r="O757" s="2"/>
      <c r="P757" s="2"/>
      <c r="Q757" s="2"/>
      <c r="R757" s="2"/>
      <c r="S757" s="2"/>
      <c r="T757" s="2"/>
      <c r="U757" s="2"/>
      <c r="V757" s="2"/>
      <c r="W757" s="2"/>
      <c r="X757" s="2"/>
      <c r="Y757" s="2"/>
      <c r="Z757" s="2"/>
      <c r="AA757" s="2"/>
      <c r="AB757" s="2"/>
      <c r="AC757" s="2"/>
      <c r="AD757" s="2"/>
      <c r="AE757" s="2"/>
      <c r="AW757" s="2"/>
    </row>
    <row r="758" spans="1:49" ht="98" x14ac:dyDescent="0.15">
      <c r="A758" s="2"/>
      <c r="B758" s="2"/>
      <c r="C758" s="2"/>
      <c r="D758" s="2"/>
      <c r="E758" s="18"/>
      <c r="F758" s="2"/>
      <c r="G758" s="3" t="s">
        <v>22</v>
      </c>
      <c r="H758" s="2" t="s">
        <v>1973</v>
      </c>
      <c r="I758" s="2"/>
      <c r="J758" s="2"/>
      <c r="K758" s="2"/>
      <c r="L758" s="2"/>
      <c r="M758" s="2" t="s">
        <v>27</v>
      </c>
      <c r="N758" s="2"/>
      <c r="O758" s="2"/>
      <c r="P758" s="2"/>
      <c r="Q758" s="2"/>
      <c r="R758" s="2"/>
      <c r="S758" s="2"/>
      <c r="T758" s="2"/>
      <c r="U758" s="2"/>
      <c r="V758" s="2"/>
      <c r="W758" s="2"/>
      <c r="X758" s="2"/>
      <c r="Y758" s="2"/>
      <c r="Z758" s="2"/>
      <c r="AA758" s="2"/>
      <c r="AB758" s="2"/>
      <c r="AC758" s="2"/>
      <c r="AD758" s="2"/>
      <c r="AE758" s="2"/>
      <c r="AW758" s="2"/>
    </row>
    <row r="759" spans="1:49" ht="56" x14ac:dyDescent="0.15">
      <c r="A759" s="2"/>
      <c r="B759" s="2"/>
      <c r="C759" s="2"/>
      <c r="D759" s="2"/>
      <c r="E759" s="18"/>
      <c r="F759" s="2"/>
      <c r="G759" s="3" t="s">
        <v>90</v>
      </c>
      <c r="H759" s="2" t="s">
        <v>1974</v>
      </c>
      <c r="I759" s="2"/>
      <c r="J759" s="2"/>
      <c r="K759" s="2"/>
      <c r="L759" s="2"/>
      <c r="M759" s="2" t="s">
        <v>27</v>
      </c>
      <c r="N759" s="2" t="s">
        <v>1975</v>
      </c>
      <c r="O759" s="2"/>
      <c r="P759" s="2"/>
      <c r="Q759" s="2"/>
      <c r="R759" s="2"/>
      <c r="S759" s="2"/>
      <c r="T759" s="2"/>
      <c r="U759" s="2"/>
      <c r="V759" s="2"/>
      <c r="W759" s="2"/>
      <c r="X759" s="2"/>
      <c r="Y759" s="2"/>
      <c r="Z759" s="2"/>
      <c r="AA759" s="2"/>
      <c r="AB759" s="2"/>
      <c r="AC759" s="2"/>
      <c r="AD759" s="2"/>
      <c r="AE759" s="2"/>
      <c r="AW759" s="2"/>
    </row>
    <row r="760" spans="1:49" ht="70" x14ac:dyDescent="0.15">
      <c r="A760" s="2"/>
      <c r="B760" s="2"/>
      <c r="C760" s="2"/>
      <c r="D760" s="2"/>
      <c r="E760" s="18"/>
      <c r="F760" s="2"/>
      <c r="G760" s="3" t="s">
        <v>95</v>
      </c>
      <c r="H760" s="2" t="s">
        <v>1976</v>
      </c>
      <c r="I760" s="2"/>
      <c r="J760" s="2"/>
      <c r="K760" s="2"/>
      <c r="L760" s="2"/>
      <c r="M760" s="2" t="s">
        <v>98</v>
      </c>
      <c r="N760" s="2"/>
      <c r="O760" s="2"/>
      <c r="P760" s="2"/>
      <c r="Q760" s="2"/>
      <c r="R760" s="2"/>
      <c r="S760" s="2"/>
      <c r="T760" s="2"/>
      <c r="U760" s="2"/>
      <c r="V760" s="2"/>
      <c r="W760" s="2"/>
      <c r="X760" s="2"/>
      <c r="Y760" s="2"/>
      <c r="Z760" s="2"/>
      <c r="AA760" s="2"/>
      <c r="AB760" s="2"/>
      <c r="AC760" s="2"/>
      <c r="AD760" s="2"/>
      <c r="AE760" s="2"/>
      <c r="AW760" s="2"/>
    </row>
    <row r="761" spans="1:49" ht="70" x14ac:dyDescent="0.15">
      <c r="A761" s="2"/>
      <c r="B761" s="2"/>
      <c r="C761" s="2"/>
      <c r="D761" s="2"/>
      <c r="E761" s="18"/>
      <c r="F761" s="2"/>
      <c r="G761" s="3" t="s">
        <v>74</v>
      </c>
      <c r="H761" s="2"/>
      <c r="I761" s="2"/>
      <c r="J761" s="2"/>
      <c r="K761" s="2"/>
      <c r="L761" s="2"/>
      <c r="M761" s="2" t="s">
        <v>70</v>
      </c>
      <c r="N761" s="2" t="s">
        <v>1977</v>
      </c>
      <c r="O761" s="2"/>
      <c r="P761" s="2"/>
      <c r="Q761" s="2"/>
      <c r="R761" s="2"/>
      <c r="S761" s="2"/>
      <c r="T761" s="2"/>
      <c r="U761" s="2"/>
      <c r="V761" s="2"/>
      <c r="W761" s="2"/>
      <c r="X761" s="2"/>
      <c r="Y761" s="2"/>
      <c r="Z761" s="2"/>
      <c r="AA761" s="2"/>
      <c r="AB761" s="2"/>
      <c r="AC761" s="2"/>
      <c r="AD761" s="2"/>
      <c r="AE761" s="2"/>
      <c r="AW761" s="2"/>
    </row>
    <row r="762" spans="1:49" ht="42" x14ac:dyDescent="0.15">
      <c r="A762" s="2"/>
      <c r="B762" s="2"/>
      <c r="C762" s="2"/>
      <c r="D762" s="2"/>
      <c r="E762" s="18"/>
      <c r="F762" s="2"/>
      <c r="G762" s="3" t="s">
        <v>76</v>
      </c>
      <c r="H762" s="2" t="s">
        <v>1978</v>
      </c>
      <c r="I762" s="2"/>
      <c r="J762" s="2"/>
      <c r="K762" s="2"/>
      <c r="L762" s="2"/>
      <c r="M762" s="2" t="s">
        <v>79</v>
      </c>
      <c r="N762" s="2"/>
      <c r="O762" s="2"/>
      <c r="P762" s="2"/>
      <c r="Q762" s="2"/>
      <c r="R762" s="2"/>
      <c r="S762" s="2"/>
      <c r="T762" s="2"/>
      <c r="U762" s="2"/>
      <c r="V762" s="2"/>
      <c r="W762" s="2"/>
      <c r="X762" s="2"/>
      <c r="Y762" s="2"/>
      <c r="Z762" s="2"/>
      <c r="AA762" s="2"/>
      <c r="AB762" s="2"/>
      <c r="AC762" s="2"/>
      <c r="AD762" s="2"/>
      <c r="AE762" s="2"/>
      <c r="AW762" s="2"/>
    </row>
    <row r="763" spans="1:49" ht="70" x14ac:dyDescent="0.15">
      <c r="A763" s="2" t="s">
        <v>1979</v>
      </c>
      <c r="B763" s="2" t="s">
        <v>1980</v>
      </c>
      <c r="C763" s="2" t="s">
        <v>1981</v>
      </c>
      <c r="D763" s="4" t="s">
        <v>1982</v>
      </c>
      <c r="E763" s="18"/>
      <c r="F763" s="2"/>
      <c r="G763" s="3" t="s">
        <v>872</v>
      </c>
      <c r="H763" s="2" t="s">
        <v>1983</v>
      </c>
      <c r="I763" s="2"/>
      <c r="J763" s="2"/>
      <c r="K763" s="2"/>
      <c r="L763" s="2"/>
      <c r="M763" s="2" t="s">
        <v>44</v>
      </c>
      <c r="N763" s="2" t="s">
        <v>1984</v>
      </c>
      <c r="O763" s="2"/>
      <c r="P763" s="2"/>
      <c r="Q763" s="2"/>
      <c r="R763" s="2"/>
      <c r="S763" s="2"/>
      <c r="T763" s="2"/>
      <c r="U763" s="2"/>
      <c r="V763" s="2"/>
      <c r="W763" s="2"/>
      <c r="X763" s="2"/>
      <c r="Y763" s="2"/>
      <c r="Z763" s="2"/>
      <c r="AA763" s="2"/>
      <c r="AB763" s="2"/>
      <c r="AC763" s="2"/>
      <c r="AD763" s="2"/>
      <c r="AE763" s="2"/>
      <c r="AW763" s="2"/>
    </row>
    <row r="764" spans="1:49" ht="70" x14ac:dyDescent="0.15">
      <c r="A764" s="2"/>
      <c r="B764" s="2"/>
      <c r="C764" s="2"/>
      <c r="D764" s="2"/>
      <c r="E764" s="18"/>
      <c r="F764" s="2"/>
      <c r="G764" s="3" t="s">
        <v>83</v>
      </c>
      <c r="H764" s="2" t="s">
        <v>1985</v>
      </c>
      <c r="I764" s="2"/>
      <c r="J764" s="2"/>
      <c r="K764" s="2"/>
      <c r="L764" s="2"/>
      <c r="M764" s="2" t="s">
        <v>27</v>
      </c>
      <c r="N764" s="2" t="s">
        <v>1984</v>
      </c>
      <c r="O764" s="2"/>
      <c r="P764" s="2"/>
      <c r="Q764" s="2"/>
      <c r="R764" s="2"/>
      <c r="S764" s="2"/>
      <c r="T764" s="2"/>
      <c r="U764" s="2"/>
      <c r="V764" s="2"/>
      <c r="W764" s="2"/>
      <c r="X764" s="2"/>
      <c r="Y764" s="2"/>
      <c r="Z764" s="2"/>
      <c r="AA764" s="2"/>
      <c r="AB764" s="2"/>
      <c r="AC764" s="2"/>
      <c r="AD764" s="2"/>
      <c r="AE764" s="2"/>
      <c r="AW764" s="2"/>
    </row>
    <row r="765" spans="1:49" ht="56" x14ac:dyDescent="0.15">
      <c r="A765" s="2"/>
      <c r="B765" s="2"/>
      <c r="C765" s="2"/>
      <c r="D765" s="2"/>
      <c r="E765" s="18"/>
      <c r="F765" s="2"/>
      <c r="G765" s="3" t="s">
        <v>95</v>
      </c>
      <c r="H765" s="2" t="s">
        <v>1986</v>
      </c>
      <c r="I765" s="2"/>
      <c r="J765" s="2"/>
      <c r="K765" s="2"/>
      <c r="L765" s="2"/>
      <c r="M765" s="2" t="s">
        <v>98</v>
      </c>
      <c r="N765" s="2" t="s">
        <v>1987</v>
      </c>
      <c r="O765" s="2" t="s">
        <v>1988</v>
      </c>
      <c r="P765" s="2"/>
      <c r="Q765" s="2"/>
      <c r="R765" s="2"/>
      <c r="S765" s="2"/>
      <c r="T765" s="2"/>
      <c r="U765" s="2"/>
      <c r="V765" s="2"/>
      <c r="W765" s="2"/>
      <c r="X765" s="2"/>
      <c r="Y765" s="2"/>
      <c r="Z765" s="2"/>
      <c r="AA765" s="2"/>
      <c r="AB765" s="2"/>
      <c r="AC765" s="2"/>
      <c r="AD765" s="2"/>
      <c r="AE765" s="2"/>
      <c r="AW765" s="2"/>
    </row>
    <row r="766" spans="1:49" ht="56" x14ac:dyDescent="0.15">
      <c r="A766" s="2"/>
      <c r="B766" s="2"/>
      <c r="C766" s="2"/>
      <c r="D766" s="2"/>
      <c r="E766" s="18"/>
      <c r="F766" s="2"/>
      <c r="G766" s="3" t="s">
        <v>90</v>
      </c>
      <c r="H766" s="2" t="s">
        <v>1989</v>
      </c>
      <c r="I766" s="2"/>
      <c r="J766" s="2"/>
      <c r="K766" s="2"/>
      <c r="L766" s="2" t="s">
        <v>1990</v>
      </c>
      <c r="M766" s="2" t="s">
        <v>27</v>
      </c>
      <c r="N766" s="2" t="s">
        <v>1991</v>
      </c>
      <c r="O766" s="2"/>
      <c r="P766" s="2"/>
      <c r="Q766" s="2"/>
      <c r="R766" s="2"/>
      <c r="S766" s="2"/>
      <c r="T766" s="2"/>
      <c r="U766" s="2"/>
      <c r="V766" s="2"/>
      <c r="W766" s="2"/>
      <c r="X766" s="2"/>
      <c r="Y766" s="2"/>
      <c r="Z766" s="2"/>
      <c r="AA766" s="2"/>
      <c r="AB766" s="2"/>
      <c r="AC766" s="2"/>
      <c r="AD766" s="2"/>
      <c r="AE766" s="2"/>
      <c r="AW766" s="2"/>
    </row>
    <row r="767" spans="1:49" ht="70" x14ac:dyDescent="0.15">
      <c r="A767" s="2"/>
      <c r="B767" s="2"/>
      <c r="C767" s="2"/>
      <c r="D767" s="2"/>
      <c r="E767" s="18"/>
      <c r="F767" s="2"/>
      <c r="G767" s="3" t="s">
        <v>320</v>
      </c>
      <c r="H767" s="2" t="s">
        <v>1992</v>
      </c>
      <c r="I767" s="2"/>
      <c r="J767" s="2"/>
      <c r="K767" s="2"/>
      <c r="L767" s="2"/>
      <c r="M767" s="2" t="s">
        <v>98</v>
      </c>
      <c r="N767" s="2" t="s">
        <v>1993</v>
      </c>
      <c r="O767" s="2"/>
      <c r="P767" s="2"/>
      <c r="Q767" s="2"/>
      <c r="R767" s="2"/>
      <c r="S767" s="2"/>
      <c r="T767" s="2"/>
      <c r="U767" s="2"/>
      <c r="V767" s="2"/>
      <c r="W767" s="2"/>
      <c r="X767" s="2"/>
      <c r="Y767" s="2"/>
      <c r="Z767" s="2"/>
      <c r="AA767" s="2"/>
      <c r="AB767" s="2"/>
      <c r="AC767" s="2"/>
      <c r="AD767" s="2"/>
      <c r="AE767" s="2"/>
      <c r="AW767" s="2"/>
    </row>
    <row r="768" spans="1:49" ht="42" x14ac:dyDescent="0.15">
      <c r="A768" s="2"/>
      <c r="B768" s="2"/>
      <c r="C768" s="2"/>
      <c r="D768" s="2"/>
      <c r="E768" s="18"/>
      <c r="F768" s="2"/>
      <c r="G768" s="3" t="s">
        <v>1994</v>
      </c>
      <c r="H768" s="2" t="s">
        <v>1995</v>
      </c>
      <c r="I768" s="2"/>
      <c r="J768" s="2"/>
      <c r="K768" s="2"/>
      <c r="L768" s="2"/>
      <c r="M768" s="2" t="s">
        <v>44</v>
      </c>
      <c r="N768" s="2"/>
      <c r="O768" s="2"/>
      <c r="P768" s="2"/>
      <c r="Q768" s="2"/>
      <c r="R768" s="2"/>
      <c r="S768" s="2"/>
      <c r="T768" s="2"/>
      <c r="U768" s="2"/>
      <c r="V768" s="2"/>
      <c r="W768" s="2"/>
      <c r="X768" s="2"/>
      <c r="Y768" s="2"/>
      <c r="Z768" s="2"/>
      <c r="AA768" s="2"/>
      <c r="AB768" s="2"/>
      <c r="AC768" s="2"/>
      <c r="AD768" s="2"/>
      <c r="AE768" s="2"/>
      <c r="AW768" s="2"/>
    </row>
    <row r="769" spans="1:49" ht="14" x14ac:dyDescent="0.15">
      <c r="A769" s="2"/>
      <c r="B769" s="2"/>
      <c r="C769" s="2"/>
      <c r="D769" s="2"/>
      <c r="E769" s="18"/>
      <c r="F769" s="2"/>
      <c r="G769" s="3" t="s">
        <v>116</v>
      </c>
      <c r="H769" s="2" t="s">
        <v>1996</v>
      </c>
      <c r="I769" s="2"/>
      <c r="J769" s="2" t="s">
        <v>119</v>
      </c>
      <c r="K769" s="2"/>
      <c r="L769" s="2"/>
      <c r="M769" s="2" t="s">
        <v>44</v>
      </c>
      <c r="N769" s="2"/>
      <c r="O769" s="2"/>
      <c r="P769" s="2"/>
      <c r="Q769" s="2"/>
      <c r="R769" s="2"/>
      <c r="S769" s="2"/>
      <c r="T769" s="2"/>
      <c r="U769" s="2"/>
      <c r="V769" s="2"/>
      <c r="W769" s="2"/>
      <c r="X769" s="2"/>
      <c r="Y769" s="2"/>
      <c r="Z769" s="2"/>
      <c r="AA769" s="2"/>
      <c r="AB769" s="2"/>
      <c r="AC769" s="2"/>
      <c r="AD769" s="2"/>
      <c r="AE769" s="2"/>
      <c r="AW769" s="2"/>
    </row>
    <row r="770" spans="1:49" ht="28" x14ac:dyDescent="0.15">
      <c r="A770" s="2"/>
      <c r="B770" s="2"/>
      <c r="C770" s="2"/>
      <c r="D770" s="2"/>
      <c r="E770" s="18"/>
      <c r="F770" s="2"/>
      <c r="G770" s="3" t="s">
        <v>22</v>
      </c>
      <c r="H770" s="2" t="s">
        <v>1997</v>
      </c>
      <c r="I770" s="2"/>
      <c r="J770" s="2"/>
      <c r="K770" s="2"/>
      <c r="L770" s="2" t="s">
        <v>1998</v>
      </c>
      <c r="M770" s="2" t="s">
        <v>27</v>
      </c>
      <c r="N770" s="2"/>
      <c r="O770" s="2"/>
      <c r="P770" s="2"/>
      <c r="Q770" s="2"/>
      <c r="R770" s="2"/>
      <c r="S770" s="2"/>
      <c r="T770" s="2"/>
      <c r="U770" s="2"/>
      <c r="V770" s="2"/>
      <c r="W770" s="2"/>
      <c r="X770" s="2"/>
      <c r="Y770" s="2"/>
      <c r="Z770" s="2"/>
      <c r="AA770" s="2"/>
      <c r="AB770" s="2"/>
      <c r="AC770" s="2"/>
      <c r="AD770" s="2"/>
      <c r="AE770" s="2"/>
      <c r="AW770" s="2"/>
    </row>
    <row r="771" spans="1:49" ht="28" x14ac:dyDescent="0.15">
      <c r="A771" s="2"/>
      <c r="B771" s="2"/>
      <c r="C771" s="2"/>
      <c r="D771" s="2"/>
      <c r="E771" s="18"/>
      <c r="F771" s="2"/>
      <c r="G771" s="3" t="s">
        <v>22</v>
      </c>
      <c r="H771" s="2" t="s">
        <v>1999</v>
      </c>
      <c r="I771" s="2"/>
      <c r="J771" s="2"/>
      <c r="K771" s="2"/>
      <c r="L771" s="2"/>
      <c r="M771" s="2" t="s">
        <v>27</v>
      </c>
      <c r="N771" s="2"/>
      <c r="O771" s="2"/>
      <c r="P771" s="2"/>
      <c r="Q771" s="2"/>
      <c r="R771" s="2"/>
      <c r="S771" s="2"/>
      <c r="T771" s="2"/>
      <c r="U771" s="2"/>
      <c r="V771" s="2"/>
      <c r="W771" s="2"/>
      <c r="X771" s="2"/>
      <c r="Y771" s="2"/>
      <c r="Z771" s="2"/>
      <c r="AA771" s="2"/>
      <c r="AB771" s="2"/>
      <c r="AC771" s="2"/>
      <c r="AD771" s="2"/>
      <c r="AE771" s="2"/>
      <c r="AW771" s="2"/>
    </row>
    <row r="772" spans="1:49" ht="28" x14ac:dyDescent="0.15">
      <c r="A772" s="2"/>
      <c r="B772" s="2"/>
      <c r="C772" s="2"/>
      <c r="D772" s="2"/>
      <c r="E772" s="18"/>
      <c r="F772" s="2"/>
      <c r="G772" s="3" t="s">
        <v>2000</v>
      </c>
      <c r="H772" s="2" t="s">
        <v>2001</v>
      </c>
      <c r="I772" s="2"/>
      <c r="J772" s="2"/>
      <c r="K772" s="2"/>
      <c r="L772" s="2"/>
      <c r="M772" s="2" t="s">
        <v>44</v>
      </c>
      <c r="N772" s="2"/>
      <c r="O772" s="2"/>
      <c r="P772" s="2"/>
      <c r="Q772" s="2"/>
      <c r="R772" s="2"/>
      <c r="S772" s="2"/>
      <c r="T772" s="2"/>
      <c r="U772" s="2"/>
      <c r="V772" s="2"/>
      <c r="W772" s="2"/>
      <c r="X772" s="2"/>
      <c r="Y772" s="2"/>
      <c r="Z772" s="2"/>
      <c r="AA772" s="2"/>
      <c r="AB772" s="2"/>
      <c r="AC772" s="2"/>
      <c r="AD772" s="2"/>
      <c r="AE772" s="2"/>
      <c r="AW772" s="2"/>
    </row>
    <row r="773" spans="1:49" ht="98" x14ac:dyDescent="0.15">
      <c r="A773" s="2"/>
      <c r="B773" s="2"/>
      <c r="C773" s="2"/>
      <c r="D773" s="2"/>
      <c r="E773" s="18"/>
      <c r="F773" s="2"/>
      <c r="G773" s="3" t="s">
        <v>148</v>
      </c>
      <c r="H773" s="2" t="s">
        <v>2002</v>
      </c>
      <c r="I773" s="2"/>
      <c r="J773" s="2"/>
      <c r="K773" s="2"/>
      <c r="L773" s="2"/>
      <c r="M773" s="2" t="s">
        <v>27</v>
      </c>
      <c r="N773" s="2" t="s">
        <v>2003</v>
      </c>
      <c r="O773" s="2"/>
      <c r="P773" s="2"/>
      <c r="Q773" s="2"/>
      <c r="R773" s="2"/>
      <c r="S773" s="2"/>
      <c r="T773" s="2"/>
      <c r="U773" s="2"/>
      <c r="V773" s="2"/>
      <c r="W773" s="2"/>
      <c r="X773" s="2"/>
      <c r="Y773" s="2"/>
      <c r="Z773" s="2"/>
      <c r="AA773" s="2"/>
      <c r="AB773" s="2"/>
      <c r="AC773" s="2"/>
      <c r="AD773" s="2"/>
      <c r="AE773" s="2"/>
      <c r="AW773" s="2"/>
    </row>
    <row r="774" spans="1:49" ht="28" x14ac:dyDescent="0.15">
      <c r="A774" s="2"/>
      <c r="B774" s="2"/>
      <c r="C774" s="2"/>
      <c r="D774" s="2"/>
      <c r="E774" s="18"/>
      <c r="F774" s="2"/>
      <c r="G774" s="3" t="s">
        <v>242</v>
      </c>
      <c r="H774" s="2" t="s">
        <v>2004</v>
      </c>
      <c r="I774" s="2"/>
      <c r="J774" s="2"/>
      <c r="K774" s="2"/>
      <c r="L774" s="2"/>
      <c r="M774" s="2" t="s">
        <v>98</v>
      </c>
      <c r="N774" s="2"/>
      <c r="O774" s="2"/>
      <c r="P774" s="2"/>
      <c r="Q774" s="2"/>
      <c r="R774" s="2"/>
      <c r="S774" s="2"/>
      <c r="T774" s="2"/>
      <c r="U774" s="2"/>
      <c r="V774" s="2"/>
      <c r="W774" s="2"/>
      <c r="X774" s="2"/>
      <c r="Y774" s="2"/>
      <c r="Z774" s="2"/>
      <c r="AA774" s="2"/>
      <c r="AB774" s="2"/>
      <c r="AC774" s="2"/>
      <c r="AD774" s="2"/>
      <c r="AE774" s="2"/>
      <c r="AW774" s="2"/>
    </row>
    <row r="775" spans="1:49" ht="28" x14ac:dyDescent="0.15">
      <c r="A775" s="2"/>
      <c r="B775" s="2"/>
      <c r="C775" s="2"/>
      <c r="D775" s="2"/>
      <c r="E775" s="18"/>
      <c r="F775" s="2"/>
      <c r="G775" s="3" t="s">
        <v>245</v>
      </c>
      <c r="H775" s="2" t="s">
        <v>2005</v>
      </c>
      <c r="I775" s="2"/>
      <c r="J775" s="2"/>
      <c r="K775" s="2"/>
      <c r="L775" s="2"/>
      <c r="M775" s="2" t="s">
        <v>98</v>
      </c>
      <c r="N775" s="2"/>
      <c r="O775" s="2"/>
      <c r="P775" s="2"/>
      <c r="Q775" s="2"/>
      <c r="R775" s="2"/>
      <c r="S775" s="2"/>
      <c r="T775" s="2"/>
      <c r="U775" s="2"/>
      <c r="V775" s="2"/>
      <c r="W775" s="2"/>
      <c r="X775" s="2"/>
      <c r="Y775" s="2"/>
      <c r="Z775" s="2"/>
      <c r="AA775" s="2"/>
      <c r="AB775" s="2"/>
      <c r="AC775" s="2"/>
      <c r="AD775" s="2"/>
      <c r="AE775" s="2"/>
      <c r="AW775" s="2"/>
    </row>
    <row r="776" spans="1:49" ht="28" x14ac:dyDescent="0.15">
      <c r="A776" s="2"/>
      <c r="B776" s="2"/>
      <c r="C776" s="2"/>
      <c r="D776" s="2"/>
      <c r="E776" s="18"/>
      <c r="F776" s="2"/>
      <c r="G776" s="3" t="s">
        <v>2006</v>
      </c>
      <c r="H776" s="2" t="s">
        <v>2007</v>
      </c>
      <c r="I776" s="2"/>
      <c r="J776" s="2"/>
      <c r="K776" s="2"/>
      <c r="L776" s="2"/>
      <c r="M776" s="2" t="s">
        <v>44</v>
      </c>
      <c r="N776" s="2"/>
      <c r="O776" s="2"/>
      <c r="P776" s="2"/>
      <c r="Q776" s="2"/>
      <c r="R776" s="2"/>
      <c r="S776" s="2"/>
      <c r="T776" s="2"/>
      <c r="U776" s="2"/>
      <c r="V776" s="2"/>
      <c r="W776" s="2"/>
      <c r="X776" s="2"/>
      <c r="Y776" s="2"/>
      <c r="Z776" s="2"/>
      <c r="AA776" s="2"/>
      <c r="AB776" s="2"/>
      <c r="AC776" s="2"/>
      <c r="AD776" s="2"/>
      <c r="AE776" s="2"/>
      <c r="AW776" s="2"/>
    </row>
    <row r="777" spans="1:49" ht="56" x14ac:dyDescent="0.15">
      <c r="A777" s="2" t="s">
        <v>2008</v>
      </c>
      <c r="B777" s="2" t="s">
        <v>2009</v>
      </c>
      <c r="C777" s="2"/>
      <c r="D777" s="4" t="s">
        <v>2010</v>
      </c>
      <c r="E777" s="18"/>
      <c r="F777" s="2"/>
      <c r="G777" s="8" t="s">
        <v>76</v>
      </c>
      <c r="H777" s="2" t="s">
        <v>2011</v>
      </c>
      <c r="I777" s="2"/>
      <c r="J777" s="2"/>
      <c r="K777" s="2"/>
      <c r="L777" s="2"/>
      <c r="M777" s="2" t="s">
        <v>79</v>
      </c>
      <c r="N777" s="2" t="s">
        <v>2012</v>
      </c>
      <c r="O777" s="2" t="s">
        <v>2013</v>
      </c>
      <c r="P777" s="2"/>
      <c r="Q777" s="2"/>
      <c r="R777" s="2"/>
      <c r="S777" s="2"/>
      <c r="T777" s="2"/>
      <c r="U777" s="2"/>
      <c r="V777" s="2"/>
      <c r="W777" s="2"/>
      <c r="X777" s="2"/>
      <c r="Y777" s="2"/>
      <c r="Z777" s="2"/>
      <c r="AA777" s="2"/>
      <c r="AB777" s="2"/>
      <c r="AC777" s="2"/>
      <c r="AD777" s="2"/>
      <c r="AE777" s="2"/>
      <c r="AW777" s="2"/>
    </row>
    <row r="778" spans="1:49" ht="42" x14ac:dyDescent="0.15">
      <c r="A778" s="2" t="s">
        <v>2014</v>
      </c>
      <c r="B778" s="2" t="s">
        <v>2015</v>
      </c>
      <c r="C778" s="2" t="s">
        <v>2016</v>
      </c>
      <c r="D778" s="4" t="s">
        <v>2017</v>
      </c>
      <c r="E778" s="18"/>
      <c r="F778" s="2"/>
      <c r="G778" s="3" t="s">
        <v>726</v>
      </c>
      <c r="H778" s="2" t="s">
        <v>2018</v>
      </c>
      <c r="I778" s="2"/>
      <c r="J778" s="2"/>
      <c r="K778" s="2"/>
      <c r="L778" s="2"/>
      <c r="M778" s="2" t="s">
        <v>44</v>
      </c>
      <c r="N778" s="2"/>
      <c r="O778" s="2"/>
      <c r="P778" s="2"/>
      <c r="Q778" s="2"/>
      <c r="R778" s="2"/>
      <c r="S778" s="2"/>
      <c r="T778" s="2"/>
      <c r="U778" s="2"/>
      <c r="V778" s="2"/>
      <c r="W778" s="2"/>
      <c r="X778" s="2"/>
      <c r="Y778" s="2"/>
      <c r="Z778" s="2"/>
      <c r="AA778" s="2"/>
      <c r="AB778" s="2"/>
      <c r="AC778" s="2"/>
      <c r="AD778" s="2"/>
      <c r="AE778" s="2"/>
      <c r="AW778" s="2" t="s">
        <v>726</v>
      </c>
    </row>
    <row r="779" spans="1:49" ht="28" x14ac:dyDescent="0.15">
      <c r="A779" s="2"/>
      <c r="B779" s="2"/>
      <c r="C779" s="2"/>
      <c r="D779" s="2"/>
      <c r="E779" s="18"/>
      <c r="F779" s="2"/>
      <c r="G779" s="3" t="s">
        <v>225</v>
      </c>
      <c r="H779" s="2" t="s">
        <v>2019</v>
      </c>
      <c r="I779" s="2"/>
      <c r="J779" s="2"/>
      <c r="K779" s="2"/>
      <c r="L779" s="2"/>
      <c r="M779" s="2" t="s">
        <v>35</v>
      </c>
      <c r="N779" s="2"/>
      <c r="O779" s="2"/>
      <c r="P779" s="2"/>
      <c r="Q779" s="2"/>
      <c r="R779" s="2"/>
      <c r="S779" s="2"/>
      <c r="T779" s="2"/>
      <c r="U779" s="2"/>
      <c r="V779" s="2"/>
      <c r="W779" s="2"/>
      <c r="X779" s="2"/>
      <c r="Y779" s="2"/>
      <c r="Z779" s="2"/>
      <c r="AA779" s="2"/>
      <c r="AB779" s="2"/>
      <c r="AC779" s="2"/>
      <c r="AD779" s="2"/>
      <c r="AE779" s="2"/>
      <c r="AW779" s="2" t="s">
        <v>223</v>
      </c>
    </row>
    <row r="780" spans="1:49" ht="42" x14ac:dyDescent="0.15">
      <c r="A780" s="2"/>
      <c r="B780" s="2"/>
      <c r="C780" s="2"/>
      <c r="D780" s="2"/>
      <c r="E780" s="18"/>
      <c r="F780" s="2"/>
      <c r="G780" s="3" t="s">
        <v>2020</v>
      </c>
      <c r="H780" s="2" t="s">
        <v>2021</v>
      </c>
      <c r="I780" s="2"/>
      <c r="J780" s="2"/>
      <c r="K780" s="2"/>
      <c r="L780" s="2"/>
      <c r="M780" s="2" t="s">
        <v>27</v>
      </c>
      <c r="N780" s="2"/>
      <c r="O780" s="2"/>
      <c r="P780" s="2"/>
      <c r="Q780" s="2"/>
      <c r="R780" s="2"/>
      <c r="S780" s="2"/>
      <c r="T780" s="2"/>
      <c r="U780" s="2"/>
      <c r="V780" s="2"/>
      <c r="W780" s="2"/>
      <c r="X780" s="2"/>
      <c r="Y780" s="2"/>
      <c r="Z780" s="2"/>
      <c r="AA780" s="2"/>
      <c r="AB780" s="2"/>
      <c r="AC780" s="2"/>
      <c r="AD780" s="2"/>
      <c r="AE780" s="2"/>
      <c r="AW780" s="2"/>
    </row>
    <row r="781" spans="1:49" ht="42" x14ac:dyDescent="0.15">
      <c r="A781" s="2"/>
      <c r="B781" s="2"/>
      <c r="C781" s="2"/>
      <c r="D781" s="2"/>
      <c r="E781" s="18"/>
      <c r="F781" s="2"/>
      <c r="G781" s="3" t="s">
        <v>312</v>
      </c>
      <c r="H781" s="2" t="s">
        <v>2022</v>
      </c>
      <c r="I781" s="2"/>
      <c r="J781" s="2"/>
      <c r="K781" s="2"/>
      <c r="L781" s="2"/>
      <c r="M781" s="2" t="s">
        <v>79</v>
      </c>
      <c r="N781" s="2"/>
      <c r="O781" s="2"/>
      <c r="P781" s="2"/>
      <c r="Q781" s="2"/>
      <c r="R781" s="2"/>
      <c r="S781" s="2"/>
      <c r="T781" s="2"/>
      <c r="U781" s="2"/>
      <c r="V781" s="2"/>
      <c r="W781" s="2"/>
      <c r="X781" s="2"/>
      <c r="Y781" s="2"/>
      <c r="Z781" s="2"/>
      <c r="AA781" s="2"/>
      <c r="AB781" s="2"/>
      <c r="AC781" s="2"/>
      <c r="AD781" s="2"/>
      <c r="AE781" s="2"/>
      <c r="AW781" s="2"/>
    </row>
    <row r="782" spans="1:49" ht="28" x14ac:dyDescent="0.15">
      <c r="A782" s="2"/>
      <c r="B782" s="2"/>
      <c r="C782" s="2"/>
      <c r="D782" s="2"/>
      <c r="E782" s="18"/>
      <c r="F782" s="2"/>
      <c r="G782" s="3" t="s">
        <v>2023</v>
      </c>
      <c r="H782" s="2" t="s">
        <v>2024</v>
      </c>
      <c r="I782" s="2"/>
      <c r="J782" s="2"/>
      <c r="K782" s="2"/>
      <c r="L782" s="2"/>
      <c r="M782" s="2" t="s">
        <v>44</v>
      </c>
      <c r="N782" s="2"/>
      <c r="O782" s="2"/>
      <c r="P782" s="2"/>
      <c r="Q782" s="2"/>
      <c r="R782" s="2"/>
      <c r="S782" s="2"/>
      <c r="T782" s="2"/>
      <c r="U782" s="2"/>
      <c r="V782" s="2"/>
      <c r="W782" s="2"/>
      <c r="X782" s="2"/>
      <c r="Y782" s="2"/>
      <c r="Z782" s="2"/>
      <c r="AA782" s="2"/>
      <c r="AB782" s="2"/>
      <c r="AC782" s="2"/>
      <c r="AD782" s="2"/>
      <c r="AE782" s="2"/>
      <c r="AW782" s="2"/>
    </row>
    <row r="783" spans="1:49" ht="140" x14ac:dyDescent="0.15">
      <c r="A783" s="2"/>
      <c r="B783" s="2"/>
      <c r="C783" s="2"/>
      <c r="D783" s="2"/>
      <c r="E783" s="18"/>
      <c r="F783" s="2"/>
      <c r="G783" s="3" t="s">
        <v>270</v>
      </c>
      <c r="H783" s="2" t="s">
        <v>2025</v>
      </c>
      <c r="I783" s="2"/>
      <c r="J783" s="2"/>
      <c r="K783" s="2"/>
      <c r="L783" s="2"/>
      <c r="M783" s="2" t="s">
        <v>44</v>
      </c>
      <c r="N783" s="2" t="s">
        <v>2026</v>
      </c>
      <c r="O783" s="2"/>
      <c r="P783" s="2"/>
      <c r="Q783" s="2"/>
      <c r="R783" s="2"/>
      <c r="S783" s="2"/>
      <c r="T783" s="2"/>
      <c r="U783" s="2"/>
      <c r="V783" s="2"/>
      <c r="W783" s="2"/>
      <c r="X783" s="2"/>
      <c r="Y783" s="2"/>
      <c r="Z783" s="2"/>
      <c r="AA783" s="2"/>
      <c r="AB783" s="2"/>
      <c r="AC783" s="2"/>
      <c r="AD783" s="2"/>
      <c r="AE783" s="2"/>
      <c r="AW783" s="2"/>
    </row>
    <row r="784" spans="1:49" ht="112" x14ac:dyDescent="0.15">
      <c r="A784" s="2"/>
      <c r="B784" s="2"/>
      <c r="C784" s="2"/>
      <c r="D784" s="2"/>
      <c r="E784" s="18"/>
      <c r="F784" s="2"/>
      <c r="G784" s="3" t="s">
        <v>518</v>
      </c>
      <c r="H784" s="2" t="s">
        <v>2027</v>
      </c>
      <c r="I784" s="2"/>
      <c r="J784" s="2"/>
      <c r="K784" s="2"/>
      <c r="L784" s="2"/>
      <c r="M784" s="2" t="s">
        <v>44</v>
      </c>
      <c r="N784" s="2"/>
      <c r="O784" s="2"/>
      <c r="P784" s="2"/>
      <c r="Q784" s="2"/>
      <c r="R784" s="2"/>
      <c r="S784" s="2"/>
      <c r="T784" s="2"/>
      <c r="U784" s="2"/>
      <c r="V784" s="2"/>
      <c r="W784" s="2"/>
      <c r="X784" s="2"/>
      <c r="Y784" s="2"/>
      <c r="Z784" s="2"/>
      <c r="AA784" s="2"/>
      <c r="AB784" s="2"/>
      <c r="AC784" s="2"/>
      <c r="AD784" s="2"/>
      <c r="AE784" s="2"/>
      <c r="AW784" s="2"/>
    </row>
    <row r="785" spans="1:49" ht="42" x14ac:dyDescent="0.15">
      <c r="A785" s="2"/>
      <c r="B785" s="2"/>
      <c r="C785" s="2"/>
      <c r="D785" s="2"/>
      <c r="E785" s="18"/>
      <c r="F785" s="2"/>
      <c r="G785" s="3" t="s">
        <v>477</v>
      </c>
      <c r="H785" s="2" t="s">
        <v>2028</v>
      </c>
      <c r="I785" s="2"/>
      <c r="J785" s="2"/>
      <c r="K785" s="2"/>
      <c r="L785" s="2"/>
      <c r="M785" s="2" t="s">
        <v>44</v>
      </c>
      <c r="N785" s="2"/>
      <c r="O785" s="2"/>
      <c r="P785" s="2"/>
      <c r="Q785" s="2"/>
      <c r="R785" s="2"/>
      <c r="S785" s="2"/>
      <c r="T785" s="2"/>
      <c r="U785" s="2"/>
      <c r="V785" s="2"/>
      <c r="W785" s="2"/>
      <c r="X785" s="2"/>
      <c r="Y785" s="2"/>
      <c r="Z785" s="2"/>
      <c r="AA785" s="2"/>
      <c r="AB785" s="2"/>
      <c r="AC785" s="2"/>
      <c r="AD785" s="2"/>
      <c r="AE785" s="2"/>
      <c r="AW785" s="2"/>
    </row>
    <row r="786" spans="1:49" ht="70" x14ac:dyDescent="0.15">
      <c r="A786" s="2"/>
      <c r="B786" s="2"/>
      <c r="C786" s="2"/>
      <c r="D786" s="2"/>
      <c r="E786" s="18"/>
      <c r="F786" s="2"/>
      <c r="G786" s="3" t="s">
        <v>116</v>
      </c>
      <c r="H786" s="2" t="s">
        <v>2029</v>
      </c>
      <c r="I786" s="2"/>
      <c r="J786" s="2"/>
      <c r="K786" s="2"/>
      <c r="L786" s="2"/>
      <c r="M786" s="2" t="s">
        <v>44</v>
      </c>
      <c r="N786" s="2" t="s">
        <v>2030</v>
      </c>
      <c r="O786" s="2"/>
      <c r="P786" s="2"/>
      <c r="Q786" s="2"/>
      <c r="R786" s="2"/>
      <c r="S786" s="2"/>
      <c r="T786" s="2"/>
      <c r="U786" s="2"/>
      <c r="V786" s="2"/>
      <c r="W786" s="2"/>
      <c r="X786" s="2"/>
      <c r="Y786" s="2"/>
      <c r="Z786" s="2"/>
      <c r="AA786" s="2"/>
      <c r="AB786" s="2"/>
      <c r="AC786" s="2"/>
      <c r="AD786" s="2"/>
      <c r="AE786" s="2"/>
      <c r="AW786" s="2"/>
    </row>
    <row r="787" spans="1:49" ht="112" x14ac:dyDescent="0.15">
      <c r="A787" s="2"/>
      <c r="B787" s="2"/>
      <c r="C787" s="2"/>
      <c r="D787" s="2"/>
      <c r="E787" s="18"/>
      <c r="F787" s="2"/>
      <c r="G787" s="3" t="s">
        <v>90</v>
      </c>
      <c r="H787" s="2" t="s">
        <v>2031</v>
      </c>
      <c r="I787" s="2"/>
      <c r="J787" s="2"/>
      <c r="K787" s="2"/>
      <c r="L787" s="2" t="s">
        <v>2032</v>
      </c>
      <c r="M787" s="2" t="s">
        <v>27</v>
      </c>
      <c r="N787" s="2" t="s">
        <v>2033</v>
      </c>
      <c r="O787" s="2"/>
      <c r="P787" s="2"/>
      <c r="Q787" s="2"/>
      <c r="R787" s="2"/>
      <c r="S787" s="2"/>
      <c r="T787" s="2"/>
      <c r="U787" s="2"/>
      <c r="V787" s="2"/>
      <c r="W787" s="2"/>
      <c r="X787" s="2"/>
      <c r="Y787" s="2"/>
      <c r="Z787" s="2"/>
      <c r="AA787" s="2"/>
      <c r="AB787" s="2"/>
      <c r="AC787" s="2"/>
      <c r="AD787" s="2"/>
      <c r="AE787" s="2"/>
      <c r="AW787" s="2"/>
    </row>
    <row r="788" spans="1:49" ht="28" x14ac:dyDescent="0.15">
      <c r="A788" s="2"/>
      <c r="B788" s="2"/>
      <c r="C788" s="2"/>
      <c r="D788" s="2"/>
      <c r="E788" s="18"/>
      <c r="F788" s="2"/>
      <c r="G788" s="3" t="s">
        <v>2034</v>
      </c>
      <c r="H788" s="2" t="s">
        <v>2035</v>
      </c>
      <c r="I788" s="2"/>
      <c r="J788" s="2"/>
      <c r="K788" s="2"/>
      <c r="L788" s="2"/>
      <c r="M788" s="2" t="s">
        <v>44</v>
      </c>
      <c r="N788" s="2" t="s">
        <v>2036</v>
      </c>
      <c r="O788" s="2"/>
      <c r="P788" s="2"/>
      <c r="Q788" s="2"/>
      <c r="R788" s="2"/>
      <c r="S788" s="2"/>
      <c r="T788" s="2"/>
      <c r="U788" s="2"/>
      <c r="V788" s="2"/>
      <c r="W788" s="2"/>
      <c r="X788" s="2"/>
      <c r="Y788" s="2"/>
      <c r="Z788" s="2"/>
      <c r="AA788" s="2"/>
      <c r="AB788" s="2"/>
      <c r="AC788" s="2"/>
      <c r="AD788" s="2"/>
      <c r="AE788" s="2"/>
      <c r="AW788" s="2"/>
    </row>
    <row r="789" spans="1:49" ht="42" x14ac:dyDescent="0.15">
      <c r="A789" s="2"/>
      <c r="B789" s="2"/>
      <c r="C789" s="2"/>
      <c r="D789" s="2"/>
      <c r="E789" s="18"/>
      <c r="F789" s="2"/>
      <c r="G789" s="3" t="s">
        <v>2037</v>
      </c>
      <c r="H789" s="2" t="s">
        <v>2038</v>
      </c>
      <c r="I789" s="2"/>
      <c r="J789" s="2"/>
      <c r="K789" s="2"/>
      <c r="L789" s="2" t="s">
        <v>2039</v>
      </c>
      <c r="M789" s="2" t="s">
        <v>44</v>
      </c>
      <c r="N789" s="2"/>
      <c r="O789" s="2"/>
      <c r="P789" s="2"/>
      <c r="Q789" s="2"/>
      <c r="R789" s="2"/>
      <c r="S789" s="2"/>
      <c r="T789" s="2"/>
      <c r="U789" s="2"/>
      <c r="V789" s="2"/>
      <c r="W789" s="2"/>
      <c r="X789" s="2"/>
      <c r="Y789" s="2"/>
      <c r="Z789" s="2"/>
      <c r="AA789" s="2"/>
      <c r="AB789" s="2"/>
      <c r="AC789" s="2"/>
      <c r="AD789" s="2"/>
      <c r="AE789" s="2"/>
      <c r="AW789" s="2"/>
    </row>
    <row r="790" spans="1:49" ht="140" x14ac:dyDescent="0.15">
      <c r="A790" s="2" t="s">
        <v>2040</v>
      </c>
      <c r="B790" s="2" t="s">
        <v>2041</v>
      </c>
      <c r="C790" s="2" t="s">
        <v>2042</v>
      </c>
      <c r="D790" s="4" t="s">
        <v>2043</v>
      </c>
      <c r="E790" s="18"/>
      <c r="F790" s="2"/>
      <c r="G790" s="3" t="s">
        <v>204</v>
      </c>
      <c r="H790" s="2" t="s">
        <v>2044</v>
      </c>
      <c r="I790" s="2"/>
      <c r="J790" s="2"/>
      <c r="K790" s="2"/>
      <c r="L790" s="2"/>
      <c r="M790" s="2" t="s">
        <v>35</v>
      </c>
      <c r="N790" s="2" t="s">
        <v>2045</v>
      </c>
      <c r="O790" s="2"/>
      <c r="P790" s="2"/>
      <c r="Q790" s="2"/>
      <c r="R790" s="2"/>
      <c r="S790" s="2"/>
      <c r="T790" s="2"/>
      <c r="U790" s="2"/>
      <c r="V790" s="2"/>
      <c r="W790" s="2"/>
      <c r="X790" s="2"/>
      <c r="Y790" s="2"/>
      <c r="Z790" s="2"/>
      <c r="AA790" s="2"/>
      <c r="AB790" s="2"/>
      <c r="AC790" s="2"/>
      <c r="AD790" s="2"/>
      <c r="AE790" s="2"/>
      <c r="AW790" s="2"/>
    </row>
    <row r="791" spans="1:49" ht="358" x14ac:dyDescent="0.15">
      <c r="A791" s="2"/>
      <c r="B791" s="2"/>
      <c r="C791" s="2"/>
      <c r="D791" s="2"/>
      <c r="E791" s="18"/>
      <c r="F791" s="2"/>
      <c r="G791" s="3" t="s">
        <v>31</v>
      </c>
      <c r="H791" s="2" t="s">
        <v>2046</v>
      </c>
      <c r="I791" s="2"/>
      <c r="J791" s="2"/>
      <c r="K791" s="2"/>
      <c r="L791" s="2"/>
      <c r="M791" s="2" t="s">
        <v>35</v>
      </c>
      <c r="N791" s="2"/>
      <c r="O791" s="2"/>
      <c r="P791" s="2"/>
      <c r="Q791" s="2"/>
      <c r="R791" s="2"/>
      <c r="S791" s="2"/>
      <c r="T791" s="2"/>
      <c r="U791" s="2"/>
      <c r="V791" s="2"/>
      <c r="W791" s="2"/>
      <c r="X791" s="2"/>
      <c r="Y791" s="2"/>
      <c r="Z791" s="2"/>
      <c r="AA791" s="2"/>
      <c r="AB791" s="2"/>
      <c r="AC791" s="2"/>
      <c r="AD791" s="2"/>
      <c r="AE791" s="2"/>
      <c r="AW791" s="2"/>
    </row>
    <row r="792" spans="1:49" ht="98" x14ac:dyDescent="0.15">
      <c r="A792" s="2"/>
      <c r="B792" s="2"/>
      <c r="C792" s="2"/>
      <c r="D792" s="2"/>
      <c r="E792" s="18"/>
      <c r="F792" s="2"/>
      <c r="G792" s="3" t="s">
        <v>2047</v>
      </c>
      <c r="H792" s="2"/>
      <c r="I792" s="2"/>
      <c r="J792" s="2"/>
      <c r="K792" s="2"/>
      <c r="L792" s="2"/>
      <c r="M792" s="2" t="s">
        <v>44</v>
      </c>
      <c r="N792" s="2" t="s">
        <v>2048</v>
      </c>
      <c r="O792" s="2"/>
      <c r="P792" s="2"/>
      <c r="Q792" s="2"/>
      <c r="R792" s="2"/>
      <c r="S792" s="2"/>
      <c r="T792" s="2"/>
      <c r="U792" s="2"/>
      <c r="V792" s="2"/>
      <c r="W792" s="2"/>
      <c r="X792" s="2"/>
      <c r="Y792" s="2"/>
      <c r="Z792" s="2"/>
      <c r="AA792" s="2"/>
      <c r="AB792" s="2"/>
      <c r="AC792" s="2"/>
      <c r="AD792" s="2"/>
      <c r="AE792" s="2"/>
      <c r="AW792" s="2"/>
    </row>
    <row r="793" spans="1:49" ht="42" x14ac:dyDescent="0.15">
      <c r="A793" s="2"/>
      <c r="B793" s="2"/>
      <c r="C793" s="2"/>
      <c r="D793" s="2"/>
      <c r="E793" s="18"/>
      <c r="F793" s="2"/>
      <c r="G793" s="3" t="s">
        <v>2049</v>
      </c>
      <c r="H793" s="2" t="s">
        <v>2050</v>
      </c>
      <c r="I793" s="2"/>
      <c r="J793" s="2"/>
      <c r="K793" s="2"/>
      <c r="L793" s="2"/>
      <c r="M793" s="2" t="s">
        <v>44</v>
      </c>
      <c r="N793" s="2" t="s">
        <v>2051</v>
      </c>
      <c r="O793" s="2"/>
      <c r="P793" s="2"/>
      <c r="Q793" s="2"/>
      <c r="R793" s="2"/>
      <c r="S793" s="2"/>
      <c r="T793" s="2"/>
      <c r="U793" s="2"/>
      <c r="V793" s="2"/>
      <c r="W793" s="2"/>
      <c r="X793" s="2"/>
      <c r="Y793" s="2"/>
      <c r="Z793" s="2"/>
      <c r="AA793" s="2"/>
      <c r="AB793" s="2"/>
      <c r="AC793" s="2"/>
      <c r="AD793" s="2"/>
      <c r="AE793" s="2"/>
      <c r="AW793" s="2"/>
    </row>
    <row r="794" spans="1:49" ht="112" x14ac:dyDescent="0.15">
      <c r="A794" s="2"/>
      <c r="B794" s="2"/>
      <c r="C794" s="2"/>
      <c r="D794" s="2"/>
      <c r="E794" s="18"/>
      <c r="F794" s="2"/>
      <c r="G794" s="3" t="s">
        <v>2052</v>
      </c>
      <c r="H794" s="2" t="s">
        <v>2053</v>
      </c>
      <c r="I794" s="2"/>
      <c r="J794" s="2"/>
      <c r="K794" s="2"/>
      <c r="L794" s="2"/>
      <c r="M794" s="2" t="s">
        <v>44</v>
      </c>
      <c r="N794" s="2"/>
      <c r="O794" s="2"/>
      <c r="P794" s="2"/>
      <c r="Q794" s="2"/>
      <c r="R794" s="2"/>
      <c r="S794" s="2"/>
      <c r="T794" s="2"/>
      <c r="U794" s="2"/>
      <c r="V794" s="2"/>
      <c r="W794" s="2"/>
      <c r="X794" s="2"/>
      <c r="Y794" s="2"/>
      <c r="Z794" s="2"/>
      <c r="AA794" s="2"/>
      <c r="AB794" s="2"/>
      <c r="AC794" s="2"/>
      <c r="AD794" s="2"/>
      <c r="AE794" s="2"/>
      <c r="AW794" s="2" t="s">
        <v>2054</v>
      </c>
    </row>
    <row r="795" spans="1:49" ht="56" x14ac:dyDescent="0.15">
      <c r="A795" s="2"/>
      <c r="B795" s="2"/>
      <c r="C795" s="2"/>
      <c r="D795" s="2"/>
      <c r="E795" s="18"/>
      <c r="F795" s="2"/>
      <c r="G795" s="3" t="s">
        <v>2055</v>
      </c>
      <c r="H795" s="2" t="s">
        <v>2056</v>
      </c>
      <c r="I795" s="2"/>
      <c r="J795" s="2"/>
      <c r="K795" s="2"/>
      <c r="L795" s="2"/>
      <c r="M795" s="2" t="s">
        <v>44</v>
      </c>
      <c r="N795" s="2"/>
      <c r="O795" s="2"/>
      <c r="P795" s="2"/>
      <c r="Q795" s="2"/>
      <c r="R795" s="2"/>
      <c r="S795" s="2"/>
      <c r="T795" s="2"/>
      <c r="U795" s="2"/>
      <c r="V795" s="2"/>
      <c r="W795" s="2"/>
      <c r="X795" s="2"/>
      <c r="Y795" s="2"/>
      <c r="Z795" s="2"/>
      <c r="AA795" s="2"/>
      <c r="AB795" s="2"/>
      <c r="AC795" s="2"/>
      <c r="AD795" s="2"/>
      <c r="AE795" s="2"/>
      <c r="AW795" s="2" t="s">
        <v>2054</v>
      </c>
    </row>
    <row r="796" spans="1:49" ht="56" x14ac:dyDescent="0.15">
      <c r="A796" s="2"/>
      <c r="B796" s="2"/>
      <c r="C796" s="2"/>
      <c r="D796" s="2"/>
      <c r="E796" s="18"/>
      <c r="F796" s="2"/>
      <c r="G796" s="3" t="s">
        <v>2057</v>
      </c>
      <c r="H796" s="2" t="s">
        <v>2058</v>
      </c>
      <c r="I796" s="2"/>
      <c r="J796" s="2"/>
      <c r="K796" s="2"/>
      <c r="L796" s="2"/>
      <c r="M796" s="2" t="s">
        <v>44</v>
      </c>
      <c r="N796" s="2"/>
      <c r="O796" s="2"/>
      <c r="P796" s="2"/>
      <c r="Q796" s="2"/>
      <c r="R796" s="2"/>
      <c r="S796" s="2"/>
      <c r="T796" s="2"/>
      <c r="U796" s="2"/>
      <c r="V796" s="2"/>
      <c r="W796" s="2"/>
      <c r="X796" s="2"/>
      <c r="Y796" s="2"/>
      <c r="Z796" s="2"/>
      <c r="AA796" s="2"/>
      <c r="AB796" s="2"/>
      <c r="AC796" s="2"/>
      <c r="AD796" s="2"/>
      <c r="AE796" s="2"/>
      <c r="AW796" s="2"/>
    </row>
    <row r="797" spans="1:49" ht="112" x14ac:dyDescent="0.15">
      <c r="A797" s="2"/>
      <c r="B797" s="2"/>
      <c r="C797" s="2"/>
      <c r="D797" s="2"/>
      <c r="E797" s="18"/>
      <c r="F797" s="2"/>
      <c r="G797" s="3" t="s">
        <v>2059</v>
      </c>
      <c r="H797" s="2" t="s">
        <v>2060</v>
      </c>
      <c r="I797" s="2"/>
      <c r="J797" s="2"/>
      <c r="K797" s="2"/>
      <c r="L797" s="2"/>
      <c r="M797" s="2" t="s">
        <v>44</v>
      </c>
      <c r="N797" s="2"/>
      <c r="O797" s="2"/>
      <c r="P797" s="2"/>
      <c r="Q797" s="2"/>
      <c r="R797" s="2"/>
      <c r="S797" s="2"/>
      <c r="T797" s="2"/>
      <c r="U797" s="2"/>
      <c r="V797" s="2"/>
      <c r="W797" s="2"/>
      <c r="X797" s="2"/>
      <c r="Y797" s="2"/>
      <c r="Z797" s="2"/>
      <c r="AA797" s="2"/>
      <c r="AB797" s="2"/>
      <c r="AC797" s="2"/>
      <c r="AD797" s="2"/>
      <c r="AE797" s="2"/>
      <c r="AW797" s="2"/>
    </row>
    <row r="798" spans="1:49" ht="70" x14ac:dyDescent="0.15">
      <c r="A798" s="2"/>
      <c r="B798" s="2"/>
      <c r="C798" s="2"/>
      <c r="D798" s="2"/>
      <c r="E798" s="18"/>
      <c r="F798" s="2"/>
      <c r="G798" s="3" t="s">
        <v>2061</v>
      </c>
      <c r="H798" s="2" t="s">
        <v>2062</v>
      </c>
      <c r="I798" s="2"/>
      <c r="J798" s="2"/>
      <c r="K798" s="2"/>
      <c r="L798" s="2"/>
      <c r="M798" s="2" t="s">
        <v>44</v>
      </c>
      <c r="N798" s="2"/>
      <c r="O798" s="2"/>
      <c r="P798" s="2"/>
      <c r="Q798" s="2"/>
      <c r="R798" s="2"/>
      <c r="S798" s="2"/>
      <c r="T798" s="2"/>
      <c r="U798" s="2"/>
      <c r="V798" s="2"/>
      <c r="W798" s="2"/>
      <c r="X798" s="2"/>
      <c r="Y798" s="2"/>
      <c r="Z798" s="2"/>
      <c r="AA798" s="2"/>
      <c r="AB798" s="2"/>
      <c r="AC798" s="2"/>
      <c r="AD798" s="2"/>
      <c r="AE798" s="2"/>
      <c r="AW798" s="2" t="s">
        <v>223</v>
      </c>
    </row>
    <row r="799" spans="1:49" ht="42" x14ac:dyDescent="0.15">
      <c r="A799" s="2"/>
      <c r="B799" s="2"/>
      <c r="C799" s="2"/>
      <c r="D799" s="2"/>
      <c r="E799" s="18"/>
      <c r="F799" s="2"/>
      <c r="G799" s="3" t="s">
        <v>41</v>
      </c>
      <c r="H799" s="2" t="s">
        <v>2063</v>
      </c>
      <c r="I799" s="2"/>
      <c r="J799" s="2"/>
      <c r="K799" s="2"/>
      <c r="L799" s="2"/>
      <c r="M799" s="2" t="s">
        <v>44</v>
      </c>
      <c r="N799" s="2"/>
      <c r="O799" s="2"/>
      <c r="P799" s="2"/>
      <c r="Q799" s="2"/>
      <c r="R799" s="2"/>
      <c r="S799" s="2"/>
      <c r="T799" s="2"/>
      <c r="U799" s="2"/>
      <c r="V799" s="2"/>
      <c r="W799" s="2"/>
      <c r="X799" s="2"/>
      <c r="Y799" s="2"/>
      <c r="Z799" s="2"/>
      <c r="AA799" s="2"/>
      <c r="AB799" s="2"/>
      <c r="AC799" s="2"/>
      <c r="AD799" s="2"/>
      <c r="AE799" s="2"/>
      <c r="AW799" s="2" t="s">
        <v>223</v>
      </c>
    </row>
    <row r="800" spans="1:49" ht="112" x14ac:dyDescent="0.15">
      <c r="A800" s="2"/>
      <c r="B800" s="2"/>
      <c r="C800" s="2"/>
      <c r="D800" s="2"/>
      <c r="E800" s="18"/>
      <c r="F800" s="2"/>
      <c r="G800" s="3" t="s">
        <v>2064</v>
      </c>
      <c r="H800" s="2" t="s">
        <v>2065</v>
      </c>
      <c r="I800" s="2"/>
      <c r="J800" s="2"/>
      <c r="K800" s="2"/>
      <c r="L800" s="2"/>
      <c r="M800" s="2" t="s">
        <v>44</v>
      </c>
      <c r="N800" s="2"/>
      <c r="O800" s="2"/>
      <c r="P800" s="2"/>
      <c r="Q800" s="2"/>
      <c r="R800" s="2"/>
      <c r="S800" s="2"/>
      <c r="T800" s="2"/>
      <c r="U800" s="2"/>
      <c r="V800" s="2"/>
      <c r="W800" s="2"/>
      <c r="X800" s="2"/>
      <c r="Y800" s="2"/>
      <c r="Z800" s="2"/>
      <c r="AA800" s="2"/>
      <c r="AB800" s="2"/>
      <c r="AC800" s="2"/>
      <c r="AD800" s="2"/>
      <c r="AE800" s="2"/>
      <c r="AW800" s="2" t="s">
        <v>223</v>
      </c>
    </row>
    <row r="801" spans="1:49" ht="84" x14ac:dyDescent="0.15">
      <c r="A801" s="2"/>
      <c r="B801" s="2"/>
      <c r="C801" s="2"/>
      <c r="D801" s="2"/>
      <c r="E801" s="18"/>
      <c r="F801" s="2"/>
      <c r="G801" s="3" t="s">
        <v>2066</v>
      </c>
      <c r="H801" s="2" t="s">
        <v>2067</v>
      </c>
      <c r="I801" s="2"/>
      <c r="J801" s="2"/>
      <c r="K801" s="2"/>
      <c r="L801" s="2"/>
      <c r="M801" s="2" t="s">
        <v>44</v>
      </c>
      <c r="N801" s="2"/>
      <c r="O801" s="2"/>
      <c r="P801" s="2"/>
      <c r="Q801" s="2"/>
      <c r="R801" s="2"/>
      <c r="S801" s="2"/>
      <c r="T801" s="2"/>
      <c r="U801" s="2"/>
      <c r="V801" s="2"/>
      <c r="W801" s="2"/>
      <c r="X801" s="2"/>
      <c r="Y801" s="2"/>
      <c r="Z801" s="2"/>
      <c r="AA801" s="2"/>
      <c r="AB801" s="2"/>
      <c r="AC801" s="2"/>
      <c r="AD801" s="2"/>
      <c r="AE801" s="2"/>
      <c r="AW801" s="2" t="s">
        <v>1088</v>
      </c>
    </row>
    <row r="802" spans="1:49" ht="371" x14ac:dyDescent="0.15">
      <c r="A802" s="2" t="s">
        <v>2068</v>
      </c>
      <c r="B802" s="2" t="s">
        <v>2069</v>
      </c>
      <c r="C802" s="2" t="s">
        <v>2070</v>
      </c>
      <c r="D802" s="4" t="s">
        <v>2071</v>
      </c>
      <c r="E802" s="18">
        <v>44563</v>
      </c>
      <c r="F802" s="2"/>
      <c r="G802" s="3" t="s">
        <v>717</v>
      </c>
      <c r="H802" s="2" t="s">
        <v>2072</v>
      </c>
      <c r="I802" s="2" t="s">
        <v>2073</v>
      </c>
      <c r="J802" s="2"/>
      <c r="K802" s="2"/>
      <c r="L802" s="2"/>
      <c r="M802" s="2" t="s">
        <v>35</v>
      </c>
      <c r="N802" s="2" t="s">
        <v>2074</v>
      </c>
      <c r="O802" s="2"/>
      <c r="P802" s="2" t="s">
        <v>2075</v>
      </c>
      <c r="Q802" s="2" t="s">
        <v>2076</v>
      </c>
      <c r="R802" s="2"/>
      <c r="S802" s="2"/>
      <c r="T802" s="2"/>
      <c r="U802" s="2"/>
      <c r="V802" s="2"/>
      <c r="W802" s="2"/>
      <c r="X802" s="2"/>
      <c r="Y802" s="2"/>
      <c r="Z802" s="2"/>
      <c r="AA802" s="2"/>
      <c r="AB802" s="2"/>
      <c r="AC802" s="2"/>
      <c r="AD802" s="2"/>
      <c r="AE802" s="2"/>
      <c r="AW802" s="2" t="s">
        <v>2077</v>
      </c>
    </row>
    <row r="803" spans="1:49" ht="306" x14ac:dyDescent="0.15">
      <c r="A803" s="2" t="s">
        <v>2078</v>
      </c>
      <c r="B803" s="2" t="s">
        <v>2079</v>
      </c>
      <c r="C803" s="2" t="s">
        <v>2080</v>
      </c>
      <c r="D803" s="4" t="s">
        <v>2081</v>
      </c>
      <c r="E803" s="18">
        <v>44563</v>
      </c>
      <c r="F803" s="2"/>
      <c r="G803" s="3" t="s">
        <v>133</v>
      </c>
      <c r="H803" s="2"/>
      <c r="I803" s="2" t="s">
        <v>2082</v>
      </c>
      <c r="J803" s="2"/>
      <c r="K803" s="2"/>
      <c r="L803" s="2"/>
      <c r="M803" s="2" t="s">
        <v>35</v>
      </c>
      <c r="N803" s="2" t="s">
        <v>2083</v>
      </c>
      <c r="O803" s="2"/>
      <c r="P803" s="2"/>
      <c r="Q803" s="2"/>
      <c r="R803" s="2"/>
      <c r="S803" s="2"/>
      <c r="T803" s="2"/>
      <c r="U803" s="2"/>
      <c r="V803" s="2"/>
      <c r="W803" s="2"/>
      <c r="X803" s="2"/>
      <c r="Y803" s="2"/>
      <c r="Z803" s="2"/>
      <c r="AA803" s="2"/>
      <c r="AB803" s="2"/>
      <c r="AC803" s="2"/>
      <c r="AD803" s="2"/>
      <c r="AE803" s="2"/>
      <c r="AW803" s="2"/>
    </row>
    <row r="804" spans="1:49" ht="84" x14ac:dyDescent="0.15">
      <c r="A804" s="2" t="s">
        <v>2084</v>
      </c>
      <c r="B804" s="2" t="s">
        <v>2085</v>
      </c>
      <c r="C804" s="2" t="s">
        <v>2086</v>
      </c>
      <c r="D804" s="4" t="s">
        <v>2087</v>
      </c>
      <c r="E804" s="18">
        <v>44563</v>
      </c>
      <c r="F804" s="2"/>
      <c r="G804" s="3" t="s">
        <v>76</v>
      </c>
      <c r="H804" s="2" t="s">
        <v>2088</v>
      </c>
      <c r="I804" s="2"/>
      <c r="J804" s="2"/>
      <c r="K804" s="2"/>
      <c r="L804" s="2"/>
      <c r="M804" s="2" t="s">
        <v>79</v>
      </c>
      <c r="N804" s="2"/>
      <c r="O804" s="2"/>
      <c r="P804" s="2"/>
      <c r="Q804" s="2"/>
      <c r="R804" s="2"/>
      <c r="S804" s="2"/>
      <c r="T804" s="2"/>
      <c r="U804" s="2"/>
      <c r="V804" s="2"/>
      <c r="W804" s="2"/>
      <c r="X804" s="2"/>
      <c r="Y804" s="2"/>
      <c r="Z804" s="2"/>
      <c r="AA804" s="2"/>
      <c r="AB804" s="2"/>
      <c r="AC804" s="2"/>
      <c r="AD804" s="2"/>
      <c r="AE804" s="2"/>
      <c r="AW804" s="2"/>
    </row>
    <row r="805" spans="1:49" ht="84" x14ac:dyDescent="0.15">
      <c r="A805" s="2"/>
      <c r="B805" s="2"/>
      <c r="C805" s="2"/>
      <c r="D805" s="2"/>
      <c r="E805" s="18"/>
      <c r="F805" s="2"/>
      <c r="G805" s="3" t="s">
        <v>83</v>
      </c>
      <c r="H805" s="2" t="s">
        <v>2089</v>
      </c>
      <c r="I805" s="2"/>
      <c r="J805" s="2"/>
      <c r="K805" s="2"/>
      <c r="L805" s="2"/>
      <c r="M805" s="2" t="s">
        <v>27</v>
      </c>
      <c r="N805" s="2"/>
      <c r="O805" s="2"/>
      <c r="P805" s="2"/>
      <c r="Q805" s="2"/>
      <c r="R805" s="2"/>
      <c r="S805" s="2"/>
      <c r="T805" s="2"/>
      <c r="U805" s="2"/>
      <c r="V805" s="2"/>
      <c r="W805" s="2"/>
      <c r="X805" s="2"/>
      <c r="Y805" s="2"/>
      <c r="Z805" s="2"/>
      <c r="AA805" s="2"/>
      <c r="AB805" s="2"/>
      <c r="AC805" s="2"/>
      <c r="AD805" s="2"/>
      <c r="AE805" s="2"/>
      <c r="AW805" s="2"/>
    </row>
    <row r="806" spans="1:49" ht="196" x14ac:dyDescent="0.15">
      <c r="A806" s="2"/>
      <c r="B806" s="2"/>
      <c r="C806" s="2"/>
      <c r="D806" s="2"/>
      <c r="E806" s="18"/>
      <c r="F806" s="2"/>
      <c r="G806" s="3" t="s">
        <v>90</v>
      </c>
      <c r="H806" s="2"/>
      <c r="I806" s="2" t="s">
        <v>2090</v>
      </c>
      <c r="J806" s="2"/>
      <c r="K806" s="2"/>
      <c r="L806" s="2"/>
      <c r="M806" s="2" t="s">
        <v>27</v>
      </c>
      <c r="N806" s="2"/>
      <c r="O806" s="2"/>
      <c r="P806" s="2"/>
      <c r="Q806" s="2"/>
      <c r="R806" s="2"/>
      <c r="S806" s="2"/>
      <c r="T806" s="2"/>
      <c r="U806" s="2"/>
      <c r="V806" s="2"/>
      <c r="W806" s="2"/>
      <c r="X806" s="2"/>
      <c r="Y806" s="2"/>
      <c r="Z806" s="2"/>
      <c r="AA806" s="2"/>
      <c r="AB806" s="2"/>
      <c r="AC806" s="2"/>
      <c r="AD806" s="2"/>
      <c r="AE806" s="2"/>
      <c r="AW806" s="2"/>
    </row>
    <row r="807" spans="1:49" ht="28" x14ac:dyDescent="0.15">
      <c r="A807" s="2"/>
      <c r="B807" s="2"/>
      <c r="C807" s="2"/>
      <c r="D807" s="2"/>
      <c r="E807" s="18"/>
      <c r="F807" s="2"/>
      <c r="G807" s="3" t="s">
        <v>95</v>
      </c>
      <c r="H807" s="2" t="s">
        <v>2091</v>
      </c>
      <c r="I807" s="2"/>
      <c r="J807" s="2"/>
      <c r="K807" s="2"/>
      <c r="L807" s="2"/>
      <c r="M807" s="2" t="s">
        <v>98</v>
      </c>
      <c r="N807" s="2"/>
      <c r="O807" s="2"/>
      <c r="P807" s="2"/>
      <c r="Q807" s="2"/>
      <c r="R807" s="2"/>
      <c r="S807" s="2"/>
      <c r="T807" s="2"/>
      <c r="U807" s="2"/>
      <c r="V807" s="2"/>
      <c r="W807" s="2"/>
      <c r="X807" s="2"/>
      <c r="Y807" s="2"/>
      <c r="Z807" s="2"/>
      <c r="AA807" s="2"/>
      <c r="AB807" s="2"/>
      <c r="AC807" s="2"/>
      <c r="AD807" s="2"/>
      <c r="AE807" s="2"/>
      <c r="AW807" s="2"/>
    </row>
    <row r="808" spans="1:49" ht="140" x14ac:dyDescent="0.15">
      <c r="A808" s="2"/>
      <c r="B808" s="2"/>
      <c r="C808" s="2"/>
      <c r="D808" s="2"/>
      <c r="E808" s="18"/>
      <c r="F808" s="2"/>
      <c r="G808" s="3" t="s">
        <v>1364</v>
      </c>
      <c r="H808" s="2" t="s">
        <v>2092</v>
      </c>
      <c r="I808" s="2" t="s">
        <v>2093</v>
      </c>
      <c r="J808" s="2"/>
      <c r="K808" s="2"/>
      <c r="L808" s="2" t="s">
        <v>2094</v>
      </c>
      <c r="M808" s="2" t="s">
        <v>44</v>
      </c>
      <c r="N808" s="2"/>
      <c r="O808" s="2"/>
      <c r="P808" s="2"/>
      <c r="Q808" s="2"/>
      <c r="R808" s="2"/>
      <c r="S808" s="2"/>
      <c r="T808" s="2"/>
      <c r="U808" s="2"/>
      <c r="V808" s="2"/>
      <c r="W808" s="2"/>
      <c r="X808" s="2"/>
      <c r="Y808" s="2"/>
      <c r="Z808" s="2"/>
      <c r="AA808" s="2"/>
      <c r="AB808" s="2"/>
      <c r="AC808" s="2"/>
      <c r="AD808" s="2"/>
      <c r="AE808" s="2"/>
      <c r="AW808" s="2"/>
    </row>
    <row r="809" spans="1:49" ht="70" x14ac:dyDescent="0.15">
      <c r="A809" s="2"/>
      <c r="B809" s="2"/>
      <c r="C809" s="2"/>
      <c r="D809" s="2"/>
      <c r="E809" s="18"/>
      <c r="F809" s="2"/>
      <c r="G809" s="3" t="s">
        <v>40</v>
      </c>
      <c r="H809" s="2" t="s">
        <v>2095</v>
      </c>
      <c r="I809" s="2"/>
      <c r="J809" s="2"/>
      <c r="K809" s="2"/>
      <c r="L809" s="2"/>
      <c r="M809" s="2" t="s">
        <v>44</v>
      </c>
      <c r="N809" s="2"/>
      <c r="O809" s="2"/>
      <c r="P809" s="2"/>
      <c r="Q809" s="2"/>
      <c r="R809" s="2"/>
      <c r="S809" s="2"/>
      <c r="T809" s="2"/>
      <c r="U809" s="2"/>
      <c r="V809" s="2"/>
      <c r="W809" s="2"/>
      <c r="X809" s="2"/>
      <c r="Y809" s="2"/>
      <c r="Z809" s="2"/>
      <c r="AA809" s="2"/>
      <c r="AB809" s="2"/>
      <c r="AC809" s="2"/>
      <c r="AD809" s="2"/>
      <c r="AE809" s="2"/>
      <c r="AW809" s="2"/>
    </row>
    <row r="810" spans="1:49" ht="98" x14ac:dyDescent="0.15">
      <c r="A810" s="2"/>
      <c r="B810" s="2"/>
      <c r="C810" s="2"/>
      <c r="D810" s="2"/>
      <c r="E810" s="18"/>
      <c r="F810" s="2"/>
      <c r="G810" s="3" t="s">
        <v>66</v>
      </c>
      <c r="H810" s="2" t="s">
        <v>2096</v>
      </c>
      <c r="I810" s="2"/>
      <c r="J810" s="2"/>
      <c r="K810" s="2"/>
      <c r="L810" s="2"/>
      <c r="M810" s="2" t="s">
        <v>70</v>
      </c>
      <c r="N810" s="2"/>
      <c r="O810" s="2"/>
      <c r="P810" s="2"/>
      <c r="Q810" s="2"/>
      <c r="R810" s="2"/>
      <c r="S810" s="2"/>
      <c r="T810" s="2"/>
      <c r="U810" s="2"/>
      <c r="V810" s="2"/>
      <c r="W810" s="2"/>
      <c r="X810" s="2"/>
      <c r="Y810" s="2"/>
      <c r="Z810" s="2"/>
      <c r="AA810" s="2"/>
      <c r="AB810" s="2"/>
      <c r="AC810" s="2"/>
      <c r="AD810" s="2"/>
      <c r="AE810" s="2"/>
      <c r="AW810" s="2"/>
    </row>
    <row r="811" spans="1:49" ht="56" x14ac:dyDescent="0.15">
      <c r="A811" s="2"/>
      <c r="B811" s="2"/>
      <c r="C811" s="2"/>
      <c r="D811" s="2"/>
      <c r="E811" s="18"/>
      <c r="F811" s="2"/>
      <c r="G811" s="3" t="s">
        <v>2097</v>
      </c>
      <c r="H811" s="2" t="s">
        <v>2098</v>
      </c>
      <c r="I811" s="2"/>
      <c r="J811" s="2"/>
      <c r="K811" s="2"/>
      <c r="L811" s="2"/>
      <c r="M811" s="2" t="s">
        <v>44</v>
      </c>
      <c r="N811" s="2"/>
      <c r="O811" s="2"/>
      <c r="P811" s="2"/>
      <c r="Q811" s="2"/>
      <c r="R811" s="2"/>
      <c r="S811" s="2"/>
      <c r="T811" s="2"/>
      <c r="U811" s="2"/>
      <c r="V811" s="2"/>
      <c r="W811" s="2"/>
      <c r="X811" s="2"/>
      <c r="Y811" s="2"/>
      <c r="Z811" s="2"/>
      <c r="AA811" s="2"/>
      <c r="AB811" s="2"/>
      <c r="AC811" s="2"/>
      <c r="AD811" s="2"/>
      <c r="AE811" s="2"/>
      <c r="AW811" s="2"/>
    </row>
    <row r="812" spans="1:49" ht="56" x14ac:dyDescent="0.15">
      <c r="A812" s="2"/>
      <c r="B812" s="2"/>
      <c r="C812" s="2"/>
      <c r="D812" s="2"/>
      <c r="E812" s="18"/>
      <c r="F812" s="2"/>
      <c r="G812" s="3" t="s">
        <v>1199</v>
      </c>
      <c r="H812" s="2" t="s">
        <v>2099</v>
      </c>
      <c r="I812" s="2"/>
      <c r="J812" s="2"/>
      <c r="K812" s="2"/>
      <c r="L812" s="2"/>
      <c r="M812" s="2" t="s">
        <v>44</v>
      </c>
      <c r="N812" s="2"/>
      <c r="O812" s="2"/>
      <c r="P812" s="2"/>
      <c r="Q812" s="2"/>
      <c r="R812" s="2"/>
      <c r="S812" s="2"/>
      <c r="T812" s="2"/>
      <c r="U812" s="2"/>
      <c r="V812" s="2"/>
      <c r="W812" s="2"/>
      <c r="X812" s="2"/>
      <c r="Y812" s="2"/>
      <c r="Z812" s="2"/>
      <c r="AA812" s="2"/>
      <c r="AB812" s="2"/>
      <c r="AC812" s="2"/>
      <c r="AD812" s="2"/>
      <c r="AE812" s="2"/>
      <c r="AW812" s="2"/>
    </row>
    <row r="813" spans="1:49" ht="98" x14ac:dyDescent="0.15">
      <c r="A813" s="2" t="s">
        <v>2100</v>
      </c>
      <c r="B813" s="2" t="s">
        <v>2101</v>
      </c>
      <c r="C813" s="2" t="s">
        <v>2102</v>
      </c>
      <c r="D813" s="4" t="s">
        <v>2103</v>
      </c>
      <c r="E813" s="18"/>
      <c r="F813" s="2"/>
      <c r="G813" s="3" t="s">
        <v>2104</v>
      </c>
      <c r="H813" s="2" t="s">
        <v>2105</v>
      </c>
      <c r="I813" s="2" t="s">
        <v>2106</v>
      </c>
      <c r="J813" s="2"/>
      <c r="K813" s="2"/>
      <c r="L813" s="2"/>
      <c r="M813" s="2" t="s">
        <v>44</v>
      </c>
      <c r="N813" s="2" t="s">
        <v>2107</v>
      </c>
      <c r="O813" s="2"/>
      <c r="P813" s="2"/>
      <c r="Q813" s="2"/>
      <c r="R813" s="2"/>
      <c r="S813" s="2"/>
      <c r="T813" s="2"/>
      <c r="U813" s="2"/>
      <c r="V813" s="2"/>
      <c r="W813" s="2"/>
      <c r="X813" s="2"/>
      <c r="Y813" s="2"/>
      <c r="Z813" s="2"/>
      <c r="AA813" s="2"/>
      <c r="AB813" s="2"/>
      <c r="AC813" s="2"/>
      <c r="AD813" s="2"/>
      <c r="AE813" s="2"/>
      <c r="AW813" s="2"/>
    </row>
    <row r="814" spans="1:49" ht="140" x14ac:dyDescent="0.15">
      <c r="A814" s="2" t="s">
        <v>2108</v>
      </c>
      <c r="B814" s="2" t="s">
        <v>2109</v>
      </c>
      <c r="C814" s="2" t="s">
        <v>2110</v>
      </c>
      <c r="D814" s="21" t="s">
        <v>2111</v>
      </c>
      <c r="E814" s="18"/>
      <c r="F814" s="2"/>
      <c r="G814" s="3" t="s">
        <v>312</v>
      </c>
      <c r="H814" s="2"/>
      <c r="I814" s="2"/>
      <c r="J814" s="2"/>
      <c r="K814" s="2"/>
      <c r="L814" s="2"/>
      <c r="M814" s="2" t="s">
        <v>79</v>
      </c>
      <c r="N814" s="2" t="s">
        <v>2112</v>
      </c>
      <c r="O814" s="2"/>
      <c r="P814" s="2"/>
      <c r="Q814" s="2"/>
      <c r="R814" s="2"/>
      <c r="S814" s="2"/>
      <c r="T814" s="2"/>
      <c r="U814" s="2"/>
      <c r="V814" s="2"/>
      <c r="W814" s="2"/>
      <c r="X814" s="2"/>
      <c r="Y814" s="2"/>
      <c r="Z814" s="2"/>
      <c r="AA814" s="2"/>
      <c r="AB814" s="2"/>
      <c r="AC814" s="2"/>
      <c r="AD814" s="2"/>
      <c r="AE814" s="2"/>
      <c r="AW814" s="2"/>
    </row>
    <row r="815" spans="1:49" ht="154" x14ac:dyDescent="0.15">
      <c r="A815" s="2"/>
      <c r="B815" s="2"/>
      <c r="C815" s="2"/>
      <c r="D815" s="2"/>
      <c r="E815" s="18"/>
      <c r="F815" s="2"/>
      <c r="G815" s="3" t="s">
        <v>2113</v>
      </c>
      <c r="H815" s="2"/>
      <c r="I815" s="2"/>
      <c r="J815" s="2"/>
      <c r="K815" s="2"/>
      <c r="L815" s="2"/>
      <c r="M815" s="2" t="s">
        <v>44</v>
      </c>
      <c r="N815" s="2" t="s">
        <v>2114</v>
      </c>
      <c r="O815" s="2"/>
      <c r="P815" s="2"/>
      <c r="Q815" s="2"/>
      <c r="R815" s="2"/>
      <c r="S815" s="2"/>
      <c r="T815" s="2"/>
      <c r="U815" s="2"/>
      <c r="V815" s="2"/>
      <c r="W815" s="2"/>
      <c r="X815" s="2"/>
      <c r="Y815" s="2"/>
      <c r="Z815" s="2"/>
      <c r="AA815" s="2"/>
      <c r="AB815" s="2"/>
      <c r="AC815" s="2"/>
      <c r="AD815" s="2"/>
      <c r="AE815" s="2"/>
      <c r="AW815" s="2"/>
    </row>
    <row r="816" spans="1:49" ht="70" x14ac:dyDescent="0.15">
      <c r="A816" s="2"/>
      <c r="B816" s="2"/>
      <c r="C816" s="2"/>
      <c r="D816" s="2"/>
      <c r="E816" s="18"/>
      <c r="F816" s="2"/>
      <c r="G816" s="3" t="s">
        <v>2115</v>
      </c>
      <c r="H816" s="2" t="s">
        <v>2116</v>
      </c>
      <c r="I816" s="2"/>
      <c r="J816" s="2"/>
      <c r="K816" s="2"/>
      <c r="L816" s="2"/>
      <c r="M816" s="2" t="s">
        <v>44</v>
      </c>
      <c r="N816" s="2"/>
      <c r="O816" s="2"/>
      <c r="P816" s="2"/>
      <c r="Q816" s="2"/>
      <c r="R816" s="2"/>
      <c r="S816" s="2"/>
      <c r="T816" s="2"/>
      <c r="U816" s="2"/>
      <c r="V816" s="2"/>
      <c r="W816" s="2"/>
      <c r="X816" s="2"/>
      <c r="Y816" s="2"/>
      <c r="Z816" s="2"/>
      <c r="AA816" s="2"/>
      <c r="AB816" s="2"/>
      <c r="AC816" s="2"/>
      <c r="AD816" s="2"/>
      <c r="AE816" s="2"/>
      <c r="AW816" s="2"/>
    </row>
    <row r="817" spans="1:49" ht="70" x14ac:dyDescent="0.15">
      <c r="A817" s="2"/>
      <c r="B817" s="2"/>
      <c r="C817" s="2"/>
      <c r="D817" s="2"/>
      <c r="E817" s="18"/>
      <c r="F817" s="2"/>
      <c r="G817" s="3" t="s">
        <v>90</v>
      </c>
      <c r="H817" s="2" t="s">
        <v>2117</v>
      </c>
      <c r="I817" s="2"/>
      <c r="J817" s="2"/>
      <c r="K817" s="2"/>
      <c r="L817" s="2"/>
      <c r="M817" s="2" t="s">
        <v>27</v>
      </c>
      <c r="N817" s="2"/>
      <c r="O817" s="2"/>
      <c r="P817" s="2"/>
      <c r="Q817" s="2"/>
      <c r="R817" s="2"/>
      <c r="S817" s="2"/>
      <c r="T817" s="2"/>
      <c r="U817" s="2"/>
      <c r="V817" s="2"/>
      <c r="W817" s="2"/>
      <c r="X817" s="2"/>
      <c r="Y817" s="2"/>
      <c r="Z817" s="2"/>
      <c r="AA817" s="2"/>
      <c r="AB817" s="2"/>
      <c r="AC817" s="2"/>
      <c r="AD817" s="2"/>
      <c r="AE817" s="2"/>
      <c r="AW817" s="2"/>
    </row>
    <row r="818" spans="1:49" ht="98" x14ac:dyDescent="0.15">
      <c r="A818" s="2"/>
      <c r="B818" s="2"/>
      <c r="C818" s="2"/>
      <c r="D818" s="2"/>
      <c r="E818" s="18"/>
      <c r="F818" s="2"/>
      <c r="G818" s="3" t="s">
        <v>74</v>
      </c>
      <c r="H818" s="2" t="s">
        <v>2118</v>
      </c>
      <c r="I818" s="2"/>
      <c r="J818" s="2"/>
      <c r="K818" s="2"/>
      <c r="L818" s="2"/>
      <c r="M818" s="2" t="s">
        <v>70</v>
      </c>
      <c r="N818" s="2" t="s">
        <v>2119</v>
      </c>
      <c r="O818" s="2"/>
      <c r="P818" s="2"/>
      <c r="Q818" s="2"/>
      <c r="R818" s="2"/>
      <c r="S818" s="2"/>
      <c r="T818" s="2"/>
      <c r="U818" s="2"/>
      <c r="V818" s="2"/>
      <c r="W818" s="2"/>
      <c r="X818" s="2"/>
      <c r="Y818" s="2"/>
      <c r="Z818" s="2"/>
      <c r="AA818" s="2"/>
      <c r="AB818" s="2"/>
      <c r="AC818" s="2"/>
      <c r="AD818" s="2"/>
      <c r="AE818" s="2"/>
      <c r="AW818" s="2"/>
    </row>
    <row r="819" spans="1:49" ht="98" x14ac:dyDescent="0.15">
      <c r="A819" s="2" t="s">
        <v>2120</v>
      </c>
      <c r="B819" s="2" t="s">
        <v>2121</v>
      </c>
      <c r="C819" s="2" t="s">
        <v>2122</v>
      </c>
      <c r="D819" s="4" t="s">
        <v>2123</v>
      </c>
      <c r="E819" s="18"/>
      <c r="F819" s="2"/>
      <c r="G819" s="3" t="s">
        <v>22</v>
      </c>
      <c r="H819" s="2"/>
      <c r="I819" s="2"/>
      <c r="J819" s="2"/>
      <c r="K819" s="2"/>
      <c r="L819" s="2"/>
      <c r="M819" s="2" t="s">
        <v>27</v>
      </c>
      <c r="N819" s="2" t="s">
        <v>2124</v>
      </c>
      <c r="O819" s="2"/>
      <c r="P819" s="2" t="s">
        <v>2125</v>
      </c>
      <c r="Q819" s="2"/>
      <c r="R819" s="2"/>
      <c r="S819" s="2"/>
      <c r="T819" s="2"/>
      <c r="U819" s="2"/>
      <c r="V819" s="2"/>
      <c r="W819" s="2"/>
      <c r="X819" s="2"/>
      <c r="Y819" s="2"/>
      <c r="Z819" s="2"/>
      <c r="AA819" s="2"/>
      <c r="AB819" s="2"/>
      <c r="AC819" s="2"/>
      <c r="AD819" s="2"/>
      <c r="AE819" s="2"/>
      <c r="AW819" s="2"/>
    </row>
    <row r="820" spans="1:49" ht="42" x14ac:dyDescent="0.15">
      <c r="A820" s="2"/>
      <c r="B820" s="2"/>
      <c r="C820" s="2"/>
      <c r="D820" s="2"/>
      <c r="E820" s="18"/>
      <c r="F820" s="2"/>
      <c r="G820" s="3" t="s">
        <v>280</v>
      </c>
      <c r="H820" s="2" t="s">
        <v>2126</v>
      </c>
      <c r="I820" s="2"/>
      <c r="J820" s="2"/>
      <c r="K820" s="2"/>
      <c r="L820" s="2"/>
      <c r="M820" s="2" t="s">
        <v>27</v>
      </c>
      <c r="N820" s="2" t="s">
        <v>2127</v>
      </c>
      <c r="O820" s="2"/>
      <c r="P820" s="2"/>
      <c r="Q820" s="2"/>
      <c r="R820" s="2"/>
      <c r="S820" s="2"/>
      <c r="T820" s="2"/>
      <c r="U820" s="2"/>
      <c r="V820" s="2"/>
      <c r="W820" s="2"/>
      <c r="X820" s="2"/>
      <c r="Y820" s="2"/>
      <c r="Z820" s="2"/>
      <c r="AA820" s="2"/>
      <c r="AB820" s="2"/>
      <c r="AC820" s="2"/>
      <c r="AD820" s="2"/>
      <c r="AE820" s="2"/>
      <c r="AW820" s="2"/>
    </row>
    <row r="821" spans="1:49" ht="70" x14ac:dyDescent="0.15">
      <c r="A821" s="2"/>
      <c r="B821" s="2"/>
      <c r="C821" s="2"/>
      <c r="D821" s="2"/>
      <c r="E821" s="18"/>
      <c r="F821" s="2"/>
      <c r="G821" s="3" t="s">
        <v>148</v>
      </c>
      <c r="H821" s="2" t="s">
        <v>2128</v>
      </c>
      <c r="I821" s="2"/>
      <c r="J821" s="2"/>
      <c r="K821" s="2"/>
      <c r="L821" s="2"/>
      <c r="M821" s="2" t="s">
        <v>27</v>
      </c>
      <c r="N821" s="2" t="s">
        <v>2129</v>
      </c>
      <c r="O821" s="2"/>
      <c r="P821" s="2"/>
      <c r="Q821" s="2"/>
      <c r="R821" s="2"/>
      <c r="S821" s="2"/>
      <c r="T821" s="2"/>
      <c r="U821" s="2"/>
      <c r="V821" s="2"/>
      <c r="W821" s="2"/>
      <c r="X821" s="2"/>
      <c r="Y821" s="2"/>
      <c r="Z821" s="2"/>
      <c r="AA821" s="2"/>
      <c r="AB821" s="2"/>
      <c r="AC821" s="2"/>
      <c r="AD821" s="2"/>
      <c r="AE821" s="2"/>
      <c r="AW821" s="2"/>
    </row>
    <row r="822" spans="1:49" ht="28" x14ac:dyDescent="0.15">
      <c r="A822" s="2"/>
      <c r="B822" s="2"/>
      <c r="C822" s="2"/>
      <c r="D822" s="2"/>
      <c r="E822" s="18"/>
      <c r="F822" s="2"/>
      <c r="G822" s="3" t="s">
        <v>846</v>
      </c>
      <c r="H822" s="2" t="s">
        <v>2130</v>
      </c>
      <c r="I822" s="2"/>
      <c r="J822" s="2"/>
      <c r="K822" s="2"/>
      <c r="L822" s="2"/>
      <c r="M822" s="2" t="s">
        <v>44</v>
      </c>
      <c r="N822" s="2" t="s">
        <v>2131</v>
      </c>
      <c r="O822" s="2"/>
      <c r="P822" s="2"/>
      <c r="Q822" s="2"/>
      <c r="R822" s="2"/>
      <c r="S822" s="2"/>
      <c r="T822" s="2"/>
      <c r="U822" s="2"/>
      <c r="V822" s="2"/>
      <c r="W822" s="2"/>
      <c r="X822" s="2"/>
      <c r="Y822" s="2"/>
      <c r="Z822" s="2"/>
      <c r="AA822" s="2"/>
      <c r="AB822" s="2"/>
      <c r="AC822" s="2"/>
      <c r="AD822" s="2"/>
      <c r="AE822" s="2"/>
      <c r="AW822" s="2"/>
    </row>
    <row r="823" spans="1:49" ht="84" x14ac:dyDescent="0.15">
      <c r="A823" s="2"/>
      <c r="B823" s="2"/>
      <c r="C823" s="2"/>
      <c r="D823" s="2"/>
      <c r="E823" s="18"/>
      <c r="F823" s="2"/>
      <c r="G823" s="3" t="s">
        <v>283</v>
      </c>
      <c r="H823" s="2" t="s">
        <v>2132</v>
      </c>
      <c r="I823" s="2"/>
      <c r="J823" s="2"/>
      <c r="K823" s="2"/>
      <c r="L823" s="2"/>
      <c r="M823" s="2" t="s">
        <v>27</v>
      </c>
      <c r="N823" s="2" t="s">
        <v>2133</v>
      </c>
      <c r="O823" s="2"/>
      <c r="P823" s="2"/>
      <c r="Q823" s="2"/>
      <c r="R823" s="2"/>
      <c r="S823" s="2"/>
      <c r="T823" s="2"/>
      <c r="U823" s="2"/>
      <c r="V823" s="2"/>
      <c r="W823" s="2"/>
      <c r="X823" s="2"/>
      <c r="Y823" s="2"/>
      <c r="Z823" s="2"/>
      <c r="AA823" s="2"/>
      <c r="AB823" s="2"/>
      <c r="AC823" s="2"/>
      <c r="AD823" s="2"/>
      <c r="AE823" s="2"/>
      <c r="AW823" s="2"/>
    </row>
    <row r="824" spans="1:49" ht="140" x14ac:dyDescent="0.15">
      <c r="A824" s="2" t="s">
        <v>2134</v>
      </c>
      <c r="B824" s="2" t="s">
        <v>2135</v>
      </c>
      <c r="C824" s="2" t="s">
        <v>2136</v>
      </c>
      <c r="D824" s="4" t="s">
        <v>2137</v>
      </c>
      <c r="E824" s="18">
        <v>44563</v>
      </c>
      <c r="F824" s="2"/>
      <c r="G824" s="3" t="s">
        <v>22</v>
      </c>
      <c r="H824" s="2" t="s">
        <v>2138</v>
      </c>
      <c r="I824" s="2"/>
      <c r="J824" s="2"/>
      <c r="K824" s="2"/>
      <c r="L824" s="2"/>
      <c r="M824" s="2" t="s">
        <v>27</v>
      </c>
      <c r="N824" s="2"/>
      <c r="O824" s="2"/>
      <c r="P824" s="2"/>
      <c r="Q824" s="2"/>
      <c r="R824" s="2"/>
      <c r="S824" s="2"/>
      <c r="T824" s="2"/>
      <c r="U824" s="2"/>
      <c r="V824" s="2"/>
      <c r="W824" s="2"/>
      <c r="X824" s="2"/>
      <c r="Y824" s="2"/>
      <c r="Z824" s="2"/>
      <c r="AA824" s="2"/>
      <c r="AB824" s="2"/>
      <c r="AC824" s="2"/>
      <c r="AD824" s="2"/>
      <c r="AE824" s="2"/>
      <c r="AW824" s="2"/>
    </row>
    <row r="825" spans="1:49" ht="42" x14ac:dyDescent="0.15">
      <c r="A825" s="2"/>
      <c r="B825" s="2"/>
      <c r="C825" s="2"/>
      <c r="D825" s="2"/>
      <c r="E825" s="18"/>
      <c r="F825" s="2"/>
      <c r="G825" s="3" t="s">
        <v>22</v>
      </c>
      <c r="H825" s="2" t="s">
        <v>2139</v>
      </c>
      <c r="I825" s="2"/>
      <c r="J825" s="2"/>
      <c r="K825" s="2"/>
      <c r="L825" s="2"/>
      <c r="M825" s="2" t="s">
        <v>27</v>
      </c>
      <c r="N825" s="2"/>
      <c r="O825" s="2"/>
      <c r="P825" s="2"/>
      <c r="Q825" s="2"/>
      <c r="R825" s="2"/>
      <c r="S825" s="2"/>
      <c r="T825" s="2"/>
      <c r="U825" s="2"/>
      <c r="V825" s="2"/>
      <c r="W825" s="2"/>
      <c r="X825" s="2"/>
      <c r="Y825" s="2"/>
      <c r="Z825" s="2"/>
      <c r="AA825" s="2"/>
      <c r="AB825" s="2"/>
      <c r="AC825" s="2"/>
      <c r="AD825" s="2"/>
      <c r="AE825" s="2"/>
      <c r="AW825" s="2"/>
    </row>
    <row r="826" spans="1:49" ht="42" x14ac:dyDescent="0.15">
      <c r="A826" s="2"/>
      <c r="B826" s="2"/>
      <c r="C826" s="2"/>
      <c r="D826" s="2"/>
      <c r="E826" s="18"/>
      <c r="F826" s="2"/>
      <c r="G826" s="3" t="s">
        <v>148</v>
      </c>
      <c r="H826" s="2" t="s">
        <v>2140</v>
      </c>
      <c r="I826" s="2"/>
      <c r="J826" s="2"/>
      <c r="K826" s="2"/>
      <c r="L826" s="2"/>
      <c r="M826" s="2" t="s">
        <v>27</v>
      </c>
      <c r="N826" s="2"/>
      <c r="O826" s="2"/>
      <c r="P826" s="2"/>
      <c r="Q826" s="2"/>
      <c r="R826" s="2"/>
      <c r="S826" s="2"/>
      <c r="T826" s="2"/>
      <c r="U826" s="2"/>
      <c r="V826" s="2"/>
      <c r="W826" s="2"/>
      <c r="X826" s="2"/>
      <c r="Y826" s="2"/>
      <c r="Z826" s="2"/>
      <c r="AA826" s="2"/>
      <c r="AB826" s="2"/>
      <c r="AC826" s="2"/>
      <c r="AD826" s="2"/>
      <c r="AE826" s="2"/>
      <c r="AW826" s="2"/>
    </row>
    <row r="827" spans="1:49" ht="42" x14ac:dyDescent="0.15">
      <c r="A827" s="2"/>
      <c r="B827" s="2"/>
      <c r="C827" s="2"/>
      <c r="D827" s="2"/>
      <c r="E827" s="18"/>
      <c r="F827" s="2"/>
      <c r="G827" s="3" t="s">
        <v>280</v>
      </c>
      <c r="H827" s="2" t="s">
        <v>2141</v>
      </c>
      <c r="I827" s="2"/>
      <c r="J827" s="2"/>
      <c r="K827" s="2"/>
      <c r="L827" s="2"/>
      <c r="M827" s="2" t="s">
        <v>27</v>
      </c>
      <c r="N827" s="2"/>
      <c r="O827" s="2"/>
      <c r="P827" s="2"/>
      <c r="Q827" s="2"/>
      <c r="R827" s="2"/>
      <c r="S827" s="2"/>
      <c r="T827" s="2"/>
      <c r="U827" s="2"/>
      <c r="V827" s="2"/>
      <c r="W827" s="2"/>
      <c r="X827" s="2"/>
      <c r="Y827" s="2"/>
      <c r="Z827" s="2"/>
      <c r="AA827" s="2"/>
      <c r="AB827" s="2"/>
      <c r="AC827" s="2"/>
      <c r="AD827" s="2"/>
      <c r="AE827" s="2"/>
      <c r="AW827" s="2"/>
    </row>
    <row r="828" spans="1:49" ht="28" x14ac:dyDescent="0.15">
      <c r="A828" s="2"/>
      <c r="B828" s="2"/>
      <c r="C828" s="2"/>
      <c r="D828" s="2"/>
      <c r="E828" s="18"/>
      <c r="F828" s="2"/>
      <c r="G828" s="3" t="s">
        <v>2142</v>
      </c>
      <c r="H828" s="2" t="s">
        <v>2143</v>
      </c>
      <c r="I828" s="2"/>
      <c r="J828" s="2"/>
      <c r="K828" s="2"/>
      <c r="L828" s="2"/>
      <c r="M828" s="2" t="s">
        <v>44</v>
      </c>
      <c r="N828" s="2"/>
      <c r="O828" s="2"/>
      <c r="P828" s="2"/>
      <c r="Q828" s="2"/>
      <c r="R828" s="2"/>
      <c r="S828" s="2"/>
      <c r="T828" s="2"/>
      <c r="U828" s="2"/>
      <c r="V828" s="2"/>
      <c r="W828" s="2"/>
      <c r="X828" s="2"/>
      <c r="Y828" s="2"/>
      <c r="Z828" s="2"/>
      <c r="AA828" s="2"/>
      <c r="AB828" s="2"/>
      <c r="AC828" s="2"/>
      <c r="AD828" s="2"/>
      <c r="AE828" s="2"/>
      <c r="AW828" s="2"/>
    </row>
    <row r="829" spans="1:49" ht="42" x14ac:dyDescent="0.15">
      <c r="A829" s="2"/>
      <c r="B829" s="2"/>
      <c r="C829" s="2"/>
      <c r="D829" s="2"/>
      <c r="E829" s="18"/>
      <c r="F829" s="2"/>
      <c r="G829" s="3" t="s">
        <v>698</v>
      </c>
      <c r="H829" s="2" t="s">
        <v>2144</v>
      </c>
      <c r="I829" s="2"/>
      <c r="J829" s="2"/>
      <c r="K829" s="2"/>
      <c r="L829" s="2"/>
      <c r="M829" s="2" t="s">
        <v>44</v>
      </c>
      <c r="N829" s="2"/>
      <c r="O829" s="2"/>
      <c r="P829" s="2"/>
      <c r="Q829" s="2"/>
      <c r="R829" s="2"/>
      <c r="S829" s="2"/>
      <c r="T829" s="2"/>
      <c r="U829" s="2"/>
      <c r="V829" s="2"/>
      <c r="W829" s="2"/>
      <c r="X829" s="2"/>
      <c r="Y829" s="2"/>
      <c r="Z829" s="2"/>
      <c r="AA829" s="2"/>
      <c r="AB829" s="2"/>
      <c r="AC829" s="2"/>
      <c r="AD829" s="2"/>
      <c r="AE829" s="2"/>
      <c r="AW829" s="2"/>
    </row>
    <row r="830" spans="1:49" ht="28" x14ac:dyDescent="0.15">
      <c r="A830" s="2"/>
      <c r="B830" s="2"/>
      <c r="C830" s="2"/>
      <c r="D830" s="2"/>
      <c r="E830" s="18"/>
      <c r="F830" s="2"/>
      <c r="G830" s="3" t="s">
        <v>846</v>
      </c>
      <c r="H830" s="2" t="s">
        <v>2145</v>
      </c>
      <c r="I830" s="2"/>
      <c r="J830" s="2"/>
      <c r="K830" s="2"/>
      <c r="L830" s="2"/>
      <c r="M830" s="2" t="s">
        <v>44</v>
      </c>
      <c r="N830" s="2"/>
      <c r="O830" s="2"/>
      <c r="P830" s="2"/>
      <c r="Q830" s="2"/>
      <c r="R830" s="2"/>
      <c r="S830" s="2"/>
      <c r="T830" s="2"/>
      <c r="U830" s="2"/>
      <c r="V830" s="2"/>
      <c r="W830" s="2"/>
      <c r="X830" s="2"/>
      <c r="Y830" s="2"/>
      <c r="Z830" s="2"/>
      <c r="AA830" s="2"/>
      <c r="AB830" s="2"/>
      <c r="AC830" s="2"/>
      <c r="AD830" s="2"/>
      <c r="AE830" s="2"/>
      <c r="AW830" s="2"/>
    </row>
    <row r="831" spans="1:49" ht="56" x14ac:dyDescent="0.15">
      <c r="A831" s="2"/>
      <c r="B831" s="2"/>
      <c r="C831" s="2"/>
      <c r="D831" s="2"/>
      <c r="E831" s="18"/>
      <c r="F831" s="2"/>
      <c r="G831" s="3" t="s">
        <v>1421</v>
      </c>
      <c r="H831" s="2" t="s">
        <v>2146</v>
      </c>
      <c r="I831" s="2"/>
      <c r="J831" s="2"/>
      <c r="K831" s="2"/>
      <c r="L831" s="2"/>
      <c r="M831" s="2" t="s">
        <v>44</v>
      </c>
      <c r="N831" s="2"/>
      <c r="O831" s="2"/>
      <c r="P831" s="2"/>
      <c r="Q831" s="2"/>
      <c r="R831" s="2"/>
      <c r="S831" s="2"/>
      <c r="T831" s="2"/>
      <c r="U831" s="2"/>
      <c r="V831" s="2"/>
      <c r="W831" s="2"/>
      <c r="X831" s="2"/>
      <c r="Y831" s="2"/>
      <c r="Z831" s="2"/>
      <c r="AA831" s="2"/>
      <c r="AB831" s="2"/>
      <c r="AC831" s="2"/>
      <c r="AD831" s="2"/>
      <c r="AE831" s="2"/>
      <c r="AW831" s="2"/>
    </row>
    <row r="832" spans="1:49" ht="112" x14ac:dyDescent="0.15">
      <c r="A832" s="2"/>
      <c r="B832" s="2"/>
      <c r="C832" s="2"/>
      <c r="D832" s="2"/>
      <c r="E832" s="18"/>
      <c r="F832" s="2"/>
      <c r="G832" s="3" t="s">
        <v>411</v>
      </c>
      <c r="H832" s="2" t="s">
        <v>2147</v>
      </c>
      <c r="I832" s="2"/>
      <c r="J832" s="2"/>
      <c r="K832" s="2"/>
      <c r="L832" s="2"/>
      <c r="M832" s="2" t="s">
        <v>44</v>
      </c>
      <c r="N832" s="2"/>
      <c r="O832" s="2"/>
      <c r="P832" s="2"/>
      <c r="Q832" s="2"/>
      <c r="R832" s="2"/>
      <c r="S832" s="2"/>
      <c r="T832" s="2"/>
      <c r="U832" s="2"/>
      <c r="V832" s="2"/>
      <c r="W832" s="2"/>
      <c r="X832" s="2"/>
      <c r="Y832" s="2"/>
      <c r="Z832" s="2"/>
      <c r="AA832" s="2"/>
      <c r="AB832" s="2"/>
      <c r="AC832" s="2"/>
      <c r="AD832" s="2"/>
      <c r="AE832" s="2"/>
      <c r="AW832" s="2"/>
    </row>
    <row r="833" spans="1:49" ht="42" x14ac:dyDescent="0.15">
      <c r="A833" s="2"/>
      <c r="B833" s="2"/>
      <c r="C833" s="2"/>
      <c r="D833" s="2"/>
      <c r="E833" s="18"/>
      <c r="F833" s="2"/>
      <c r="G833" s="3" t="s">
        <v>1303</v>
      </c>
      <c r="H833" s="2" t="s">
        <v>2148</v>
      </c>
      <c r="I833" s="2"/>
      <c r="J833" s="2"/>
      <c r="K833" s="2"/>
      <c r="L833" s="2"/>
      <c r="M833" s="2" t="s">
        <v>44</v>
      </c>
      <c r="N833" s="2"/>
      <c r="O833" s="2"/>
      <c r="P833" s="2"/>
      <c r="Q833" s="2"/>
      <c r="R833" s="2"/>
      <c r="S833" s="2"/>
      <c r="T833" s="2"/>
      <c r="U833" s="2"/>
      <c r="V833" s="2"/>
      <c r="W833" s="2"/>
      <c r="X833" s="2"/>
      <c r="Y833" s="2"/>
      <c r="Z833" s="2"/>
      <c r="AA833" s="2"/>
      <c r="AB833" s="2"/>
      <c r="AC833" s="2"/>
      <c r="AD833" s="2"/>
      <c r="AE833" s="2"/>
      <c r="AW833" s="2"/>
    </row>
    <row r="834" spans="1:49" ht="56" x14ac:dyDescent="0.15">
      <c r="A834" s="2"/>
      <c r="B834" s="2"/>
      <c r="C834" s="2"/>
      <c r="D834" s="2"/>
      <c r="E834" s="18"/>
      <c r="F834" s="2"/>
      <c r="G834" s="3" t="s">
        <v>2149</v>
      </c>
      <c r="H834" s="2" t="s">
        <v>2150</v>
      </c>
      <c r="I834" s="2"/>
      <c r="J834" s="2"/>
      <c r="K834" s="2"/>
      <c r="L834" s="2" t="s">
        <v>2151</v>
      </c>
      <c r="M834" s="2" t="s">
        <v>44</v>
      </c>
      <c r="N834" s="2"/>
      <c r="O834" s="2"/>
      <c r="P834" s="2"/>
      <c r="Q834" s="2"/>
      <c r="R834" s="2"/>
      <c r="S834" s="2"/>
      <c r="T834" s="2"/>
      <c r="U834" s="2"/>
      <c r="V834" s="2"/>
      <c r="W834" s="2"/>
      <c r="X834" s="2"/>
      <c r="Y834" s="2"/>
      <c r="Z834" s="2"/>
      <c r="AA834" s="2"/>
      <c r="AB834" s="2"/>
      <c r="AC834" s="2"/>
      <c r="AD834" s="2"/>
      <c r="AE834" s="2"/>
      <c r="AW834" s="2"/>
    </row>
    <row r="835" spans="1:49" ht="56" x14ac:dyDescent="0.15">
      <c r="A835" s="2"/>
      <c r="B835" s="2"/>
      <c r="C835" s="2"/>
      <c r="D835" s="2"/>
      <c r="E835" s="18"/>
      <c r="F835" s="2"/>
      <c r="G835" s="3" t="s">
        <v>946</v>
      </c>
      <c r="H835" s="2" t="s">
        <v>2152</v>
      </c>
      <c r="I835" s="2"/>
      <c r="J835" s="2"/>
      <c r="K835" s="2"/>
      <c r="L835" s="2" t="s">
        <v>2153</v>
      </c>
      <c r="M835" s="2" t="s">
        <v>44</v>
      </c>
      <c r="N835" s="2"/>
      <c r="O835" s="2"/>
      <c r="P835" s="2"/>
      <c r="Q835" s="2"/>
      <c r="R835" s="2"/>
      <c r="S835" s="2"/>
      <c r="T835" s="2"/>
      <c r="U835" s="2"/>
      <c r="V835" s="2"/>
      <c r="W835" s="2"/>
      <c r="X835" s="2"/>
      <c r="Y835" s="2"/>
      <c r="Z835" s="2"/>
      <c r="AA835" s="2"/>
      <c r="AB835" s="2"/>
      <c r="AC835" s="2"/>
      <c r="AD835" s="2"/>
      <c r="AE835" s="2"/>
      <c r="AW835" s="2"/>
    </row>
    <row r="836" spans="1:49" ht="266" x14ac:dyDescent="0.15">
      <c r="A836" s="2" t="s">
        <v>2154</v>
      </c>
      <c r="B836" s="2" t="s">
        <v>2155</v>
      </c>
      <c r="C836" s="2" t="s">
        <v>2156</v>
      </c>
      <c r="D836" s="4" t="s">
        <v>2157</v>
      </c>
      <c r="E836" s="18"/>
      <c r="F836" s="2"/>
      <c r="G836" s="3" t="s">
        <v>717</v>
      </c>
      <c r="H836" s="2"/>
      <c r="I836" s="2"/>
      <c r="J836" s="2"/>
      <c r="K836" s="2"/>
      <c r="L836" s="2"/>
      <c r="M836" s="2" t="s">
        <v>35</v>
      </c>
      <c r="N836" s="2" t="s">
        <v>2158</v>
      </c>
      <c r="O836" s="2" t="s">
        <v>2159</v>
      </c>
      <c r="P836" s="2"/>
      <c r="Q836" s="2"/>
      <c r="R836" s="2"/>
      <c r="S836" s="2"/>
      <c r="T836" s="2"/>
      <c r="U836" s="2"/>
      <c r="V836" s="2"/>
      <c r="W836" s="2"/>
      <c r="X836" s="2"/>
      <c r="Y836" s="2"/>
      <c r="Z836" s="2"/>
      <c r="AA836" s="2"/>
      <c r="AB836" s="2"/>
      <c r="AC836" s="2"/>
      <c r="AD836" s="2"/>
      <c r="AE836" s="2"/>
      <c r="AW836" s="2"/>
    </row>
    <row r="837" spans="1:49" ht="126" x14ac:dyDescent="0.15">
      <c r="A837" s="2" t="s">
        <v>2160</v>
      </c>
      <c r="B837" s="2" t="s">
        <v>2161</v>
      </c>
      <c r="C837" s="2" t="s">
        <v>2162</v>
      </c>
      <c r="D837" s="4" t="s">
        <v>2163</v>
      </c>
      <c r="E837" s="18"/>
      <c r="F837" s="2"/>
      <c r="G837" s="3" t="s">
        <v>2164</v>
      </c>
      <c r="H837" s="2" t="s">
        <v>2165</v>
      </c>
      <c r="I837" s="2" t="s">
        <v>2166</v>
      </c>
      <c r="J837" s="2"/>
      <c r="K837" s="2"/>
      <c r="L837" s="2"/>
      <c r="M837" s="2" t="s">
        <v>44</v>
      </c>
      <c r="N837" s="2"/>
      <c r="O837" s="2"/>
      <c r="P837" s="2"/>
      <c r="Q837" s="2"/>
      <c r="R837" s="4" t="s">
        <v>2167</v>
      </c>
      <c r="S837" s="2"/>
      <c r="T837" s="2"/>
      <c r="U837" s="2"/>
      <c r="V837" s="2"/>
      <c r="W837" s="2"/>
      <c r="X837" s="2"/>
      <c r="Y837" s="2"/>
      <c r="Z837" s="2"/>
      <c r="AA837" s="2"/>
      <c r="AB837" s="2"/>
      <c r="AC837" s="2"/>
      <c r="AD837" s="2"/>
      <c r="AE837" s="2"/>
      <c r="AW837" s="2"/>
    </row>
    <row r="838" spans="1:49" ht="56" x14ac:dyDescent="0.15">
      <c r="A838" s="2"/>
      <c r="B838" s="2"/>
      <c r="C838" s="2"/>
      <c r="D838" s="2"/>
      <c r="E838" s="18"/>
      <c r="F838" s="2"/>
      <c r="G838" s="3" t="s">
        <v>204</v>
      </c>
      <c r="H838" s="2" t="s">
        <v>2168</v>
      </c>
      <c r="I838" s="2"/>
      <c r="J838" s="2"/>
      <c r="K838" s="2"/>
      <c r="L838" s="2"/>
      <c r="M838" s="2" t="s">
        <v>35</v>
      </c>
      <c r="N838" s="2"/>
      <c r="O838" s="2"/>
      <c r="P838" s="2"/>
      <c r="Q838" s="2"/>
      <c r="R838" s="2"/>
      <c r="S838" s="2"/>
      <c r="T838" s="2"/>
      <c r="U838" s="2"/>
      <c r="V838" s="2"/>
      <c r="W838" s="2"/>
      <c r="X838" s="2"/>
      <c r="Y838" s="2"/>
      <c r="Z838" s="2"/>
      <c r="AA838" s="2"/>
      <c r="AB838" s="2"/>
      <c r="AC838" s="2"/>
      <c r="AD838" s="2"/>
      <c r="AE838" s="2"/>
      <c r="AW838" s="2"/>
    </row>
    <row r="839" spans="1:49" ht="70" x14ac:dyDescent="0.15">
      <c r="A839" s="2"/>
      <c r="B839" s="2"/>
      <c r="C839" s="2"/>
      <c r="D839" s="2"/>
      <c r="E839" s="18"/>
      <c r="F839" s="2"/>
      <c r="G839" s="3" t="s">
        <v>2169</v>
      </c>
      <c r="H839" s="2" t="s">
        <v>2170</v>
      </c>
      <c r="I839" s="2"/>
      <c r="J839" s="2"/>
      <c r="K839" s="2"/>
      <c r="L839" s="2"/>
      <c r="M839" s="2" t="s">
        <v>44</v>
      </c>
      <c r="N839" s="2"/>
      <c r="O839" s="2"/>
      <c r="P839" s="2"/>
      <c r="Q839" s="2"/>
      <c r="R839" s="2"/>
      <c r="S839" s="2"/>
      <c r="T839" s="2"/>
      <c r="U839" s="2"/>
      <c r="V839" s="2"/>
      <c r="W839" s="2"/>
      <c r="X839" s="2"/>
      <c r="Y839" s="2"/>
      <c r="Z839" s="2"/>
      <c r="AA839" s="2"/>
      <c r="AB839" s="2"/>
      <c r="AC839" s="2"/>
      <c r="AD839" s="2"/>
      <c r="AE839" s="2"/>
      <c r="AW839" s="2"/>
    </row>
    <row r="840" spans="1:49" ht="126" x14ac:dyDescent="0.15">
      <c r="A840" s="2" t="s">
        <v>2171</v>
      </c>
      <c r="B840" s="2" t="s">
        <v>2172</v>
      </c>
      <c r="C840" s="2" t="s">
        <v>2173</v>
      </c>
      <c r="D840" s="4" t="s">
        <v>2174</v>
      </c>
      <c r="E840" s="18"/>
      <c r="F840" s="2"/>
      <c r="G840" s="3" t="s">
        <v>30</v>
      </c>
      <c r="H840" s="2"/>
      <c r="I840" s="2"/>
      <c r="J840" s="2" t="s">
        <v>2175</v>
      </c>
      <c r="K840" s="2"/>
      <c r="L840" s="2"/>
      <c r="M840" s="2" t="s">
        <v>44</v>
      </c>
      <c r="N840" s="2" t="s">
        <v>2176</v>
      </c>
      <c r="O840" s="2"/>
      <c r="P840" s="2"/>
      <c r="Q840" s="2"/>
      <c r="R840" s="2"/>
      <c r="S840" s="2"/>
      <c r="T840" s="2"/>
      <c r="U840" s="2"/>
      <c r="V840" s="2"/>
      <c r="W840" s="2"/>
      <c r="X840" s="2"/>
      <c r="Y840" s="2"/>
      <c r="Z840" s="2"/>
      <c r="AA840" s="2"/>
      <c r="AB840" s="2"/>
      <c r="AC840" s="2"/>
      <c r="AD840" s="2"/>
      <c r="AE840" s="2"/>
      <c r="AW840" s="2"/>
    </row>
    <row r="841" spans="1:49" ht="154" x14ac:dyDescent="0.15">
      <c r="A841" s="2"/>
      <c r="B841" s="2"/>
      <c r="C841" s="2"/>
      <c r="D841" s="2"/>
      <c r="E841" s="18"/>
      <c r="F841" s="2"/>
      <c r="G841" s="3" t="s">
        <v>1339</v>
      </c>
      <c r="H841" s="2" t="s">
        <v>2177</v>
      </c>
      <c r="I841" s="2"/>
      <c r="J841" s="2"/>
      <c r="K841" s="2"/>
      <c r="L841" s="2"/>
      <c r="M841" s="2" t="s">
        <v>44</v>
      </c>
      <c r="N841" s="2" t="s">
        <v>2178</v>
      </c>
      <c r="O841" s="2"/>
      <c r="P841" s="2"/>
      <c r="Q841" s="2"/>
      <c r="R841" s="2"/>
      <c r="S841" s="2"/>
      <c r="T841" s="2"/>
      <c r="U841" s="2"/>
      <c r="V841" s="2"/>
      <c r="W841" s="2"/>
      <c r="X841" s="2"/>
      <c r="Y841" s="2"/>
      <c r="Z841" s="2"/>
      <c r="AA841" s="2"/>
      <c r="AB841" s="2"/>
      <c r="AC841" s="2"/>
      <c r="AD841" s="2"/>
      <c r="AE841" s="2"/>
      <c r="AW841" s="2"/>
    </row>
    <row r="842" spans="1:49" ht="84" x14ac:dyDescent="0.15">
      <c r="A842" s="2"/>
      <c r="B842" s="2"/>
      <c r="C842" s="2"/>
      <c r="D842" s="2"/>
      <c r="E842" s="18"/>
      <c r="F842" s="2"/>
      <c r="G842" s="3" t="s">
        <v>83</v>
      </c>
      <c r="H842" s="2" t="s">
        <v>2179</v>
      </c>
      <c r="I842" s="2"/>
      <c r="J842" s="2"/>
      <c r="K842" s="2"/>
      <c r="L842" s="2"/>
      <c r="M842" s="2" t="s">
        <v>27</v>
      </c>
      <c r="N842" s="2"/>
      <c r="O842" s="2"/>
      <c r="P842" s="2"/>
      <c r="Q842" s="2"/>
      <c r="R842" s="2"/>
      <c r="S842" s="2"/>
      <c r="T842" s="2"/>
      <c r="U842" s="2"/>
      <c r="V842" s="2"/>
      <c r="W842" s="2"/>
      <c r="X842" s="2"/>
      <c r="Y842" s="2"/>
      <c r="Z842" s="2"/>
      <c r="AA842" s="2"/>
      <c r="AB842" s="2"/>
      <c r="AC842" s="2"/>
      <c r="AD842" s="2"/>
      <c r="AE842" s="2"/>
      <c r="AW842" s="2"/>
    </row>
    <row r="843" spans="1:49" ht="140" x14ac:dyDescent="0.15">
      <c r="A843" s="2"/>
      <c r="B843" s="2"/>
      <c r="C843" s="2"/>
      <c r="D843" s="2"/>
      <c r="E843" s="18"/>
      <c r="F843" s="2"/>
      <c r="G843" s="3" t="s">
        <v>2180</v>
      </c>
      <c r="H843" s="2" t="s">
        <v>2181</v>
      </c>
      <c r="I843" s="2"/>
      <c r="J843" s="2"/>
      <c r="K843" s="2"/>
      <c r="L843" s="2"/>
      <c r="M843" s="2" t="s">
        <v>44</v>
      </c>
      <c r="N843" s="2"/>
      <c r="O843" s="2"/>
      <c r="P843" s="2"/>
      <c r="Q843" s="2"/>
      <c r="R843" s="2"/>
      <c r="S843" s="2"/>
      <c r="T843" s="2"/>
      <c r="U843" s="2"/>
      <c r="V843" s="2"/>
      <c r="W843" s="2"/>
      <c r="X843" s="2"/>
      <c r="Y843" s="2"/>
      <c r="Z843" s="2"/>
      <c r="AA843" s="2"/>
      <c r="AB843" s="2"/>
      <c r="AC843" s="2"/>
      <c r="AD843" s="2"/>
      <c r="AE843" s="2"/>
      <c r="AW843" s="2"/>
    </row>
    <row r="844" spans="1:49" ht="84" x14ac:dyDescent="0.15">
      <c r="A844" s="2" t="s">
        <v>2182</v>
      </c>
      <c r="B844" s="2" t="s">
        <v>2183</v>
      </c>
      <c r="C844" s="2" t="s">
        <v>2184</v>
      </c>
      <c r="D844" s="4" t="s">
        <v>2185</v>
      </c>
      <c r="E844" s="18"/>
      <c r="F844" s="2"/>
      <c r="G844" s="3" t="s">
        <v>116</v>
      </c>
      <c r="H844" s="2" t="s">
        <v>2186</v>
      </c>
      <c r="I844" s="2"/>
      <c r="J844" s="2"/>
      <c r="K844" s="2"/>
      <c r="L844" s="2" t="s">
        <v>2187</v>
      </c>
      <c r="M844" s="2" t="s">
        <v>44</v>
      </c>
      <c r="N844" s="2"/>
      <c r="O844" s="2"/>
      <c r="P844" s="2"/>
      <c r="Q844" s="2"/>
      <c r="R844" s="2"/>
      <c r="S844" s="2"/>
      <c r="T844" s="2"/>
      <c r="U844" s="2"/>
      <c r="V844" s="2"/>
      <c r="W844" s="2"/>
      <c r="X844" s="2"/>
      <c r="Y844" s="2"/>
      <c r="Z844" s="2"/>
      <c r="AA844" s="2"/>
      <c r="AB844" s="2"/>
      <c r="AC844" s="2"/>
      <c r="AD844" s="2"/>
      <c r="AE844" s="2"/>
      <c r="AW844" s="2"/>
    </row>
    <row r="845" spans="1:49" ht="42" x14ac:dyDescent="0.15">
      <c r="A845" s="2"/>
      <c r="B845" s="2"/>
      <c r="C845" s="2"/>
      <c r="D845" s="2"/>
      <c r="E845" s="18"/>
      <c r="F845" s="2"/>
      <c r="G845" s="3" t="s">
        <v>22</v>
      </c>
      <c r="H845" s="2" t="s">
        <v>2188</v>
      </c>
      <c r="I845" s="2"/>
      <c r="J845" s="2"/>
      <c r="K845" s="2"/>
      <c r="L845" s="2" t="s">
        <v>2189</v>
      </c>
      <c r="M845" s="2" t="s">
        <v>27</v>
      </c>
      <c r="N845" s="2"/>
      <c r="O845" s="2"/>
      <c r="P845" s="2"/>
      <c r="Q845" s="2"/>
      <c r="R845" s="2"/>
      <c r="S845" s="2"/>
      <c r="T845" s="2"/>
      <c r="U845" s="2"/>
      <c r="V845" s="2"/>
      <c r="W845" s="2"/>
      <c r="X845" s="2"/>
      <c r="Y845" s="2"/>
      <c r="Z845" s="2"/>
      <c r="AA845" s="2"/>
      <c r="AB845" s="2"/>
      <c r="AC845" s="2"/>
      <c r="AD845" s="2"/>
      <c r="AE845" s="2"/>
      <c r="AW845" s="2"/>
    </row>
    <row r="846" spans="1:49" ht="42" x14ac:dyDescent="0.15">
      <c r="A846" s="2"/>
      <c r="B846" s="2"/>
      <c r="C846" s="2"/>
      <c r="D846" s="2"/>
      <c r="E846" s="18"/>
      <c r="F846" s="2"/>
      <c r="G846" s="3" t="s">
        <v>22</v>
      </c>
      <c r="H846" s="2" t="s">
        <v>2190</v>
      </c>
      <c r="I846" s="2"/>
      <c r="J846" s="2"/>
      <c r="K846" s="2"/>
      <c r="L846" s="2" t="s">
        <v>2191</v>
      </c>
      <c r="M846" s="2" t="s">
        <v>27</v>
      </c>
      <c r="N846" s="2"/>
      <c r="O846" s="2"/>
      <c r="P846" s="2"/>
      <c r="Q846" s="2"/>
      <c r="R846" s="2"/>
      <c r="S846" s="2"/>
      <c r="T846" s="2"/>
      <c r="U846" s="2"/>
      <c r="V846" s="2"/>
      <c r="W846" s="2"/>
      <c r="X846" s="2"/>
      <c r="Y846" s="2"/>
      <c r="Z846" s="2"/>
      <c r="AA846" s="2"/>
      <c r="AB846" s="2"/>
      <c r="AC846" s="2"/>
      <c r="AD846" s="2"/>
      <c r="AE846" s="2"/>
      <c r="AW846" s="2"/>
    </row>
    <row r="847" spans="1:49" ht="56" x14ac:dyDescent="0.15">
      <c r="A847" s="2"/>
      <c r="B847" s="2"/>
      <c r="C847" s="2"/>
      <c r="D847" s="2"/>
      <c r="E847" s="18"/>
      <c r="F847" s="2"/>
      <c r="G847" s="3" t="s">
        <v>90</v>
      </c>
      <c r="H847" s="2" t="s">
        <v>2192</v>
      </c>
      <c r="I847" s="2"/>
      <c r="J847" s="2"/>
      <c r="K847" s="2"/>
      <c r="L847" s="2" t="s">
        <v>2193</v>
      </c>
      <c r="M847" s="2" t="s">
        <v>27</v>
      </c>
      <c r="N847" s="2"/>
      <c r="O847" s="2"/>
      <c r="P847" s="2"/>
      <c r="Q847" s="2"/>
      <c r="R847" s="2"/>
      <c r="S847" s="2"/>
      <c r="T847" s="2"/>
      <c r="U847" s="2"/>
      <c r="V847" s="2"/>
      <c r="W847" s="2"/>
      <c r="X847" s="2"/>
      <c r="Y847" s="2"/>
      <c r="Z847" s="2"/>
      <c r="AA847" s="2"/>
      <c r="AB847" s="2"/>
      <c r="AC847" s="2"/>
      <c r="AD847" s="2"/>
      <c r="AE847" s="2"/>
      <c r="AW847" s="2"/>
    </row>
    <row r="848" spans="1:49" ht="84" x14ac:dyDescent="0.15">
      <c r="A848" s="2"/>
      <c r="B848" s="2"/>
      <c r="C848" s="2"/>
      <c r="D848" s="2"/>
      <c r="E848" s="18"/>
      <c r="F848" s="2"/>
      <c r="G848" s="3" t="s">
        <v>95</v>
      </c>
      <c r="H848" s="2" t="s">
        <v>2194</v>
      </c>
      <c r="I848" s="2"/>
      <c r="J848" s="2"/>
      <c r="K848" s="2"/>
      <c r="L848" s="2" t="s">
        <v>2195</v>
      </c>
      <c r="M848" s="2" t="s">
        <v>98</v>
      </c>
      <c r="N848" s="2"/>
      <c r="O848" s="2"/>
      <c r="P848" s="2"/>
      <c r="Q848" s="2"/>
      <c r="R848" s="2"/>
      <c r="S848" s="2"/>
      <c r="T848" s="2"/>
      <c r="U848" s="2"/>
      <c r="V848" s="2"/>
      <c r="W848" s="2"/>
      <c r="X848" s="2"/>
      <c r="Y848" s="2"/>
      <c r="Z848" s="2"/>
      <c r="AA848" s="2"/>
      <c r="AB848" s="2"/>
      <c r="AC848" s="2"/>
      <c r="AD848" s="2"/>
      <c r="AE848" s="2"/>
      <c r="AW848" s="2"/>
    </row>
    <row r="849" spans="1:49" ht="42" x14ac:dyDescent="0.15">
      <c r="A849" s="2"/>
      <c r="B849" s="2"/>
      <c r="C849" s="2"/>
      <c r="D849" s="2"/>
      <c r="E849" s="18"/>
      <c r="F849" s="2"/>
      <c r="G849" s="3" t="s">
        <v>166</v>
      </c>
      <c r="H849" s="2" t="s">
        <v>2196</v>
      </c>
      <c r="I849" s="2"/>
      <c r="J849" s="2"/>
      <c r="K849" s="2"/>
      <c r="L849" s="2" t="s">
        <v>2197</v>
      </c>
      <c r="M849" s="2" t="s">
        <v>27</v>
      </c>
      <c r="N849" s="2"/>
      <c r="O849" s="2"/>
      <c r="P849" s="2"/>
      <c r="Q849" s="2"/>
      <c r="R849" s="2"/>
      <c r="S849" s="2"/>
      <c r="T849" s="2"/>
      <c r="U849" s="2"/>
      <c r="V849" s="2"/>
      <c r="W849" s="2"/>
      <c r="X849" s="2"/>
      <c r="Y849" s="2"/>
      <c r="Z849" s="2"/>
      <c r="AA849" s="2"/>
      <c r="AB849" s="2"/>
      <c r="AC849" s="2"/>
      <c r="AD849" s="2"/>
      <c r="AE849" s="2"/>
      <c r="AW849" s="2"/>
    </row>
    <row r="850" spans="1:49" ht="42" x14ac:dyDescent="0.15">
      <c r="A850" s="2"/>
      <c r="B850" s="2"/>
      <c r="C850" s="2"/>
      <c r="D850" s="2"/>
      <c r="E850" s="18"/>
      <c r="F850" s="2"/>
      <c r="G850" s="3" t="s">
        <v>687</v>
      </c>
      <c r="H850" s="2" t="s">
        <v>2198</v>
      </c>
      <c r="I850" s="2"/>
      <c r="J850" s="2"/>
      <c r="K850" s="2"/>
      <c r="L850" s="2" t="s">
        <v>2199</v>
      </c>
      <c r="M850" s="2" t="s">
        <v>98</v>
      </c>
      <c r="N850" s="2"/>
      <c r="O850" s="2"/>
      <c r="P850" s="2"/>
      <c r="Q850" s="2"/>
      <c r="R850" s="2"/>
      <c r="S850" s="2"/>
      <c r="T850" s="2"/>
      <c r="U850" s="2"/>
      <c r="V850" s="2"/>
      <c r="W850" s="2"/>
      <c r="X850" s="2"/>
      <c r="Y850" s="2"/>
      <c r="Z850" s="2"/>
      <c r="AA850" s="2"/>
      <c r="AB850" s="2"/>
      <c r="AC850" s="2"/>
      <c r="AD850" s="2"/>
      <c r="AE850" s="2"/>
      <c r="AW850" s="2"/>
    </row>
    <row r="851" spans="1:49" ht="98" x14ac:dyDescent="0.15">
      <c r="A851" s="2"/>
      <c r="B851" s="2"/>
      <c r="C851" s="2"/>
      <c r="D851" s="2"/>
      <c r="E851" s="18"/>
      <c r="F851" s="2"/>
      <c r="G851" s="3" t="s">
        <v>687</v>
      </c>
      <c r="H851" s="2" t="s">
        <v>2200</v>
      </c>
      <c r="I851" s="2"/>
      <c r="J851" s="2"/>
      <c r="K851" s="2"/>
      <c r="L851" s="2" t="s">
        <v>2201</v>
      </c>
      <c r="M851" s="2" t="s">
        <v>98</v>
      </c>
      <c r="N851" s="2"/>
      <c r="O851" s="2"/>
      <c r="P851" s="2"/>
      <c r="Q851" s="2"/>
      <c r="R851" s="2"/>
      <c r="S851" s="2"/>
      <c r="T851" s="2"/>
      <c r="U851" s="2"/>
      <c r="V851" s="2"/>
      <c r="W851" s="2"/>
      <c r="X851" s="2"/>
      <c r="Y851" s="2"/>
      <c r="Z851" s="2"/>
      <c r="AA851" s="2"/>
      <c r="AB851" s="2"/>
      <c r="AC851" s="2"/>
      <c r="AD851" s="2"/>
      <c r="AE851" s="2"/>
      <c r="AW851" s="2"/>
    </row>
    <row r="852" spans="1:49" ht="112" x14ac:dyDescent="0.15">
      <c r="A852" s="2"/>
      <c r="B852" s="2"/>
      <c r="C852" s="2"/>
      <c r="D852" s="2"/>
      <c r="E852" s="18"/>
      <c r="F852" s="2"/>
      <c r="G852" s="3" t="s">
        <v>727</v>
      </c>
      <c r="H852" s="2" t="s">
        <v>2202</v>
      </c>
      <c r="I852" s="2"/>
      <c r="J852" s="2"/>
      <c r="K852" s="2"/>
      <c r="L852" s="2"/>
      <c r="M852" s="2" t="s">
        <v>44</v>
      </c>
      <c r="N852" s="2"/>
      <c r="O852" s="2"/>
      <c r="P852" s="2"/>
      <c r="Q852" s="2"/>
      <c r="R852" s="2"/>
      <c r="S852" s="2"/>
      <c r="T852" s="2"/>
      <c r="U852" s="2"/>
      <c r="V852" s="2"/>
      <c r="W852" s="2"/>
      <c r="X852" s="2"/>
      <c r="Y852" s="2"/>
      <c r="Z852" s="2"/>
      <c r="AA852" s="2"/>
      <c r="AB852" s="2"/>
      <c r="AC852" s="2"/>
      <c r="AD852" s="2"/>
      <c r="AE852" s="2"/>
      <c r="AW852" s="2"/>
    </row>
    <row r="853" spans="1:49" ht="168" x14ac:dyDescent="0.15">
      <c r="A853" s="2"/>
      <c r="B853" s="2"/>
      <c r="C853" s="2"/>
      <c r="D853" s="2"/>
      <c r="E853" s="18"/>
      <c r="F853" s="2"/>
      <c r="G853" s="3" t="s">
        <v>76</v>
      </c>
      <c r="H853" s="2" t="s">
        <v>2203</v>
      </c>
      <c r="I853" s="2"/>
      <c r="J853" s="2"/>
      <c r="K853" s="2"/>
      <c r="L853" s="2"/>
      <c r="M853" s="2" t="s">
        <v>79</v>
      </c>
      <c r="N853" s="2"/>
      <c r="O853" s="2"/>
      <c r="P853" s="2"/>
      <c r="Q853" s="2"/>
      <c r="R853" s="2"/>
      <c r="S853" s="2"/>
      <c r="T853" s="2"/>
      <c r="U853" s="2"/>
      <c r="V853" s="2"/>
      <c r="W853" s="2"/>
      <c r="X853" s="2"/>
      <c r="Y853" s="2"/>
      <c r="Z853" s="2"/>
      <c r="AA853" s="2"/>
      <c r="AB853" s="2"/>
      <c r="AC853" s="2"/>
      <c r="AD853" s="2"/>
      <c r="AE853" s="2"/>
      <c r="AW853" s="2"/>
    </row>
    <row r="854" spans="1:49" ht="168" x14ac:dyDescent="0.15">
      <c r="A854" s="2"/>
      <c r="B854" s="2"/>
      <c r="C854" s="2"/>
      <c r="D854" s="2"/>
      <c r="E854" s="18"/>
      <c r="F854" s="2"/>
      <c r="G854" s="3" t="s">
        <v>148</v>
      </c>
      <c r="H854" s="2" t="s">
        <v>2204</v>
      </c>
      <c r="I854" s="2"/>
      <c r="J854" s="2"/>
      <c r="K854" s="2"/>
      <c r="L854" s="2"/>
      <c r="M854" s="2" t="s">
        <v>27</v>
      </c>
      <c r="N854" s="2"/>
      <c r="O854" s="2"/>
      <c r="P854" s="2"/>
      <c r="Q854" s="2"/>
      <c r="R854" s="2"/>
      <c r="S854" s="2"/>
      <c r="T854" s="2"/>
      <c r="U854" s="2"/>
      <c r="V854" s="2"/>
      <c r="W854" s="2"/>
      <c r="X854" s="2"/>
      <c r="Y854" s="2"/>
      <c r="Z854" s="2"/>
      <c r="AA854" s="2"/>
      <c r="AB854" s="2"/>
      <c r="AC854" s="2"/>
      <c r="AD854" s="2"/>
      <c r="AE854" s="2"/>
      <c r="AW854" s="2"/>
    </row>
    <row r="855" spans="1:49" ht="293" x14ac:dyDescent="0.15">
      <c r="A855" s="2"/>
      <c r="B855" s="2"/>
      <c r="C855" s="2"/>
      <c r="D855" s="2"/>
      <c r="E855" s="18"/>
      <c r="F855" s="2"/>
      <c r="G855" s="3" t="s">
        <v>74</v>
      </c>
      <c r="H855" s="2"/>
      <c r="I855" s="2" t="s">
        <v>2205</v>
      </c>
      <c r="J855" s="2"/>
      <c r="K855" s="2"/>
      <c r="L855" s="2"/>
      <c r="M855" s="2" t="s">
        <v>70</v>
      </c>
      <c r="N855" s="2"/>
      <c r="O855" s="2"/>
      <c r="P855" s="2"/>
      <c r="Q855" s="2"/>
      <c r="R855" s="2"/>
      <c r="S855" s="2"/>
      <c r="T855" s="2"/>
      <c r="U855" s="2"/>
      <c r="V855" s="2"/>
      <c r="W855" s="2"/>
      <c r="X855" s="2"/>
      <c r="Y855" s="2"/>
      <c r="Z855" s="2"/>
      <c r="AA855" s="2"/>
      <c r="AB855" s="2"/>
      <c r="AC855" s="2"/>
      <c r="AD855" s="2"/>
      <c r="AE855" s="2"/>
      <c r="AW855" s="2"/>
    </row>
    <row r="856" spans="1:49" ht="154" x14ac:dyDescent="0.15">
      <c r="A856" s="2"/>
      <c r="B856" s="2"/>
      <c r="C856" s="2"/>
      <c r="D856" s="2"/>
      <c r="E856" s="18"/>
      <c r="F856" s="2"/>
      <c r="G856" s="3" t="s">
        <v>133</v>
      </c>
      <c r="H856" s="2" t="s">
        <v>2206</v>
      </c>
      <c r="I856" s="2"/>
      <c r="J856" s="2"/>
      <c r="K856" s="2"/>
      <c r="L856" s="2"/>
      <c r="M856" s="2" t="s">
        <v>35</v>
      </c>
      <c r="N856" s="2"/>
      <c r="O856" s="2"/>
      <c r="P856" s="2"/>
      <c r="Q856" s="2"/>
      <c r="R856" s="2"/>
      <c r="S856" s="2"/>
      <c r="T856" s="2"/>
      <c r="U856" s="2"/>
      <c r="V856" s="2"/>
      <c r="W856" s="2"/>
      <c r="X856" s="2"/>
      <c r="Y856" s="2"/>
      <c r="Z856" s="2"/>
      <c r="AA856" s="2"/>
      <c r="AB856" s="2"/>
      <c r="AC856" s="2"/>
      <c r="AD856" s="2"/>
      <c r="AE856" s="2"/>
      <c r="AW856" s="2"/>
    </row>
    <row r="857" spans="1:49" ht="140" x14ac:dyDescent="0.15">
      <c r="A857" s="2"/>
      <c r="B857" s="2"/>
      <c r="C857" s="2"/>
      <c r="D857" s="2"/>
      <c r="E857" s="18"/>
      <c r="F857" s="2"/>
      <c r="G857" s="3" t="s">
        <v>66</v>
      </c>
      <c r="H857" s="2" t="s">
        <v>2207</v>
      </c>
      <c r="I857" s="2"/>
      <c r="J857" s="2"/>
      <c r="K857" s="2"/>
      <c r="L857" s="2"/>
      <c r="M857" s="2" t="s">
        <v>70</v>
      </c>
      <c r="N857" s="2"/>
      <c r="O857" s="2"/>
      <c r="P857" s="2"/>
      <c r="Q857" s="2"/>
      <c r="R857" s="2"/>
      <c r="S857" s="2"/>
      <c r="T857" s="2"/>
      <c r="U857" s="2"/>
      <c r="V857" s="2"/>
      <c r="W857" s="2"/>
      <c r="X857" s="2"/>
      <c r="Y857" s="2"/>
      <c r="Z857" s="2"/>
      <c r="AA857" s="2"/>
      <c r="AB857" s="2"/>
      <c r="AC857" s="2"/>
      <c r="AD857" s="2"/>
      <c r="AE857" s="2"/>
      <c r="AW857" s="2"/>
    </row>
    <row r="858" spans="1:49" ht="224" x14ac:dyDescent="0.15">
      <c r="A858" s="2"/>
      <c r="B858" s="2"/>
      <c r="C858" s="2"/>
      <c r="D858" s="2"/>
      <c r="E858" s="18"/>
      <c r="F858" s="2"/>
      <c r="G858" s="3" t="s">
        <v>749</v>
      </c>
      <c r="H858" s="2" t="s">
        <v>2208</v>
      </c>
      <c r="I858" s="2" t="s">
        <v>2209</v>
      </c>
      <c r="J858" s="2"/>
      <c r="K858" s="2"/>
      <c r="L858" s="2"/>
      <c r="M858" s="2" t="s">
        <v>44</v>
      </c>
      <c r="N858" s="2"/>
      <c r="O858" s="2"/>
      <c r="P858" s="2"/>
      <c r="Q858" s="2"/>
      <c r="R858" s="2"/>
      <c r="S858" s="2"/>
      <c r="T858" s="2"/>
      <c r="U858" s="2"/>
      <c r="V858" s="2"/>
      <c r="W858" s="2"/>
      <c r="X858" s="2"/>
      <c r="Y858" s="2"/>
      <c r="Z858" s="2"/>
      <c r="AA858" s="2"/>
      <c r="AB858" s="2"/>
      <c r="AC858" s="2"/>
      <c r="AD858" s="2"/>
      <c r="AE858" s="2"/>
      <c r="AW858" s="2"/>
    </row>
    <row r="859" spans="1:49" ht="84" x14ac:dyDescent="0.15">
      <c r="A859" s="2"/>
      <c r="B859" s="2"/>
      <c r="C859" s="2"/>
      <c r="D859" s="2"/>
      <c r="E859" s="18"/>
      <c r="F859" s="2"/>
      <c r="G859" s="3" t="s">
        <v>2097</v>
      </c>
      <c r="H859" s="2"/>
      <c r="I859" s="2"/>
      <c r="J859" s="2"/>
      <c r="K859" s="2"/>
      <c r="L859" s="2"/>
      <c r="M859" s="2" t="s">
        <v>44</v>
      </c>
      <c r="N859" s="2" t="s">
        <v>2210</v>
      </c>
      <c r="O859" s="2"/>
      <c r="P859" s="2"/>
      <c r="Q859" s="2"/>
      <c r="R859" s="2"/>
      <c r="S859" s="2"/>
      <c r="T859" s="2"/>
      <c r="U859" s="2"/>
      <c r="V859" s="2"/>
      <c r="W859" s="2"/>
      <c r="X859" s="2"/>
      <c r="Y859" s="2"/>
      <c r="Z859" s="2"/>
      <c r="AA859" s="2"/>
      <c r="AB859" s="2"/>
      <c r="AC859" s="2"/>
      <c r="AD859" s="2"/>
      <c r="AE859" s="2"/>
      <c r="AW859" s="2"/>
    </row>
    <row r="860" spans="1:49" ht="182" x14ac:dyDescent="0.15">
      <c r="A860" s="2"/>
      <c r="B860" s="2"/>
      <c r="C860" s="2"/>
      <c r="D860" s="2"/>
      <c r="E860" s="18"/>
      <c r="F860" s="2"/>
      <c r="G860" s="3" t="s">
        <v>204</v>
      </c>
      <c r="H860" s="2" t="s">
        <v>2211</v>
      </c>
      <c r="I860" s="2"/>
      <c r="J860" s="2"/>
      <c r="K860" s="2"/>
      <c r="L860" s="2"/>
      <c r="M860" s="2" t="s">
        <v>35</v>
      </c>
      <c r="N860" s="2"/>
      <c r="O860" s="2"/>
      <c r="P860" s="2"/>
      <c r="Q860" s="2"/>
      <c r="R860" s="2"/>
      <c r="S860" s="2"/>
      <c r="T860" s="2"/>
      <c r="U860" s="2"/>
      <c r="V860" s="2"/>
      <c r="W860" s="2"/>
      <c r="X860" s="2"/>
      <c r="Y860" s="2"/>
      <c r="Z860" s="2"/>
      <c r="AA860" s="2"/>
      <c r="AB860" s="2"/>
      <c r="AC860" s="2"/>
      <c r="AD860" s="2"/>
      <c r="AE860" s="2"/>
      <c r="AW860" s="2"/>
    </row>
    <row r="861" spans="1:49" ht="98" x14ac:dyDescent="0.15">
      <c r="A861" s="2"/>
      <c r="B861" s="2"/>
      <c r="C861" s="2"/>
      <c r="D861" s="2"/>
      <c r="E861" s="18"/>
      <c r="F861" s="2"/>
      <c r="G861" s="3" t="s">
        <v>242</v>
      </c>
      <c r="H861" s="2" t="s">
        <v>2212</v>
      </c>
      <c r="I861" s="2"/>
      <c r="J861" s="2"/>
      <c r="K861" s="2"/>
      <c r="L861" s="2"/>
      <c r="M861" s="2" t="s">
        <v>98</v>
      </c>
      <c r="N861" s="2"/>
      <c r="O861" s="2"/>
      <c r="P861" s="2"/>
      <c r="Q861" s="2"/>
      <c r="R861" s="2"/>
      <c r="S861" s="2"/>
      <c r="T861" s="2"/>
      <c r="U861" s="2"/>
      <c r="V861" s="2"/>
      <c r="W861" s="2"/>
      <c r="X861" s="2"/>
      <c r="Y861" s="2"/>
      <c r="Z861" s="2"/>
      <c r="AA861" s="2"/>
      <c r="AB861" s="2"/>
      <c r="AC861" s="2"/>
      <c r="AD861" s="2"/>
      <c r="AE861" s="2"/>
      <c r="AW861" s="2"/>
    </row>
    <row r="862" spans="1:49" ht="84" x14ac:dyDescent="0.15">
      <c r="A862" s="2"/>
      <c r="B862" s="2"/>
      <c r="C862" s="2"/>
      <c r="D862" s="2"/>
      <c r="E862" s="18"/>
      <c r="F862" s="2"/>
      <c r="G862" s="3" t="s">
        <v>1783</v>
      </c>
      <c r="H862" s="2" t="s">
        <v>2213</v>
      </c>
      <c r="I862" s="2"/>
      <c r="J862" s="2"/>
      <c r="K862" s="2"/>
      <c r="L862" s="2"/>
      <c r="M862" s="2" t="s">
        <v>98</v>
      </c>
      <c r="N862" s="2"/>
      <c r="O862" s="2"/>
      <c r="P862" s="2"/>
      <c r="Q862" s="2"/>
      <c r="R862" s="2"/>
      <c r="S862" s="2"/>
      <c r="T862" s="2"/>
      <c r="U862" s="2"/>
      <c r="V862" s="2"/>
      <c r="W862" s="2"/>
      <c r="X862" s="2"/>
      <c r="Y862" s="2"/>
      <c r="Z862" s="2"/>
      <c r="AA862" s="2"/>
      <c r="AB862" s="2"/>
      <c r="AC862" s="2"/>
      <c r="AD862" s="2"/>
      <c r="AE862" s="2"/>
      <c r="AW862" s="2"/>
    </row>
    <row r="863" spans="1:49" ht="98" x14ac:dyDescent="0.15">
      <c r="A863" s="2"/>
      <c r="B863" s="2"/>
      <c r="C863" s="2"/>
      <c r="D863" s="2"/>
      <c r="E863" s="18"/>
      <c r="F863" s="2"/>
      <c r="G863" s="3" t="s">
        <v>518</v>
      </c>
      <c r="H863" s="2" t="s">
        <v>2214</v>
      </c>
      <c r="I863" s="2"/>
      <c r="J863" s="2"/>
      <c r="K863" s="2"/>
      <c r="L863" s="2"/>
      <c r="M863" s="2" t="s">
        <v>44</v>
      </c>
      <c r="N863" s="2"/>
      <c r="O863" s="2"/>
      <c r="P863" s="2"/>
      <c r="Q863" s="2"/>
      <c r="R863" s="2"/>
      <c r="S863" s="2"/>
      <c r="T863" s="2"/>
      <c r="U863" s="2"/>
      <c r="V863" s="2"/>
      <c r="W863" s="2"/>
      <c r="X863" s="2"/>
      <c r="Y863" s="2"/>
      <c r="Z863" s="2"/>
      <c r="AA863" s="2"/>
      <c r="AB863" s="2"/>
      <c r="AC863" s="2"/>
      <c r="AD863" s="2"/>
      <c r="AE863" s="2"/>
      <c r="AW863" s="2"/>
    </row>
    <row r="864" spans="1:49" ht="56" x14ac:dyDescent="0.15">
      <c r="A864" s="2"/>
      <c r="B864" s="2"/>
      <c r="C864" s="2"/>
      <c r="D864" s="2"/>
      <c r="E864" s="18"/>
      <c r="F864" s="2"/>
      <c r="G864" s="3" t="s">
        <v>2215</v>
      </c>
      <c r="H864" s="2" t="s">
        <v>2216</v>
      </c>
      <c r="I864" s="2"/>
      <c r="J864" s="2"/>
      <c r="K864" s="2"/>
      <c r="L864" s="2" t="s">
        <v>2217</v>
      </c>
      <c r="M864" s="2" t="s">
        <v>44</v>
      </c>
      <c r="N864" s="2"/>
      <c r="O864" s="2"/>
      <c r="P864" s="2"/>
      <c r="Q864" s="2"/>
      <c r="R864" s="2"/>
      <c r="S864" s="2"/>
      <c r="T864" s="2"/>
      <c r="U864" s="2"/>
      <c r="V864" s="2"/>
      <c r="W864" s="2"/>
      <c r="X864" s="2"/>
      <c r="Y864" s="2"/>
      <c r="Z864" s="2"/>
      <c r="AA864" s="2"/>
      <c r="AB864" s="2"/>
      <c r="AC864" s="2"/>
      <c r="AD864" s="2"/>
      <c r="AE864" s="2"/>
      <c r="AW864" s="2"/>
    </row>
    <row r="865" spans="1:49" ht="56" x14ac:dyDescent="0.15">
      <c r="A865" s="2"/>
      <c r="B865" s="2"/>
      <c r="C865" s="2"/>
      <c r="D865" s="2"/>
      <c r="E865" s="18"/>
      <c r="F865" s="2"/>
      <c r="G865" s="3" t="s">
        <v>124</v>
      </c>
      <c r="H865" s="2" t="s">
        <v>2218</v>
      </c>
      <c r="I865" s="2"/>
      <c r="J865" s="2"/>
      <c r="K865" s="2" t="s">
        <v>2219</v>
      </c>
      <c r="L865" s="2" t="s">
        <v>2220</v>
      </c>
      <c r="M865" s="2" t="s">
        <v>98</v>
      </c>
      <c r="N865" s="2"/>
      <c r="O865" s="2"/>
      <c r="P865" s="2"/>
      <c r="Q865" s="2"/>
      <c r="R865" s="2"/>
      <c r="S865" s="2"/>
      <c r="T865" s="2"/>
      <c r="U865" s="2"/>
      <c r="V865" s="2"/>
      <c r="W865" s="2"/>
      <c r="X865" s="2"/>
      <c r="Y865" s="2"/>
      <c r="Z865" s="2"/>
      <c r="AA865" s="2"/>
      <c r="AB865" s="2"/>
      <c r="AC865" s="2"/>
      <c r="AD865" s="2"/>
      <c r="AE865" s="2"/>
      <c r="AW865" s="2"/>
    </row>
    <row r="866" spans="1:49" ht="84" x14ac:dyDescent="0.15">
      <c r="A866" s="2"/>
      <c r="B866" s="2"/>
      <c r="C866" s="2"/>
      <c r="D866" s="2"/>
      <c r="E866" s="18"/>
      <c r="F866" s="2"/>
      <c r="G866" s="3" t="s">
        <v>2221</v>
      </c>
      <c r="H866" s="2" t="s">
        <v>2222</v>
      </c>
      <c r="I866" s="2"/>
      <c r="J866" s="2"/>
      <c r="K866" s="2" t="s">
        <v>2223</v>
      </c>
      <c r="L866" s="2"/>
      <c r="M866" s="2" t="s">
        <v>44</v>
      </c>
      <c r="N866" s="2"/>
      <c r="O866" s="2"/>
      <c r="P866" s="2"/>
      <c r="Q866" s="2"/>
      <c r="R866" s="2"/>
      <c r="S866" s="2"/>
      <c r="T866" s="2"/>
      <c r="U866" s="2"/>
      <c r="V866" s="2"/>
      <c r="W866" s="2"/>
      <c r="X866" s="2"/>
      <c r="Y866" s="2"/>
      <c r="Z866" s="2"/>
      <c r="AA866" s="2"/>
      <c r="AB866" s="2"/>
      <c r="AC866" s="2"/>
      <c r="AD866" s="2"/>
      <c r="AE866" s="2"/>
      <c r="AW866" s="2"/>
    </row>
    <row r="867" spans="1:49" ht="70" x14ac:dyDescent="0.15">
      <c r="A867" s="2" t="s">
        <v>2224</v>
      </c>
      <c r="B867" s="2" t="s">
        <v>2225</v>
      </c>
      <c r="C867" s="2" t="s">
        <v>2226</v>
      </c>
      <c r="D867" s="4" t="s">
        <v>2227</v>
      </c>
      <c r="E867" s="18">
        <v>44446</v>
      </c>
      <c r="F867" s="2"/>
      <c r="G867" s="3" t="s">
        <v>95</v>
      </c>
      <c r="H867" s="2" t="s">
        <v>2228</v>
      </c>
      <c r="I867" s="2"/>
      <c r="J867" s="2"/>
      <c r="K867" s="2"/>
      <c r="L867" s="2" t="s">
        <v>2229</v>
      </c>
      <c r="M867" s="2" t="s">
        <v>98</v>
      </c>
      <c r="N867" s="2"/>
      <c r="O867" s="2"/>
      <c r="P867" s="2"/>
      <c r="Q867" s="2"/>
      <c r="R867" s="2"/>
      <c r="S867" s="2"/>
      <c r="T867" s="2"/>
      <c r="U867" s="2"/>
      <c r="V867" s="2"/>
      <c r="W867" s="2"/>
      <c r="X867" s="2"/>
      <c r="Y867" s="2"/>
      <c r="Z867" s="2"/>
      <c r="AA867" s="2"/>
      <c r="AB867" s="2"/>
      <c r="AC867" s="2"/>
      <c r="AD867" s="2"/>
      <c r="AE867" s="2"/>
      <c r="AW867" s="2"/>
    </row>
    <row r="868" spans="1:49" ht="168" x14ac:dyDescent="0.15">
      <c r="A868" s="2"/>
      <c r="B868" s="2"/>
      <c r="C868" s="2"/>
      <c r="D868" s="2"/>
      <c r="E868" s="18"/>
      <c r="F868" s="2"/>
      <c r="G868" s="3" t="s">
        <v>90</v>
      </c>
      <c r="H868" s="2" t="s">
        <v>2230</v>
      </c>
      <c r="I868" s="2" t="s">
        <v>2231</v>
      </c>
      <c r="J868" s="2"/>
      <c r="K868" s="2"/>
      <c r="L868" s="2"/>
      <c r="M868" s="2" t="s">
        <v>27</v>
      </c>
      <c r="N868" s="2" t="s">
        <v>2232</v>
      </c>
      <c r="O868" s="2"/>
      <c r="P868" s="2"/>
      <c r="Q868" s="2"/>
      <c r="R868" s="2"/>
      <c r="S868" s="2"/>
      <c r="T868" s="2"/>
      <c r="U868" s="2"/>
      <c r="V868" s="2"/>
      <c r="W868" s="2"/>
      <c r="X868" s="2"/>
      <c r="Y868" s="2"/>
      <c r="Z868" s="2"/>
      <c r="AA868" s="2"/>
      <c r="AB868" s="2"/>
      <c r="AC868" s="2"/>
      <c r="AD868" s="2"/>
      <c r="AE868" s="2"/>
      <c r="AW868" s="2"/>
    </row>
    <row r="869" spans="1:49" ht="224" x14ac:dyDescent="0.15">
      <c r="A869" s="2"/>
      <c r="B869" s="2"/>
      <c r="C869" s="2"/>
      <c r="D869" s="2"/>
      <c r="E869" s="18"/>
      <c r="F869" s="2"/>
      <c r="G869" s="3" t="s">
        <v>22</v>
      </c>
      <c r="H869" s="2"/>
      <c r="I869" s="2" t="s">
        <v>2233</v>
      </c>
      <c r="J869" s="2"/>
      <c r="K869" s="2"/>
      <c r="L869" s="2"/>
      <c r="M869" s="2" t="s">
        <v>27</v>
      </c>
      <c r="N869" s="2"/>
      <c r="O869" s="2"/>
      <c r="P869" s="2"/>
      <c r="Q869" s="2"/>
      <c r="R869" s="2"/>
      <c r="S869" s="2"/>
      <c r="T869" s="2"/>
      <c r="U869" s="2"/>
      <c r="V869" s="2"/>
      <c r="W869" s="2"/>
      <c r="X869" s="2"/>
      <c r="Y869" s="2"/>
      <c r="Z869" s="2"/>
      <c r="AA869" s="2"/>
      <c r="AB869" s="2"/>
      <c r="AC869" s="2"/>
      <c r="AD869" s="2"/>
      <c r="AE869" s="2"/>
      <c r="AW869" s="2"/>
    </row>
    <row r="870" spans="1:49" ht="210" x14ac:dyDescent="0.15">
      <c r="A870" s="2"/>
      <c r="B870" s="2"/>
      <c r="C870" s="2"/>
      <c r="D870" s="2"/>
      <c r="E870" s="18"/>
      <c r="F870" s="2"/>
      <c r="G870" s="3" t="s">
        <v>22</v>
      </c>
      <c r="H870" s="2"/>
      <c r="I870" s="2"/>
      <c r="J870" s="2"/>
      <c r="K870" s="2"/>
      <c r="L870" s="2" t="s">
        <v>2234</v>
      </c>
      <c r="M870" s="2" t="s">
        <v>27</v>
      </c>
      <c r="N870" s="2"/>
      <c r="O870" s="2" t="s">
        <v>2235</v>
      </c>
      <c r="P870" s="2"/>
      <c r="Q870" s="2"/>
      <c r="R870" s="2"/>
      <c r="S870" s="2"/>
      <c r="T870" s="2"/>
      <c r="U870" s="2"/>
      <c r="V870" s="2"/>
      <c r="W870" s="2"/>
      <c r="X870" s="2"/>
      <c r="Y870" s="2"/>
      <c r="Z870" s="2"/>
      <c r="AA870" s="2"/>
      <c r="AB870" s="2"/>
      <c r="AC870" s="2"/>
      <c r="AD870" s="2"/>
      <c r="AE870" s="2"/>
      <c r="AW870" s="2"/>
    </row>
    <row r="871" spans="1:49" ht="56" x14ac:dyDescent="0.15">
      <c r="A871" s="2"/>
      <c r="B871" s="2"/>
      <c r="C871" s="2"/>
      <c r="D871" s="2"/>
      <c r="E871" s="18"/>
      <c r="F871" s="2"/>
      <c r="G871" s="3" t="s">
        <v>83</v>
      </c>
      <c r="H871" s="2"/>
      <c r="I871" s="2"/>
      <c r="J871" s="2"/>
      <c r="K871" s="2"/>
      <c r="L871" s="2" t="s">
        <v>2236</v>
      </c>
      <c r="M871" s="2" t="s">
        <v>27</v>
      </c>
      <c r="N871" s="2" t="s">
        <v>2237</v>
      </c>
      <c r="O871" s="2"/>
      <c r="P871" s="2"/>
      <c r="Q871" s="2"/>
      <c r="R871" s="2"/>
      <c r="S871" s="2"/>
      <c r="T871" s="2"/>
      <c r="U871" s="2"/>
      <c r="V871" s="2"/>
      <c r="W871" s="2"/>
      <c r="X871" s="2"/>
      <c r="Y871" s="2"/>
      <c r="Z871" s="2"/>
      <c r="AA871" s="2"/>
      <c r="AB871" s="2"/>
      <c r="AC871" s="2"/>
      <c r="AD871" s="2"/>
      <c r="AE871" s="2"/>
      <c r="AW871" s="2"/>
    </row>
    <row r="872" spans="1:49" ht="70" x14ac:dyDescent="0.15">
      <c r="A872" s="2"/>
      <c r="B872" s="2"/>
      <c r="C872" s="2"/>
      <c r="D872" s="2"/>
      <c r="E872" s="18"/>
      <c r="F872" s="2"/>
      <c r="G872" s="3" t="s">
        <v>76</v>
      </c>
      <c r="H872" s="2"/>
      <c r="I872" s="2"/>
      <c r="J872" s="2"/>
      <c r="K872" s="2"/>
      <c r="L872" s="2" t="s">
        <v>2238</v>
      </c>
      <c r="M872" s="2" t="s">
        <v>79</v>
      </c>
      <c r="N872" s="2" t="s">
        <v>2239</v>
      </c>
      <c r="O872" s="2"/>
      <c r="P872" s="2"/>
      <c r="Q872" s="2"/>
      <c r="R872" s="2"/>
      <c r="S872" s="2"/>
      <c r="T872" s="2"/>
      <c r="U872" s="2"/>
      <c r="V872" s="2"/>
      <c r="W872" s="2"/>
      <c r="X872" s="2"/>
      <c r="Y872" s="2"/>
      <c r="Z872" s="2"/>
      <c r="AA872" s="2"/>
      <c r="AB872" s="2"/>
      <c r="AC872" s="2"/>
      <c r="AD872" s="2"/>
      <c r="AE872" s="2"/>
      <c r="AW872" s="2"/>
    </row>
    <row r="873" spans="1:49" ht="140" x14ac:dyDescent="0.15">
      <c r="A873" s="2"/>
      <c r="B873" s="2"/>
      <c r="C873" s="2"/>
      <c r="D873" s="2"/>
      <c r="E873" s="18"/>
      <c r="F873" s="2"/>
      <c r="G873" s="3" t="s">
        <v>2240</v>
      </c>
      <c r="H873" s="2" t="s">
        <v>2241</v>
      </c>
      <c r="I873" s="2"/>
      <c r="J873" s="2"/>
      <c r="K873" s="2"/>
      <c r="L873" s="2" t="s">
        <v>2242</v>
      </c>
      <c r="M873" s="2" t="s">
        <v>44</v>
      </c>
      <c r="N873" s="2"/>
      <c r="O873" s="2"/>
      <c r="P873" s="2"/>
      <c r="Q873" s="2"/>
      <c r="R873" s="2"/>
      <c r="S873" s="2"/>
      <c r="T873" s="2"/>
      <c r="U873" s="2"/>
      <c r="V873" s="2"/>
      <c r="W873" s="2"/>
      <c r="X873" s="2"/>
      <c r="Y873" s="2"/>
      <c r="Z873" s="2"/>
      <c r="AA873" s="2"/>
      <c r="AB873" s="2"/>
      <c r="AC873" s="2"/>
      <c r="AD873" s="2"/>
      <c r="AE873" s="2"/>
      <c r="AW873" s="2"/>
    </row>
    <row r="874" spans="1:49" ht="112" x14ac:dyDescent="0.15">
      <c r="A874" s="2" t="s">
        <v>2243</v>
      </c>
      <c r="B874" s="2" t="s">
        <v>2244</v>
      </c>
      <c r="C874" s="2" t="s">
        <v>2245</v>
      </c>
      <c r="D874" s="4" t="s">
        <v>2246</v>
      </c>
      <c r="E874" s="18">
        <v>44563</v>
      </c>
      <c r="F874" s="2"/>
      <c r="G874" s="3" t="s">
        <v>1561</v>
      </c>
      <c r="H874" s="2" t="s">
        <v>2247</v>
      </c>
      <c r="I874" s="2"/>
      <c r="J874" s="2"/>
      <c r="K874" s="2"/>
      <c r="L874" s="2"/>
      <c r="M874" s="2" t="s">
        <v>44</v>
      </c>
      <c r="N874" s="2"/>
      <c r="O874" s="2"/>
      <c r="P874" s="2"/>
      <c r="Q874" s="2"/>
      <c r="R874" s="2"/>
      <c r="S874" s="2"/>
      <c r="T874" s="2"/>
      <c r="U874" s="2"/>
      <c r="V874" s="2"/>
      <c r="W874" s="2"/>
      <c r="X874" s="2"/>
      <c r="Y874" s="2"/>
      <c r="Z874" s="2"/>
      <c r="AA874" s="2"/>
      <c r="AB874" s="2"/>
      <c r="AC874" s="2"/>
      <c r="AD874" s="2"/>
      <c r="AE874" s="2"/>
      <c r="AW874" s="2"/>
    </row>
    <row r="875" spans="1:49" ht="98" x14ac:dyDescent="0.15">
      <c r="A875" s="2" t="s">
        <v>2248</v>
      </c>
      <c r="B875" s="2" t="s">
        <v>2249</v>
      </c>
      <c r="C875" s="2" t="s">
        <v>2250</v>
      </c>
      <c r="D875" s="4" t="s">
        <v>2251</v>
      </c>
      <c r="E875" s="18">
        <v>44563</v>
      </c>
      <c r="F875" s="2"/>
      <c r="G875" s="3" t="s">
        <v>166</v>
      </c>
      <c r="H875" s="2" t="s">
        <v>2252</v>
      </c>
      <c r="I875" s="2"/>
      <c r="J875" s="2"/>
      <c r="K875" s="2"/>
      <c r="L875" s="2"/>
      <c r="M875" s="2" t="s">
        <v>27</v>
      </c>
      <c r="N875" s="2"/>
      <c r="O875" s="2"/>
      <c r="P875" s="2"/>
      <c r="Q875" s="2"/>
      <c r="R875" s="2"/>
      <c r="S875" s="2"/>
      <c r="T875" s="2"/>
      <c r="U875" s="2"/>
      <c r="V875" s="2"/>
      <c r="W875" s="2"/>
      <c r="X875" s="2"/>
      <c r="Y875" s="2"/>
      <c r="Z875" s="2"/>
      <c r="AA875" s="2"/>
      <c r="AB875" s="2"/>
      <c r="AC875" s="2"/>
      <c r="AD875" s="2"/>
      <c r="AE875" s="2"/>
      <c r="AW875" s="2"/>
    </row>
    <row r="876" spans="1:49" ht="70" x14ac:dyDescent="0.15">
      <c r="A876" s="2"/>
      <c r="B876" s="2"/>
      <c r="C876" s="2"/>
      <c r="D876" s="2"/>
      <c r="E876" s="18"/>
      <c r="F876" s="2"/>
      <c r="G876" s="3" t="s">
        <v>95</v>
      </c>
      <c r="H876" s="2"/>
      <c r="I876" s="2"/>
      <c r="J876" s="2"/>
      <c r="K876" s="2"/>
      <c r="L876" s="2"/>
      <c r="M876" s="2" t="s">
        <v>98</v>
      </c>
      <c r="N876" s="2" t="s">
        <v>2253</v>
      </c>
      <c r="O876" s="2"/>
      <c r="P876" s="2"/>
      <c r="Q876" s="2"/>
      <c r="R876" s="2"/>
      <c r="S876" s="2"/>
      <c r="T876" s="2"/>
      <c r="U876" s="2"/>
      <c r="V876" s="2"/>
      <c r="W876" s="2"/>
      <c r="X876" s="2"/>
      <c r="Y876" s="2"/>
      <c r="Z876" s="2"/>
      <c r="AA876" s="2"/>
      <c r="AB876" s="2"/>
      <c r="AC876" s="2"/>
      <c r="AD876" s="2"/>
      <c r="AE876" s="2"/>
      <c r="AW876" s="2"/>
    </row>
    <row r="877" spans="1:49" ht="84" x14ac:dyDescent="0.15">
      <c r="A877" s="2"/>
      <c r="B877" s="2"/>
      <c r="C877" s="2"/>
      <c r="D877" s="2"/>
      <c r="E877" s="18"/>
      <c r="F877" s="2"/>
      <c r="G877" s="3" t="s">
        <v>76</v>
      </c>
      <c r="H877" s="2" t="s">
        <v>2254</v>
      </c>
      <c r="I877" s="2"/>
      <c r="J877" s="2"/>
      <c r="K877" s="2"/>
      <c r="L877" s="2"/>
      <c r="M877" s="2" t="s">
        <v>79</v>
      </c>
      <c r="N877" s="2" t="s">
        <v>2255</v>
      </c>
      <c r="O877" s="2"/>
      <c r="P877" s="2"/>
      <c r="Q877" s="2"/>
      <c r="R877" s="2"/>
      <c r="S877" s="2"/>
      <c r="T877" s="2"/>
      <c r="U877" s="2"/>
      <c r="V877" s="2"/>
      <c r="W877" s="2"/>
      <c r="X877" s="2"/>
      <c r="Y877" s="2"/>
      <c r="Z877" s="2"/>
      <c r="AA877" s="2"/>
      <c r="AB877" s="2"/>
      <c r="AC877" s="2"/>
      <c r="AD877" s="2"/>
      <c r="AE877" s="2"/>
      <c r="AW877" s="2"/>
    </row>
    <row r="878" spans="1:49" ht="112" x14ac:dyDescent="0.15">
      <c r="A878" s="2"/>
      <c r="B878" s="2"/>
      <c r="C878" s="2"/>
      <c r="D878" s="2"/>
      <c r="E878" s="18"/>
      <c r="F878" s="2"/>
      <c r="G878" s="3" t="s">
        <v>22</v>
      </c>
      <c r="H878" s="2" t="s">
        <v>2256</v>
      </c>
      <c r="I878" s="2"/>
      <c r="J878" s="2"/>
      <c r="K878" s="2"/>
      <c r="L878" s="2"/>
      <c r="M878" s="2" t="s">
        <v>27</v>
      </c>
      <c r="N878" s="2"/>
      <c r="O878" s="2"/>
      <c r="P878" s="2"/>
      <c r="Q878" s="2"/>
      <c r="R878" s="2"/>
      <c r="S878" s="2"/>
      <c r="T878" s="2"/>
      <c r="U878" s="2"/>
      <c r="V878" s="2"/>
      <c r="W878" s="2"/>
      <c r="X878" s="2"/>
      <c r="Y878" s="2"/>
      <c r="Z878" s="2"/>
      <c r="AA878" s="2"/>
      <c r="AB878" s="2"/>
      <c r="AC878" s="2"/>
      <c r="AD878" s="2"/>
      <c r="AE878" s="2"/>
      <c r="AW878" s="2"/>
    </row>
    <row r="879" spans="1:49" ht="70" x14ac:dyDescent="0.15">
      <c r="A879" s="2"/>
      <c r="B879" s="2"/>
      <c r="C879" s="2"/>
      <c r="D879" s="2"/>
      <c r="E879" s="18"/>
      <c r="F879" s="2"/>
      <c r="G879" s="3" t="s">
        <v>2257</v>
      </c>
      <c r="H879" s="2"/>
      <c r="I879" s="2"/>
      <c r="J879" s="2"/>
      <c r="K879" s="2"/>
      <c r="L879" s="2"/>
      <c r="M879" s="2" t="s">
        <v>44</v>
      </c>
      <c r="N879" s="2" t="s">
        <v>2258</v>
      </c>
      <c r="O879" s="2"/>
      <c r="P879" s="2"/>
      <c r="Q879" s="2"/>
      <c r="R879" s="2"/>
      <c r="S879" s="2"/>
      <c r="T879" s="2"/>
      <c r="U879" s="2"/>
      <c r="V879" s="2"/>
      <c r="W879" s="2"/>
      <c r="X879" s="2"/>
      <c r="Y879" s="2"/>
      <c r="Z879" s="2"/>
      <c r="AA879" s="2"/>
      <c r="AB879" s="2"/>
      <c r="AC879" s="2"/>
      <c r="AD879" s="2"/>
      <c r="AE879" s="2"/>
      <c r="AW879" s="2"/>
    </row>
    <row r="880" spans="1:49" ht="70" x14ac:dyDescent="0.15">
      <c r="A880" s="2" t="s">
        <v>2259</v>
      </c>
      <c r="B880" s="2" t="s">
        <v>2260</v>
      </c>
      <c r="C880" s="2" t="s">
        <v>2261</v>
      </c>
      <c r="D880" s="4" t="s">
        <v>2262</v>
      </c>
      <c r="E880" s="18"/>
      <c r="F880" s="2"/>
      <c r="G880" s="3" t="s">
        <v>2263</v>
      </c>
      <c r="H880" s="2" t="s">
        <v>2264</v>
      </c>
      <c r="I880" s="2"/>
      <c r="J880" s="2"/>
      <c r="K880" s="2"/>
      <c r="L880" s="2"/>
      <c r="M880" s="2" t="s">
        <v>44</v>
      </c>
      <c r="N880" s="2" t="s">
        <v>2265</v>
      </c>
      <c r="O880" s="2"/>
      <c r="P880" s="2"/>
      <c r="Q880" s="2"/>
      <c r="R880" s="2"/>
      <c r="S880" s="2"/>
      <c r="T880" s="2"/>
      <c r="U880" s="2"/>
      <c r="V880" s="2"/>
      <c r="W880" s="2"/>
      <c r="X880" s="2"/>
      <c r="Y880" s="2"/>
      <c r="Z880" s="2"/>
      <c r="AA880" s="2"/>
      <c r="AB880" s="2"/>
      <c r="AC880" s="2"/>
      <c r="AD880" s="2"/>
      <c r="AE880" s="2"/>
      <c r="AW880" s="2"/>
    </row>
    <row r="881" spans="1:49" ht="126" x14ac:dyDescent="0.15">
      <c r="A881" s="2"/>
      <c r="B881" s="2"/>
      <c r="C881" s="2"/>
      <c r="D881" s="2"/>
      <c r="E881" s="18"/>
      <c r="F881" s="2"/>
      <c r="G881" s="3" t="s">
        <v>2266</v>
      </c>
      <c r="H881" s="2" t="s">
        <v>2267</v>
      </c>
      <c r="I881" s="2" t="s">
        <v>2268</v>
      </c>
      <c r="J881" s="2"/>
      <c r="K881" s="2"/>
      <c r="L881" s="2"/>
      <c r="M881" s="2" t="s">
        <v>44</v>
      </c>
      <c r="N881" s="2"/>
      <c r="O881" s="2"/>
      <c r="P881" s="2"/>
      <c r="Q881" s="2"/>
      <c r="R881" s="2"/>
      <c r="S881" s="2"/>
      <c r="T881" s="2"/>
      <c r="U881" s="2"/>
      <c r="V881" s="2"/>
      <c r="W881" s="2"/>
      <c r="X881" s="2"/>
      <c r="Y881" s="2"/>
      <c r="Z881" s="2"/>
      <c r="AA881" s="2"/>
      <c r="AB881" s="2"/>
      <c r="AC881" s="2"/>
      <c r="AD881" s="2"/>
      <c r="AE881" s="2"/>
      <c r="AW881" s="2"/>
    </row>
    <row r="882" spans="1:49" ht="84" x14ac:dyDescent="0.15">
      <c r="A882" s="2"/>
      <c r="B882" s="2"/>
      <c r="C882" s="2"/>
      <c r="D882" s="2"/>
      <c r="E882" s="18"/>
      <c r="F882" s="2"/>
      <c r="G882" s="3" t="s">
        <v>2269</v>
      </c>
      <c r="H882" s="2" t="s">
        <v>2270</v>
      </c>
      <c r="I882" s="2"/>
      <c r="J882" s="2"/>
      <c r="K882" s="2"/>
      <c r="L882" s="2"/>
      <c r="M882" s="2" t="s">
        <v>44</v>
      </c>
      <c r="N882" s="2" t="s">
        <v>2271</v>
      </c>
      <c r="O882" s="2"/>
      <c r="P882" s="2"/>
      <c r="Q882" s="2"/>
      <c r="R882" s="2"/>
      <c r="S882" s="2"/>
      <c r="T882" s="2"/>
      <c r="U882" s="2"/>
      <c r="V882" s="2"/>
      <c r="W882" s="2"/>
      <c r="X882" s="2"/>
      <c r="Y882" s="2"/>
      <c r="Z882" s="2"/>
      <c r="AA882" s="2"/>
      <c r="AB882" s="2"/>
      <c r="AC882" s="2"/>
      <c r="AD882" s="2"/>
      <c r="AE882" s="2"/>
      <c r="AW882" s="2"/>
    </row>
    <row r="883" spans="1:49" ht="42" x14ac:dyDescent="0.15">
      <c r="A883" s="2" t="s">
        <v>2272</v>
      </c>
      <c r="B883" s="2" t="s">
        <v>2273</v>
      </c>
      <c r="C883" s="2" t="s">
        <v>2274</v>
      </c>
      <c r="D883" s="4" t="s">
        <v>2275</v>
      </c>
      <c r="E883" s="18">
        <v>44563</v>
      </c>
      <c r="F883" s="2"/>
      <c r="G883" s="3" t="s">
        <v>2276</v>
      </c>
      <c r="H883" s="2" t="s">
        <v>2277</v>
      </c>
      <c r="I883" s="2"/>
      <c r="J883" s="2"/>
      <c r="K883" s="2"/>
      <c r="L883" s="2"/>
      <c r="M883" s="2" t="s">
        <v>44</v>
      </c>
      <c r="N883" s="2"/>
      <c r="O883" s="2"/>
      <c r="P883" s="2"/>
      <c r="Q883" s="2"/>
      <c r="R883" s="2"/>
      <c r="S883" s="2"/>
      <c r="T883" s="2"/>
      <c r="U883" s="2"/>
      <c r="V883" s="2"/>
      <c r="W883" s="2"/>
      <c r="X883" s="2"/>
      <c r="Y883" s="2"/>
      <c r="Z883" s="2"/>
      <c r="AA883" s="2"/>
      <c r="AB883" s="2"/>
      <c r="AC883" s="2"/>
      <c r="AD883" s="2"/>
      <c r="AE883" s="2"/>
      <c r="AW883" s="2"/>
    </row>
    <row r="884" spans="1:49" ht="56" x14ac:dyDescent="0.15">
      <c r="A884" s="2"/>
      <c r="B884" s="2"/>
      <c r="C884" s="2"/>
      <c r="D884" s="2"/>
      <c r="E884" s="18"/>
      <c r="F884" s="2"/>
      <c r="G884" s="3" t="s">
        <v>41</v>
      </c>
      <c r="H884" s="2" t="s">
        <v>2278</v>
      </c>
      <c r="I884" s="2"/>
      <c r="J884" s="2"/>
      <c r="K884" s="2"/>
      <c r="L884" s="2"/>
      <c r="M884" s="2" t="s">
        <v>44</v>
      </c>
      <c r="N884" s="2"/>
      <c r="O884" s="2"/>
      <c r="P884" s="2"/>
      <c r="Q884" s="2"/>
      <c r="R884" s="2"/>
      <c r="S884" s="2"/>
      <c r="T884" s="2"/>
      <c r="U884" s="2"/>
      <c r="V884" s="2"/>
      <c r="W884" s="2"/>
      <c r="X884" s="2"/>
      <c r="Y884" s="2"/>
      <c r="Z884" s="2"/>
      <c r="AA884" s="2"/>
      <c r="AB884" s="2"/>
      <c r="AC884" s="2"/>
      <c r="AD884" s="2"/>
      <c r="AE884" s="2"/>
      <c r="AW884" s="2"/>
    </row>
    <row r="885" spans="1:49" ht="84" x14ac:dyDescent="0.15">
      <c r="A885" s="2"/>
      <c r="B885" s="2"/>
      <c r="C885" s="2"/>
      <c r="D885" s="2"/>
      <c r="E885" s="18"/>
      <c r="F885" s="2"/>
      <c r="G885" s="3" t="s">
        <v>2279</v>
      </c>
      <c r="H885" s="2" t="s">
        <v>2270</v>
      </c>
      <c r="I885" s="2"/>
      <c r="J885" s="2"/>
      <c r="K885" s="2"/>
      <c r="L885" s="2"/>
      <c r="M885" s="2" t="s">
        <v>44</v>
      </c>
      <c r="N885" s="2"/>
      <c r="O885" s="2"/>
      <c r="P885" s="2"/>
      <c r="Q885" s="2"/>
      <c r="R885" s="2"/>
      <c r="S885" s="2"/>
      <c r="T885" s="2"/>
      <c r="U885" s="2"/>
      <c r="V885" s="2"/>
      <c r="W885" s="2"/>
      <c r="X885" s="2"/>
      <c r="Y885" s="2"/>
      <c r="Z885" s="2"/>
      <c r="AA885" s="2"/>
      <c r="AB885" s="2"/>
      <c r="AC885" s="2"/>
      <c r="AD885" s="2"/>
      <c r="AE885" s="2"/>
      <c r="AW885" s="2"/>
    </row>
    <row r="886" spans="1:49" ht="70" x14ac:dyDescent="0.15">
      <c r="A886" s="2"/>
      <c r="B886" s="2"/>
      <c r="C886" s="2"/>
      <c r="D886" s="2"/>
      <c r="E886" s="18"/>
      <c r="F886" s="2"/>
      <c r="G886" s="8" t="s">
        <v>76</v>
      </c>
      <c r="H886" s="2" t="s">
        <v>2280</v>
      </c>
      <c r="I886" s="2"/>
      <c r="J886" s="2"/>
      <c r="K886" s="2"/>
      <c r="L886" s="2"/>
      <c r="M886" s="2" t="s">
        <v>79</v>
      </c>
      <c r="N886" s="2"/>
      <c r="O886" s="2"/>
      <c r="P886" s="2"/>
      <c r="Q886" s="2"/>
      <c r="R886" s="2"/>
      <c r="S886" s="2"/>
      <c r="T886" s="2"/>
      <c r="U886" s="2"/>
      <c r="V886" s="2"/>
      <c r="W886" s="2"/>
      <c r="X886" s="2"/>
      <c r="Y886" s="2"/>
      <c r="Z886" s="2"/>
      <c r="AA886" s="2"/>
      <c r="AB886" s="2"/>
      <c r="AC886" s="2"/>
      <c r="AD886" s="2"/>
      <c r="AE886" s="2"/>
      <c r="AW886" s="2"/>
    </row>
    <row r="887" spans="1:49" ht="42" x14ac:dyDescent="0.15">
      <c r="A887" s="2"/>
      <c r="B887" s="2"/>
      <c r="C887" s="2"/>
      <c r="D887" s="2"/>
      <c r="E887" s="18"/>
      <c r="F887" s="2"/>
      <c r="G887" s="3" t="s">
        <v>74</v>
      </c>
      <c r="H887" s="2"/>
      <c r="I887" s="2"/>
      <c r="J887" s="2"/>
      <c r="K887" s="2"/>
      <c r="L887" s="2"/>
      <c r="M887" s="2" t="s">
        <v>70</v>
      </c>
      <c r="N887" s="2" t="s">
        <v>2281</v>
      </c>
      <c r="O887" s="2"/>
      <c r="P887" s="2"/>
      <c r="Q887" s="2"/>
      <c r="R887" s="2"/>
      <c r="S887" s="2"/>
      <c r="T887" s="2"/>
      <c r="U887" s="2"/>
      <c r="V887" s="2"/>
      <c r="W887" s="2"/>
      <c r="X887" s="2"/>
      <c r="Y887" s="2"/>
      <c r="Z887" s="2"/>
      <c r="AA887" s="2"/>
      <c r="AB887" s="2"/>
      <c r="AC887" s="2"/>
      <c r="AD887" s="2"/>
      <c r="AE887" s="2"/>
      <c r="AW887" s="2"/>
    </row>
    <row r="888" spans="1:49" ht="84" x14ac:dyDescent="0.15">
      <c r="A888" s="2" t="s">
        <v>2282</v>
      </c>
      <c r="B888" s="2" t="s">
        <v>2283</v>
      </c>
      <c r="C888" s="2" t="s">
        <v>2284</v>
      </c>
      <c r="D888" s="4" t="s">
        <v>2285</v>
      </c>
      <c r="E888" s="18">
        <v>44563</v>
      </c>
      <c r="F888" s="2"/>
      <c r="G888" s="3" t="s">
        <v>1561</v>
      </c>
      <c r="H888" s="2" t="s">
        <v>2286</v>
      </c>
      <c r="I888" s="2"/>
      <c r="J888" s="2"/>
      <c r="K888" s="2"/>
      <c r="L888" s="2"/>
      <c r="M888" s="2" t="s">
        <v>44</v>
      </c>
      <c r="N888" s="2"/>
      <c r="O888" s="2"/>
      <c r="P888" s="2"/>
      <c r="Q888" s="2"/>
      <c r="R888" s="2"/>
      <c r="S888" s="2"/>
      <c r="T888" s="2"/>
      <c r="U888" s="2"/>
      <c r="V888" s="2"/>
      <c r="W888" s="2"/>
      <c r="X888" s="2"/>
      <c r="Y888" s="2"/>
      <c r="Z888" s="2"/>
      <c r="AA888" s="2"/>
      <c r="AB888" s="2"/>
      <c r="AC888" s="2"/>
      <c r="AD888" s="2"/>
      <c r="AE888" s="2"/>
      <c r="AW888" s="2"/>
    </row>
    <row r="889" spans="1:49" ht="98" x14ac:dyDescent="0.15">
      <c r="A889" s="2" t="s">
        <v>2287</v>
      </c>
      <c r="B889" s="2" t="s">
        <v>2288</v>
      </c>
      <c r="C889" s="2" t="s">
        <v>2289</v>
      </c>
      <c r="D889" s="4" t="s">
        <v>2290</v>
      </c>
      <c r="E889" s="18">
        <v>44563</v>
      </c>
      <c r="F889" s="2"/>
      <c r="G889" s="3" t="s">
        <v>124</v>
      </c>
      <c r="H889" s="2" t="s">
        <v>2291</v>
      </c>
      <c r="I889" s="2"/>
      <c r="J889" s="2"/>
      <c r="K889" s="2" t="s">
        <v>2292</v>
      </c>
      <c r="L889" s="2" t="s">
        <v>2220</v>
      </c>
      <c r="M889" s="2" t="s">
        <v>98</v>
      </c>
      <c r="N889" s="2" t="s">
        <v>2293</v>
      </c>
      <c r="O889" s="2"/>
      <c r="P889" s="2"/>
      <c r="Q889" s="2"/>
      <c r="R889" s="2"/>
      <c r="S889" s="2"/>
      <c r="T889" s="2"/>
      <c r="U889" s="2"/>
      <c r="V889" s="2"/>
      <c r="W889" s="2"/>
      <c r="X889" s="2"/>
      <c r="Y889" s="2"/>
      <c r="Z889" s="2"/>
      <c r="AA889" s="2"/>
      <c r="AB889" s="2"/>
      <c r="AC889" s="2"/>
      <c r="AD889" s="2"/>
      <c r="AE889" s="2"/>
      <c r="AW889" s="2" t="s">
        <v>857</v>
      </c>
    </row>
    <row r="890" spans="1:49" ht="98" x14ac:dyDescent="0.15">
      <c r="A890" s="2"/>
      <c r="B890" s="2"/>
      <c r="C890" s="2"/>
      <c r="D890" s="2"/>
      <c r="E890" s="18"/>
      <c r="F890" s="2"/>
      <c r="G890" s="3" t="s">
        <v>2294</v>
      </c>
      <c r="H890" s="2" t="s">
        <v>2295</v>
      </c>
      <c r="I890" s="2"/>
      <c r="J890" s="2"/>
      <c r="K890" s="2" t="s">
        <v>2296</v>
      </c>
      <c r="L890" s="2"/>
      <c r="M890" s="2" t="s">
        <v>44</v>
      </c>
      <c r="N890" s="2"/>
      <c r="O890" s="2"/>
      <c r="P890" s="2"/>
      <c r="Q890" s="2"/>
      <c r="R890" s="2"/>
      <c r="S890" s="2"/>
      <c r="T890" s="2"/>
      <c r="U890" s="2"/>
      <c r="V890" s="2"/>
      <c r="W890" s="2"/>
      <c r="X890" s="2"/>
      <c r="Y890" s="2"/>
      <c r="Z890" s="2"/>
      <c r="AA890" s="2"/>
      <c r="AB890" s="2"/>
      <c r="AC890" s="2"/>
      <c r="AD890" s="2"/>
      <c r="AE890" s="2"/>
      <c r="AW890" s="2" t="s">
        <v>857</v>
      </c>
    </row>
    <row r="891" spans="1:49" ht="56" x14ac:dyDescent="0.15">
      <c r="A891" s="2"/>
      <c r="B891" s="2"/>
      <c r="C891" s="2"/>
      <c r="D891" s="2"/>
      <c r="E891" s="18"/>
      <c r="F891" s="2"/>
      <c r="G891" s="3" t="s">
        <v>22</v>
      </c>
      <c r="H891" s="2" t="s">
        <v>2297</v>
      </c>
      <c r="I891" s="2"/>
      <c r="J891" s="2"/>
      <c r="K891" s="2" t="s">
        <v>2298</v>
      </c>
      <c r="L891" s="2"/>
      <c r="M891" s="2" t="s">
        <v>27</v>
      </c>
      <c r="N891" s="2"/>
      <c r="O891" s="2"/>
      <c r="P891" s="2"/>
      <c r="Q891" s="2"/>
      <c r="R891" s="2"/>
      <c r="S891" s="2"/>
      <c r="T891" s="2"/>
      <c r="U891" s="2"/>
      <c r="V891" s="2"/>
      <c r="W891" s="2"/>
      <c r="X891" s="2"/>
      <c r="Y891" s="2"/>
      <c r="Z891" s="2"/>
      <c r="AA891" s="2"/>
      <c r="AB891" s="2"/>
      <c r="AC891" s="2"/>
      <c r="AD891" s="2"/>
      <c r="AE891" s="2"/>
      <c r="AW891" s="2"/>
    </row>
    <row r="892" spans="1:49" ht="84" x14ac:dyDescent="0.15">
      <c r="A892" s="2"/>
      <c r="B892" s="2"/>
      <c r="C892" s="2"/>
      <c r="D892" s="2"/>
      <c r="E892" s="18"/>
      <c r="F892" s="2"/>
      <c r="G892" s="8" t="s">
        <v>76</v>
      </c>
      <c r="H892" s="2" t="s">
        <v>2299</v>
      </c>
      <c r="I892" s="2"/>
      <c r="J892" s="2"/>
      <c r="K892" s="2" t="s">
        <v>2300</v>
      </c>
      <c r="L892" s="2"/>
      <c r="M892" s="2" t="s">
        <v>79</v>
      </c>
      <c r="N892" s="2"/>
      <c r="O892" s="2"/>
      <c r="P892" s="2"/>
      <c r="Q892" s="2"/>
      <c r="R892" s="2"/>
      <c r="S892" s="2"/>
      <c r="T892" s="2"/>
      <c r="U892" s="2"/>
      <c r="V892" s="2"/>
      <c r="W892" s="2"/>
      <c r="X892" s="2"/>
      <c r="Y892" s="2"/>
      <c r="Z892" s="2"/>
      <c r="AA892" s="2"/>
      <c r="AB892" s="2"/>
      <c r="AC892" s="2"/>
      <c r="AD892" s="2"/>
      <c r="AE892" s="2"/>
      <c r="AW892" s="2"/>
    </row>
    <row r="893" spans="1:49" ht="70" x14ac:dyDescent="0.15">
      <c r="A893" s="2"/>
      <c r="B893" s="2"/>
      <c r="C893" s="2"/>
      <c r="D893" s="2"/>
      <c r="E893" s="18"/>
      <c r="F893" s="2"/>
      <c r="G893" s="3" t="s">
        <v>116</v>
      </c>
      <c r="H893" s="2" t="s">
        <v>2301</v>
      </c>
      <c r="I893" s="2"/>
      <c r="J893" s="2"/>
      <c r="K893" s="2" t="s">
        <v>2302</v>
      </c>
      <c r="L893" s="2"/>
      <c r="M893" s="2" t="s">
        <v>44</v>
      </c>
      <c r="N893" s="2"/>
      <c r="O893" s="2"/>
      <c r="P893" s="2"/>
      <c r="Q893" s="2"/>
      <c r="R893" s="2"/>
      <c r="S893" s="2"/>
      <c r="T893" s="2"/>
      <c r="U893" s="2"/>
      <c r="V893" s="2"/>
      <c r="W893" s="2"/>
      <c r="X893" s="2"/>
      <c r="Y893" s="2"/>
      <c r="Z893" s="2"/>
      <c r="AA893" s="2"/>
      <c r="AB893" s="2"/>
      <c r="AC893" s="2"/>
      <c r="AD893" s="2"/>
      <c r="AE893" s="2"/>
      <c r="AW893" s="2"/>
    </row>
    <row r="894" spans="1:49" ht="84" x14ac:dyDescent="0.15">
      <c r="A894" s="2"/>
      <c r="B894" s="2"/>
      <c r="C894" s="2"/>
      <c r="D894" s="2"/>
      <c r="E894" s="18"/>
      <c r="F894" s="2"/>
      <c r="G894" s="3" t="s">
        <v>90</v>
      </c>
      <c r="H894" s="2" t="s">
        <v>2303</v>
      </c>
      <c r="I894" s="2"/>
      <c r="J894" s="2"/>
      <c r="K894" s="2" t="s">
        <v>2304</v>
      </c>
      <c r="L894" s="2"/>
      <c r="M894" s="2" t="s">
        <v>27</v>
      </c>
      <c r="N894" s="2"/>
      <c r="O894" s="2"/>
      <c r="P894" s="2"/>
      <c r="Q894" s="2"/>
      <c r="R894" s="2"/>
      <c r="S894" s="2"/>
      <c r="T894" s="2"/>
      <c r="U894" s="2"/>
      <c r="V894" s="2"/>
      <c r="W894" s="2"/>
      <c r="X894" s="2"/>
      <c r="Y894" s="2"/>
      <c r="Z894" s="2"/>
      <c r="AA894" s="2"/>
      <c r="AB894" s="2"/>
      <c r="AC894" s="2"/>
      <c r="AD894" s="2"/>
      <c r="AE894" s="2"/>
      <c r="AW894" s="2"/>
    </row>
    <row r="895" spans="1:49" ht="112" x14ac:dyDescent="0.15">
      <c r="A895" s="2"/>
      <c r="B895" s="2"/>
      <c r="C895" s="2"/>
      <c r="D895" s="2"/>
      <c r="E895" s="18"/>
      <c r="F895" s="2"/>
      <c r="G895" s="3" t="s">
        <v>95</v>
      </c>
      <c r="H895" s="2" t="s">
        <v>2305</v>
      </c>
      <c r="I895" s="2"/>
      <c r="J895" s="2"/>
      <c r="K895" s="2" t="s">
        <v>2306</v>
      </c>
      <c r="L895" s="2"/>
      <c r="M895" s="2" t="s">
        <v>98</v>
      </c>
      <c r="N895" s="2" t="s">
        <v>2307</v>
      </c>
      <c r="O895" s="2"/>
      <c r="P895" s="2"/>
      <c r="Q895" s="2"/>
      <c r="R895" s="2"/>
      <c r="S895" s="2"/>
      <c r="T895" s="2"/>
      <c r="U895" s="2"/>
      <c r="V895" s="2"/>
      <c r="W895" s="2"/>
      <c r="X895" s="2"/>
      <c r="Y895" s="2"/>
      <c r="Z895" s="2"/>
      <c r="AA895" s="2"/>
      <c r="AB895" s="2"/>
      <c r="AC895" s="2"/>
      <c r="AD895" s="2"/>
      <c r="AE895" s="2"/>
      <c r="AW895" s="2"/>
    </row>
    <row r="896" spans="1:49" ht="112" x14ac:dyDescent="0.15">
      <c r="A896" s="2"/>
      <c r="B896" s="2"/>
      <c r="C896" s="2"/>
      <c r="D896" s="2"/>
      <c r="E896" s="18"/>
      <c r="F896" s="2"/>
      <c r="G896" s="3" t="s">
        <v>1847</v>
      </c>
      <c r="H896" s="2" t="s">
        <v>2308</v>
      </c>
      <c r="I896" s="2"/>
      <c r="J896" s="2"/>
      <c r="K896" s="2"/>
      <c r="L896" s="2"/>
      <c r="M896" s="2" t="s">
        <v>44</v>
      </c>
      <c r="N896" s="2"/>
      <c r="O896" s="2"/>
      <c r="P896" s="2"/>
      <c r="Q896" s="2"/>
      <c r="R896" s="2"/>
      <c r="S896" s="2"/>
      <c r="T896" s="2"/>
      <c r="U896" s="2"/>
      <c r="V896" s="2"/>
      <c r="W896" s="2"/>
      <c r="X896" s="2"/>
      <c r="Y896" s="2"/>
      <c r="Z896" s="2"/>
      <c r="AA896" s="2"/>
      <c r="AB896" s="2"/>
      <c r="AC896" s="2"/>
      <c r="AD896" s="2"/>
      <c r="AE896" s="2"/>
      <c r="AW896" s="2"/>
    </row>
    <row r="897" spans="1:49" ht="84" x14ac:dyDescent="0.15">
      <c r="A897" s="2" t="s">
        <v>2309</v>
      </c>
      <c r="B897" s="2" t="s">
        <v>2310</v>
      </c>
      <c r="C897" s="2" t="s">
        <v>2311</v>
      </c>
      <c r="D897" s="4" t="s">
        <v>2312</v>
      </c>
      <c r="E897" s="18">
        <v>44563</v>
      </c>
      <c r="F897" s="2"/>
      <c r="G897" s="3" t="s">
        <v>22</v>
      </c>
      <c r="H897" s="2" t="s">
        <v>2313</v>
      </c>
      <c r="I897" s="2"/>
      <c r="J897" s="2"/>
      <c r="K897" s="2"/>
      <c r="L897" s="2"/>
      <c r="M897" s="2" t="s">
        <v>27</v>
      </c>
      <c r="N897" s="2"/>
      <c r="O897" s="2"/>
      <c r="P897" s="2"/>
      <c r="Q897" s="2"/>
      <c r="R897" s="2"/>
      <c r="S897" s="2"/>
      <c r="T897" s="2"/>
      <c r="U897" s="2"/>
      <c r="V897" s="2"/>
      <c r="W897" s="2"/>
      <c r="X897" s="2"/>
      <c r="Y897" s="2"/>
      <c r="Z897" s="2"/>
      <c r="AA897" s="2"/>
      <c r="AB897" s="2"/>
      <c r="AC897" s="2"/>
      <c r="AD897" s="2"/>
      <c r="AE897" s="2"/>
      <c r="AW897" s="2"/>
    </row>
    <row r="898" spans="1:49" ht="28" x14ac:dyDescent="0.15">
      <c r="A898" s="2"/>
      <c r="B898" s="2"/>
      <c r="C898" s="2"/>
      <c r="D898" s="2"/>
      <c r="E898" s="18"/>
      <c r="F898" s="2"/>
      <c r="G898" s="3" t="s">
        <v>2314</v>
      </c>
      <c r="H898" s="2" t="s">
        <v>2315</v>
      </c>
      <c r="I898" s="2"/>
      <c r="J898" s="2"/>
      <c r="K898" s="2"/>
      <c r="L898" s="2"/>
      <c r="M898" s="2" t="s">
        <v>44</v>
      </c>
      <c r="N898" s="2"/>
      <c r="O898" s="2"/>
      <c r="P898" s="2"/>
      <c r="Q898" s="2"/>
      <c r="R898" s="2"/>
      <c r="S898" s="2"/>
      <c r="T898" s="2"/>
      <c r="U898" s="2"/>
      <c r="V898" s="2"/>
      <c r="W898" s="2"/>
      <c r="X898" s="2"/>
      <c r="Y898" s="2"/>
      <c r="Z898" s="2"/>
      <c r="AA898" s="2"/>
      <c r="AB898" s="2"/>
      <c r="AC898" s="2"/>
      <c r="AD898" s="2"/>
      <c r="AE898" s="2"/>
      <c r="AW898" s="2"/>
    </row>
    <row r="899" spans="1:49" ht="56" x14ac:dyDescent="0.15">
      <c r="A899" s="2"/>
      <c r="B899" s="2"/>
      <c r="C899" s="2"/>
      <c r="D899" s="2"/>
      <c r="E899" s="18"/>
      <c r="F899" s="2"/>
      <c r="G899" s="3" t="s">
        <v>148</v>
      </c>
      <c r="H899" s="2" t="s">
        <v>2316</v>
      </c>
      <c r="I899" s="2"/>
      <c r="J899" s="2"/>
      <c r="K899" s="2"/>
      <c r="L899" s="2"/>
      <c r="M899" s="2" t="s">
        <v>27</v>
      </c>
      <c r="N899" s="2"/>
      <c r="O899" s="2"/>
      <c r="P899" s="2"/>
      <c r="Q899" s="2"/>
      <c r="R899" s="2"/>
      <c r="S899" s="2"/>
      <c r="T899" s="2"/>
      <c r="U899" s="2"/>
      <c r="V899" s="2"/>
      <c r="W899" s="2"/>
      <c r="X899" s="2"/>
      <c r="Y899" s="2"/>
      <c r="Z899" s="2"/>
      <c r="AA899" s="2"/>
      <c r="AB899" s="2"/>
      <c r="AC899" s="2"/>
      <c r="AD899" s="2"/>
      <c r="AE899" s="2"/>
      <c r="AW899" s="2"/>
    </row>
    <row r="900" spans="1:49" ht="28" x14ac:dyDescent="0.15">
      <c r="A900" s="2"/>
      <c r="B900" s="2"/>
      <c r="C900" s="2"/>
      <c r="D900" s="2"/>
      <c r="E900" s="18"/>
      <c r="F900" s="2"/>
      <c r="G900" s="3" t="s">
        <v>846</v>
      </c>
      <c r="H900" s="2" t="s">
        <v>2317</v>
      </c>
      <c r="I900" s="2"/>
      <c r="J900" s="2"/>
      <c r="K900" s="2"/>
      <c r="L900" s="2"/>
      <c r="M900" s="2" t="s">
        <v>44</v>
      </c>
      <c r="N900" s="2"/>
      <c r="O900" s="2"/>
      <c r="P900" s="2"/>
      <c r="Q900" s="2"/>
      <c r="R900" s="2"/>
      <c r="S900" s="2"/>
      <c r="T900" s="2"/>
      <c r="U900" s="2"/>
      <c r="V900" s="2"/>
      <c r="W900" s="2"/>
      <c r="X900" s="2"/>
      <c r="Y900" s="2"/>
      <c r="Z900" s="2"/>
      <c r="AA900" s="2"/>
      <c r="AB900" s="2"/>
      <c r="AC900" s="2"/>
      <c r="AD900" s="2"/>
      <c r="AE900" s="2"/>
      <c r="AW900" s="2"/>
    </row>
    <row r="901" spans="1:49" ht="42" x14ac:dyDescent="0.15">
      <c r="A901" s="2"/>
      <c r="B901" s="2"/>
      <c r="C901" s="2"/>
      <c r="D901" s="2"/>
      <c r="E901" s="18"/>
      <c r="F901" s="2"/>
      <c r="G901" s="3" t="s">
        <v>283</v>
      </c>
      <c r="H901" s="2" t="s">
        <v>2318</v>
      </c>
      <c r="I901" s="2"/>
      <c r="J901" s="2"/>
      <c r="K901" s="2"/>
      <c r="L901" s="2"/>
      <c r="M901" s="2" t="s">
        <v>27</v>
      </c>
      <c r="N901" s="2"/>
      <c r="O901" s="2"/>
      <c r="P901" s="2"/>
      <c r="Q901" s="2"/>
      <c r="R901" s="2"/>
      <c r="S901" s="2"/>
      <c r="T901" s="2"/>
      <c r="U901" s="2"/>
      <c r="V901" s="2"/>
      <c r="W901" s="2"/>
      <c r="X901" s="2"/>
      <c r="Y901" s="2"/>
      <c r="Z901" s="2"/>
      <c r="AA901" s="2"/>
      <c r="AB901" s="2"/>
      <c r="AC901" s="2"/>
      <c r="AD901" s="2"/>
      <c r="AE901" s="2"/>
      <c r="AW901" s="2"/>
    </row>
    <row r="902" spans="1:49" ht="28" x14ac:dyDescent="0.15">
      <c r="A902" s="2"/>
      <c r="B902" s="2"/>
      <c r="C902" s="2"/>
      <c r="D902" s="2"/>
      <c r="E902" s="18"/>
      <c r="F902" s="2"/>
      <c r="G902" s="3" t="s">
        <v>1150</v>
      </c>
      <c r="H902" s="2" t="s">
        <v>2319</v>
      </c>
      <c r="I902" s="2"/>
      <c r="J902" s="2"/>
      <c r="K902" s="2"/>
      <c r="L902" s="2"/>
      <c r="M902" s="2" t="s">
        <v>44</v>
      </c>
      <c r="N902" s="2"/>
      <c r="O902" s="2"/>
      <c r="P902" s="2"/>
      <c r="Q902" s="2"/>
      <c r="R902" s="2"/>
      <c r="S902" s="2"/>
      <c r="T902" s="2"/>
      <c r="U902" s="2"/>
      <c r="V902" s="2"/>
      <c r="W902" s="2"/>
      <c r="X902" s="2"/>
      <c r="Y902" s="2"/>
      <c r="Z902" s="2"/>
      <c r="AA902" s="2"/>
      <c r="AB902" s="2"/>
      <c r="AC902" s="2"/>
      <c r="AD902" s="2"/>
      <c r="AE902" s="2"/>
      <c r="AW902" s="2"/>
    </row>
    <row r="903" spans="1:49" ht="210" x14ac:dyDescent="0.15">
      <c r="A903" s="2"/>
      <c r="B903" s="2"/>
      <c r="C903" s="2"/>
      <c r="D903" s="2"/>
      <c r="E903" s="18"/>
      <c r="F903" s="2"/>
      <c r="G903" s="3" t="s">
        <v>22</v>
      </c>
      <c r="H903" s="2" t="s">
        <v>2320</v>
      </c>
      <c r="I903" s="2"/>
      <c r="J903" s="2"/>
      <c r="K903" s="2" t="s">
        <v>2321</v>
      </c>
      <c r="L903" s="2"/>
      <c r="M903" s="2" t="s">
        <v>27</v>
      </c>
      <c r="N903" s="2"/>
      <c r="O903" s="2"/>
      <c r="P903" s="2"/>
      <c r="Q903" s="2"/>
      <c r="R903" s="2"/>
      <c r="S903" s="2"/>
      <c r="T903" s="2"/>
      <c r="U903" s="2"/>
      <c r="V903" s="2"/>
      <c r="W903" s="2"/>
      <c r="X903" s="2"/>
      <c r="Y903" s="2"/>
      <c r="Z903" s="2"/>
      <c r="AA903" s="2"/>
      <c r="AB903" s="2"/>
      <c r="AC903" s="2"/>
      <c r="AD903" s="2"/>
      <c r="AE903" s="2"/>
      <c r="AW903" s="2"/>
    </row>
    <row r="904" spans="1:49" ht="358" x14ac:dyDescent="0.15">
      <c r="A904" s="2"/>
      <c r="B904" s="2"/>
      <c r="C904" s="2"/>
      <c r="D904" s="2"/>
      <c r="E904" s="18"/>
      <c r="F904" s="2"/>
      <c r="G904" s="3" t="s">
        <v>22</v>
      </c>
      <c r="H904" s="2" t="s">
        <v>2322</v>
      </c>
      <c r="I904" s="2"/>
      <c r="J904" s="2"/>
      <c r="K904" s="2"/>
      <c r="L904" s="2"/>
      <c r="M904" s="2" t="s">
        <v>27</v>
      </c>
      <c r="N904" s="2" t="s">
        <v>2323</v>
      </c>
      <c r="O904" s="2"/>
      <c r="P904" s="2"/>
      <c r="Q904" s="2"/>
      <c r="R904" s="2"/>
      <c r="S904" s="2"/>
      <c r="T904" s="2"/>
      <c r="U904" s="2"/>
      <c r="V904" s="2"/>
      <c r="W904" s="2"/>
      <c r="X904" s="2"/>
      <c r="Y904" s="2"/>
      <c r="Z904" s="2"/>
      <c r="AA904" s="2"/>
      <c r="AB904" s="2"/>
      <c r="AC904" s="2"/>
      <c r="AD904" s="2"/>
      <c r="AE904" s="2"/>
      <c r="AW904" s="2"/>
    </row>
    <row r="905" spans="1:49" ht="182" x14ac:dyDescent="0.15">
      <c r="A905" s="2"/>
      <c r="B905" s="2"/>
      <c r="C905" s="2"/>
      <c r="D905" s="2"/>
      <c r="E905" s="18"/>
      <c r="F905" s="2"/>
      <c r="G905" s="3" t="s">
        <v>76</v>
      </c>
      <c r="H905" s="2" t="s">
        <v>2324</v>
      </c>
      <c r="I905" s="2"/>
      <c r="J905" s="2"/>
      <c r="K905" s="2"/>
      <c r="L905" s="2"/>
      <c r="M905" s="2" t="s">
        <v>79</v>
      </c>
      <c r="N905" s="2"/>
      <c r="O905" s="2"/>
      <c r="P905" s="2"/>
      <c r="Q905" s="2"/>
      <c r="R905" s="2"/>
      <c r="S905" s="2"/>
      <c r="T905" s="2"/>
      <c r="U905" s="2"/>
      <c r="V905" s="2"/>
      <c r="W905" s="2"/>
      <c r="X905" s="2"/>
      <c r="Y905" s="2"/>
      <c r="Z905" s="2"/>
      <c r="AA905" s="2"/>
      <c r="AB905" s="2"/>
      <c r="AC905" s="2"/>
      <c r="AD905" s="2"/>
      <c r="AE905" s="2"/>
      <c r="AW905" s="2"/>
    </row>
    <row r="906" spans="1:49" ht="84" x14ac:dyDescent="0.15">
      <c r="A906" s="2"/>
      <c r="B906" s="2"/>
      <c r="C906" s="2"/>
      <c r="D906" s="2"/>
      <c r="E906" s="18"/>
      <c r="F906" s="2"/>
      <c r="G906" s="3" t="s">
        <v>2325</v>
      </c>
      <c r="H906" s="2" t="s">
        <v>2326</v>
      </c>
      <c r="I906" s="2"/>
      <c r="J906" s="2"/>
      <c r="K906" s="2"/>
      <c r="L906" s="2" t="s">
        <v>2327</v>
      </c>
      <c r="M906" s="2" t="s">
        <v>44</v>
      </c>
      <c r="N906" s="2"/>
      <c r="O906" s="2"/>
      <c r="P906" s="2"/>
      <c r="Q906" s="2"/>
      <c r="R906" s="2"/>
      <c r="S906" s="2"/>
      <c r="T906" s="2"/>
      <c r="U906" s="2"/>
      <c r="V906" s="2"/>
      <c r="W906" s="2"/>
      <c r="X906" s="2"/>
      <c r="Y906" s="2"/>
      <c r="Z906" s="2"/>
      <c r="AA906" s="2"/>
      <c r="AB906" s="2"/>
      <c r="AC906" s="2"/>
      <c r="AD906" s="2"/>
      <c r="AE906" s="2"/>
      <c r="AW906" s="2"/>
    </row>
    <row r="907" spans="1:49" ht="126" x14ac:dyDescent="0.15">
      <c r="A907" s="2"/>
      <c r="B907" s="2"/>
      <c r="C907" s="2"/>
      <c r="D907" s="2"/>
      <c r="E907" s="18"/>
      <c r="F907" s="2"/>
      <c r="G907" s="3" t="s">
        <v>90</v>
      </c>
      <c r="H907" s="2" t="s">
        <v>2328</v>
      </c>
      <c r="I907" s="2"/>
      <c r="J907" s="2"/>
      <c r="K907" s="2"/>
      <c r="L907" s="2"/>
      <c r="M907" s="2" t="s">
        <v>27</v>
      </c>
      <c r="N907" s="2" t="s">
        <v>2329</v>
      </c>
      <c r="O907" s="2"/>
      <c r="P907" s="2"/>
      <c r="Q907" s="2"/>
      <c r="R907" s="2"/>
      <c r="S907" s="2"/>
      <c r="T907" s="2"/>
      <c r="U907" s="2"/>
      <c r="V907" s="2"/>
      <c r="W907" s="2"/>
      <c r="X907" s="2"/>
      <c r="Y907" s="2"/>
      <c r="Z907" s="2"/>
      <c r="AA907" s="2"/>
      <c r="AB907" s="2"/>
      <c r="AC907" s="2"/>
      <c r="AD907" s="2"/>
      <c r="AE907" s="2"/>
      <c r="AW907" s="2"/>
    </row>
    <row r="908" spans="1:49" ht="98" x14ac:dyDescent="0.15">
      <c r="A908" s="2"/>
      <c r="B908" s="2"/>
      <c r="C908" s="2"/>
      <c r="D908" s="2"/>
      <c r="E908" s="18"/>
      <c r="F908" s="2"/>
      <c r="G908" s="3" t="s">
        <v>95</v>
      </c>
      <c r="H908" s="2" t="s">
        <v>2330</v>
      </c>
      <c r="I908" s="2"/>
      <c r="J908" s="2"/>
      <c r="K908" s="2"/>
      <c r="L908" s="2"/>
      <c r="M908" s="2" t="s">
        <v>98</v>
      </c>
      <c r="N908" s="2" t="s">
        <v>2331</v>
      </c>
      <c r="O908" s="2"/>
      <c r="P908" s="2"/>
      <c r="Q908" s="2"/>
      <c r="R908" s="2"/>
      <c r="S908" s="2"/>
      <c r="T908" s="2"/>
      <c r="U908" s="2"/>
      <c r="V908" s="2"/>
      <c r="W908" s="2"/>
      <c r="X908" s="2"/>
      <c r="Y908" s="2"/>
      <c r="Z908" s="2"/>
      <c r="AA908" s="2"/>
      <c r="AB908" s="2"/>
      <c r="AC908" s="2"/>
      <c r="AD908" s="2"/>
      <c r="AE908" s="2"/>
      <c r="AW908" s="2"/>
    </row>
    <row r="909" spans="1:49" ht="70" x14ac:dyDescent="0.15">
      <c r="A909" s="2" t="s">
        <v>2332</v>
      </c>
      <c r="B909" s="2" t="s">
        <v>2333</v>
      </c>
      <c r="C909" s="2" t="s">
        <v>2334</v>
      </c>
      <c r="D909" s="4" t="s">
        <v>2335</v>
      </c>
      <c r="E909" s="18"/>
      <c r="F909" s="2"/>
      <c r="G909" s="3" t="s">
        <v>2336</v>
      </c>
      <c r="H909" s="2" t="s">
        <v>2337</v>
      </c>
      <c r="I909" s="2"/>
      <c r="J909" s="2"/>
      <c r="K909" s="2"/>
      <c r="L909" s="2" t="s">
        <v>2338</v>
      </c>
      <c r="M909" s="2" t="s">
        <v>44</v>
      </c>
      <c r="N909" s="2" t="s">
        <v>2339</v>
      </c>
      <c r="O909" s="2"/>
      <c r="P909" s="2"/>
      <c r="Q909" s="2"/>
      <c r="R909" s="2"/>
      <c r="S909" s="2"/>
      <c r="T909" s="2"/>
      <c r="U909" s="2"/>
      <c r="V909" s="2"/>
      <c r="W909" s="2"/>
      <c r="X909" s="2"/>
      <c r="Y909" s="2"/>
      <c r="Z909" s="2"/>
      <c r="AA909" s="2"/>
      <c r="AB909" s="2"/>
      <c r="AC909" s="2"/>
      <c r="AD909" s="2"/>
      <c r="AE909" s="2"/>
      <c r="AW909" s="2"/>
    </row>
    <row r="910" spans="1:49" ht="70" x14ac:dyDescent="0.15">
      <c r="A910" s="2"/>
      <c r="B910" s="2"/>
      <c r="C910" s="2"/>
      <c r="D910" s="2"/>
      <c r="E910" s="18"/>
      <c r="F910" s="2"/>
      <c r="G910" s="3" t="s">
        <v>2325</v>
      </c>
      <c r="H910" s="2" t="s">
        <v>2340</v>
      </c>
      <c r="I910" s="2"/>
      <c r="J910" s="2"/>
      <c r="K910" s="2"/>
      <c r="L910" s="2" t="s">
        <v>2341</v>
      </c>
      <c r="M910" s="2" t="s">
        <v>44</v>
      </c>
      <c r="N910" s="2"/>
      <c r="O910" s="2" t="s">
        <v>2342</v>
      </c>
      <c r="P910" s="2"/>
      <c r="Q910" s="2"/>
      <c r="R910" s="2"/>
      <c r="S910" s="2"/>
      <c r="T910" s="2"/>
      <c r="U910" s="2"/>
      <c r="V910" s="2"/>
      <c r="W910" s="2"/>
      <c r="X910" s="2"/>
      <c r="Y910" s="2"/>
      <c r="Z910" s="2"/>
      <c r="AA910" s="2"/>
      <c r="AB910" s="2"/>
      <c r="AC910" s="2"/>
      <c r="AD910" s="2"/>
      <c r="AE910" s="2"/>
      <c r="AW910" s="2"/>
    </row>
    <row r="911" spans="1:49" ht="56" x14ac:dyDescent="0.15">
      <c r="A911" s="2"/>
      <c r="B911" s="2"/>
      <c r="C911" s="2"/>
      <c r="D911" s="2"/>
      <c r="E911" s="18"/>
      <c r="F911" s="2"/>
      <c r="G911" s="3" t="s">
        <v>95</v>
      </c>
      <c r="H911" s="2" t="s">
        <v>2343</v>
      </c>
      <c r="I911" s="2"/>
      <c r="J911" s="2"/>
      <c r="K911" s="2"/>
      <c r="L911" s="2"/>
      <c r="M911" s="2" t="s">
        <v>98</v>
      </c>
      <c r="N911" s="2"/>
      <c r="O911" s="2"/>
      <c r="P911" s="2"/>
      <c r="Q911" s="2"/>
      <c r="R911" s="2"/>
      <c r="S911" s="2"/>
      <c r="T911" s="2"/>
      <c r="U911" s="2"/>
      <c r="V911" s="2"/>
      <c r="W911" s="2"/>
      <c r="X911" s="2"/>
      <c r="Y911" s="2"/>
      <c r="Z911" s="2"/>
      <c r="AA911" s="2"/>
      <c r="AB911" s="2"/>
      <c r="AC911" s="2"/>
      <c r="AD911" s="2"/>
      <c r="AE911" s="2"/>
      <c r="AW911" s="2"/>
    </row>
    <row r="912" spans="1:49" ht="70" x14ac:dyDescent="0.15">
      <c r="A912" s="2"/>
      <c r="B912" s="2"/>
      <c r="C912" s="2"/>
      <c r="D912" s="2"/>
      <c r="E912" s="18"/>
      <c r="F912" s="2"/>
      <c r="G912" s="3" t="s">
        <v>116</v>
      </c>
      <c r="H912" s="2" t="s">
        <v>2344</v>
      </c>
      <c r="I912" s="2"/>
      <c r="J912" s="2"/>
      <c r="K912" s="2"/>
      <c r="L912" s="2" t="s">
        <v>2345</v>
      </c>
      <c r="M912" s="2" t="s">
        <v>44</v>
      </c>
      <c r="N912" s="2"/>
      <c r="O912" s="2"/>
      <c r="P912" s="2"/>
      <c r="Q912" s="2"/>
      <c r="R912" s="2"/>
      <c r="S912" s="2"/>
      <c r="T912" s="2"/>
      <c r="U912" s="2"/>
      <c r="V912" s="2"/>
      <c r="W912" s="2"/>
      <c r="X912" s="2"/>
      <c r="Y912" s="2"/>
      <c r="Z912" s="2"/>
      <c r="AA912" s="2"/>
      <c r="AB912" s="2"/>
      <c r="AC912" s="2"/>
      <c r="AD912" s="2"/>
      <c r="AE912" s="2"/>
      <c r="AW912" s="2"/>
    </row>
    <row r="913" spans="1:49" ht="98" x14ac:dyDescent="0.15">
      <c r="A913" s="2"/>
      <c r="B913" s="2"/>
      <c r="C913" s="2"/>
      <c r="D913" s="2"/>
      <c r="E913" s="18"/>
      <c r="F913" s="2"/>
      <c r="G913" s="3" t="s">
        <v>312</v>
      </c>
      <c r="H913" s="2" t="s">
        <v>2346</v>
      </c>
      <c r="I913" s="2"/>
      <c r="J913" s="2"/>
      <c r="K913" s="2"/>
      <c r="L913" s="2" t="s">
        <v>2347</v>
      </c>
      <c r="M913" s="2" t="s">
        <v>79</v>
      </c>
      <c r="N913" s="2"/>
      <c r="O913" s="2"/>
      <c r="P913" s="2"/>
      <c r="Q913" s="2"/>
      <c r="R913" s="2"/>
      <c r="S913" s="2"/>
      <c r="T913" s="2"/>
      <c r="U913" s="2"/>
      <c r="V913" s="2"/>
      <c r="W913" s="2"/>
      <c r="X913" s="2"/>
      <c r="Y913" s="2"/>
      <c r="Z913" s="2"/>
      <c r="AA913" s="2"/>
      <c r="AB913" s="2"/>
      <c r="AC913" s="2"/>
      <c r="AD913" s="2"/>
      <c r="AE913" s="2"/>
      <c r="AW913" s="2"/>
    </row>
    <row r="914" spans="1:49" ht="56" x14ac:dyDescent="0.15">
      <c r="A914" s="2"/>
      <c r="B914" s="2"/>
      <c r="C914" s="2"/>
      <c r="D914" s="2"/>
      <c r="E914" s="18"/>
      <c r="F914" s="2"/>
      <c r="G914" s="3" t="s">
        <v>2348</v>
      </c>
      <c r="H914" s="2"/>
      <c r="I914" s="2" t="s">
        <v>2349</v>
      </c>
      <c r="J914" s="2"/>
      <c r="K914" s="2"/>
      <c r="L914" s="2"/>
      <c r="M914" s="2" t="s">
        <v>44</v>
      </c>
      <c r="N914" s="2"/>
      <c r="O914" s="2"/>
      <c r="P914" s="2"/>
      <c r="Q914" s="2"/>
      <c r="R914" s="2"/>
      <c r="S914" s="2"/>
      <c r="T914" s="2"/>
      <c r="U914" s="2"/>
      <c r="V914" s="2"/>
      <c r="W914" s="2"/>
      <c r="X914" s="2"/>
      <c r="Y914" s="2"/>
      <c r="Z914" s="2"/>
      <c r="AA914" s="2"/>
      <c r="AB914" s="2"/>
      <c r="AC914" s="2"/>
      <c r="AD914" s="2"/>
      <c r="AE914" s="2"/>
      <c r="AW914" s="2"/>
    </row>
    <row r="915" spans="1:49" ht="56" x14ac:dyDescent="0.15">
      <c r="A915" s="2"/>
      <c r="B915" s="2"/>
      <c r="C915" s="2"/>
      <c r="D915" s="2"/>
      <c r="E915" s="18"/>
      <c r="F915" s="2"/>
      <c r="G915" s="3" t="s">
        <v>1835</v>
      </c>
      <c r="H915" s="2" t="s">
        <v>2350</v>
      </c>
      <c r="I915" s="2"/>
      <c r="J915" s="2" t="s">
        <v>1353</v>
      </c>
      <c r="K915" s="2"/>
      <c r="L915" s="2" t="s">
        <v>2351</v>
      </c>
      <c r="M915" s="2" t="s">
        <v>44</v>
      </c>
      <c r="N915" s="2"/>
      <c r="O915" s="2"/>
      <c r="P915" s="2"/>
      <c r="Q915" s="2"/>
      <c r="R915" s="2"/>
      <c r="S915" s="2"/>
      <c r="T915" s="2"/>
      <c r="U915" s="2"/>
      <c r="V915" s="2"/>
      <c r="W915" s="2"/>
      <c r="X915" s="2"/>
      <c r="Y915" s="2"/>
      <c r="Z915" s="2"/>
      <c r="AA915" s="2"/>
      <c r="AB915" s="2"/>
      <c r="AC915" s="2"/>
      <c r="AD915" s="2"/>
      <c r="AE915" s="2"/>
      <c r="AW915" s="2"/>
    </row>
    <row r="916" spans="1:49" ht="56" x14ac:dyDescent="0.15">
      <c r="A916" s="2"/>
      <c r="B916" s="2"/>
      <c r="C916" s="2"/>
      <c r="D916" s="2"/>
      <c r="E916" s="18"/>
      <c r="F916" s="2"/>
      <c r="G916" s="3" t="s">
        <v>518</v>
      </c>
      <c r="H916" s="2" t="s">
        <v>2352</v>
      </c>
      <c r="I916" s="2"/>
      <c r="J916" s="2"/>
      <c r="K916" s="2"/>
      <c r="L916" s="2" t="s">
        <v>2353</v>
      </c>
      <c r="M916" s="2" t="s">
        <v>44</v>
      </c>
      <c r="N916" s="2"/>
      <c r="O916" s="2"/>
      <c r="P916" s="2"/>
      <c r="Q916" s="2"/>
      <c r="R916" s="2"/>
      <c r="S916" s="2"/>
      <c r="T916" s="2"/>
      <c r="U916" s="2"/>
      <c r="V916" s="2"/>
      <c r="W916" s="2"/>
      <c r="X916" s="2"/>
      <c r="Y916" s="2"/>
      <c r="Z916" s="2"/>
      <c r="AA916" s="2"/>
      <c r="AB916" s="2"/>
      <c r="AC916" s="2"/>
      <c r="AD916" s="2"/>
      <c r="AE916" s="2"/>
      <c r="AW916" s="2"/>
    </row>
    <row r="917" spans="1:49" ht="42" x14ac:dyDescent="0.15">
      <c r="A917" s="2"/>
      <c r="B917" s="2"/>
      <c r="C917" s="2"/>
      <c r="D917" s="2"/>
      <c r="E917" s="18"/>
      <c r="F917" s="2"/>
      <c r="G917" s="3" t="s">
        <v>90</v>
      </c>
      <c r="H917" s="2" t="s">
        <v>2354</v>
      </c>
      <c r="I917" s="2"/>
      <c r="J917" s="2"/>
      <c r="K917" s="2"/>
      <c r="L917" s="2"/>
      <c r="M917" s="2" t="s">
        <v>27</v>
      </c>
      <c r="N917" s="2"/>
      <c r="O917" s="2"/>
      <c r="P917" s="2"/>
      <c r="Q917" s="2"/>
      <c r="R917" s="2"/>
      <c r="S917" s="2"/>
      <c r="T917" s="2"/>
      <c r="U917" s="2"/>
      <c r="V917" s="2"/>
      <c r="W917" s="2"/>
      <c r="X917" s="2"/>
      <c r="Y917" s="2"/>
      <c r="Z917" s="2"/>
      <c r="AA917" s="2"/>
      <c r="AB917" s="2"/>
      <c r="AC917" s="2"/>
      <c r="AD917" s="2"/>
      <c r="AE917" s="2"/>
      <c r="AW917" s="2"/>
    </row>
    <row r="918" spans="1:49" ht="70" x14ac:dyDescent="0.15">
      <c r="A918" s="2"/>
      <c r="B918" s="2"/>
      <c r="C918" s="2"/>
      <c r="D918" s="2"/>
      <c r="E918" s="18"/>
      <c r="F918" s="2"/>
      <c r="G918" s="3" t="s">
        <v>204</v>
      </c>
      <c r="H918" s="2"/>
      <c r="I918" s="2"/>
      <c r="J918" s="2"/>
      <c r="K918" s="2"/>
      <c r="L918" s="2"/>
      <c r="M918" s="2" t="s">
        <v>35</v>
      </c>
      <c r="N918" s="2" t="s">
        <v>2355</v>
      </c>
      <c r="O918" s="2" t="s">
        <v>2356</v>
      </c>
      <c r="P918" s="2"/>
      <c r="Q918" s="2"/>
      <c r="R918" s="2"/>
      <c r="S918" s="2"/>
      <c r="T918" s="2"/>
      <c r="U918" s="2"/>
      <c r="V918" s="2"/>
      <c r="W918" s="2"/>
      <c r="X918" s="2"/>
      <c r="Y918" s="2"/>
      <c r="Z918" s="2"/>
      <c r="AA918" s="2"/>
      <c r="AB918" s="2"/>
      <c r="AC918" s="2"/>
      <c r="AD918" s="2"/>
      <c r="AE918" s="2"/>
      <c r="AW918" s="2"/>
    </row>
    <row r="919" spans="1:49" ht="70" x14ac:dyDescent="0.15">
      <c r="A919" s="2"/>
      <c r="B919" s="2"/>
      <c r="C919" s="2"/>
      <c r="D919" s="2"/>
      <c r="E919" s="18"/>
      <c r="F919" s="2"/>
      <c r="G919" s="3" t="s">
        <v>717</v>
      </c>
      <c r="H919" s="2" t="s">
        <v>2357</v>
      </c>
      <c r="I919" s="2"/>
      <c r="J919" s="2"/>
      <c r="K919" s="2"/>
      <c r="L919" s="2" t="s">
        <v>830</v>
      </c>
      <c r="M919" s="2" t="s">
        <v>35</v>
      </c>
      <c r="N919" s="2"/>
      <c r="O919" s="2"/>
      <c r="P919" s="2"/>
      <c r="Q919" s="2"/>
      <c r="R919" s="2"/>
      <c r="S919" s="2"/>
      <c r="T919" s="2"/>
      <c r="U919" s="2"/>
      <c r="V919" s="2"/>
      <c r="W919" s="2"/>
      <c r="X919" s="2"/>
      <c r="Y919" s="2"/>
      <c r="Z919" s="2"/>
      <c r="AA919" s="2"/>
      <c r="AB919" s="2"/>
      <c r="AC919" s="2"/>
      <c r="AD919" s="2"/>
      <c r="AE919" s="2"/>
      <c r="AW919" s="2"/>
    </row>
    <row r="920" spans="1:49" ht="56" x14ac:dyDescent="0.15">
      <c r="A920" s="2"/>
      <c r="B920" s="2"/>
      <c r="C920" s="2"/>
      <c r="D920" s="2"/>
      <c r="E920" s="18"/>
      <c r="F920" s="2"/>
      <c r="G920" s="3" t="s">
        <v>737</v>
      </c>
      <c r="H920" s="2" t="s">
        <v>2358</v>
      </c>
      <c r="I920" s="2"/>
      <c r="J920" s="2"/>
      <c r="K920" s="2"/>
      <c r="L920" s="2"/>
      <c r="M920" s="2" t="s">
        <v>44</v>
      </c>
      <c r="N920" s="2"/>
      <c r="O920" s="2"/>
      <c r="P920" s="2"/>
      <c r="Q920" s="2"/>
      <c r="R920" s="2"/>
      <c r="S920" s="2"/>
      <c r="T920" s="2"/>
      <c r="U920" s="2"/>
      <c r="V920" s="2"/>
      <c r="W920" s="2"/>
      <c r="X920" s="2"/>
      <c r="Y920" s="2"/>
      <c r="Z920" s="2"/>
      <c r="AA920" s="2"/>
      <c r="AB920" s="2"/>
      <c r="AC920" s="2"/>
      <c r="AD920" s="2"/>
      <c r="AE920" s="2"/>
      <c r="AW920" s="2"/>
    </row>
    <row r="921" spans="1:49" ht="112" x14ac:dyDescent="0.15">
      <c r="A921" s="2"/>
      <c r="B921" s="2"/>
      <c r="C921" s="2"/>
      <c r="D921" s="2"/>
      <c r="E921" s="18"/>
      <c r="F921" s="2"/>
      <c r="G921" s="3" t="s">
        <v>2279</v>
      </c>
      <c r="H921" s="2" t="s">
        <v>2359</v>
      </c>
      <c r="I921" s="2"/>
      <c r="J921" s="2"/>
      <c r="K921" s="2"/>
      <c r="L921" s="2"/>
      <c r="M921" s="2" t="s">
        <v>44</v>
      </c>
      <c r="N921" s="2"/>
      <c r="O921" s="2"/>
      <c r="P921" s="2"/>
      <c r="Q921" s="2"/>
      <c r="R921" s="2"/>
      <c r="S921" s="2"/>
      <c r="T921" s="2"/>
      <c r="U921" s="2"/>
      <c r="V921" s="2"/>
      <c r="W921" s="2"/>
      <c r="X921" s="2"/>
      <c r="Y921" s="2"/>
      <c r="Z921" s="2"/>
      <c r="AA921" s="2"/>
      <c r="AB921" s="2"/>
      <c r="AC921" s="2"/>
      <c r="AD921" s="2"/>
      <c r="AE921" s="2"/>
      <c r="AW921" s="2"/>
    </row>
    <row r="922" spans="1:49" ht="56" x14ac:dyDescent="0.15">
      <c r="A922" s="2"/>
      <c r="B922" s="2"/>
      <c r="C922" s="2"/>
      <c r="D922" s="2"/>
      <c r="E922" s="18"/>
      <c r="F922" s="2"/>
      <c r="G922" s="3" t="s">
        <v>2360</v>
      </c>
      <c r="H922" s="2" t="s">
        <v>2361</v>
      </c>
      <c r="I922" s="2"/>
      <c r="J922" s="2"/>
      <c r="K922" s="2"/>
      <c r="L922" s="2"/>
      <c r="M922" s="2" t="s">
        <v>44</v>
      </c>
      <c r="N922" s="2"/>
      <c r="O922" s="2"/>
      <c r="P922" s="2"/>
      <c r="Q922" s="2"/>
      <c r="R922" s="2"/>
      <c r="S922" s="2"/>
      <c r="T922" s="2"/>
      <c r="U922" s="2"/>
      <c r="V922" s="2"/>
      <c r="W922" s="2"/>
      <c r="X922" s="2"/>
      <c r="Y922" s="2"/>
      <c r="Z922" s="2"/>
      <c r="AA922" s="2"/>
      <c r="AB922" s="2"/>
      <c r="AC922" s="2"/>
      <c r="AD922" s="2"/>
      <c r="AE922" s="2"/>
      <c r="AW922" s="2"/>
    </row>
    <row r="923" spans="1:49" ht="56" x14ac:dyDescent="0.15">
      <c r="A923" s="2"/>
      <c r="B923" s="2"/>
      <c r="C923" s="2"/>
      <c r="D923" s="2"/>
      <c r="E923" s="18"/>
      <c r="F923" s="2"/>
      <c r="G923" s="3" t="s">
        <v>2362</v>
      </c>
      <c r="H923" s="2"/>
      <c r="I923" s="2"/>
      <c r="J923" s="2"/>
      <c r="K923" s="2"/>
      <c r="L923" s="2"/>
      <c r="M923" s="2" t="s">
        <v>44</v>
      </c>
      <c r="N923" s="2" t="s">
        <v>2363</v>
      </c>
      <c r="O923" s="2"/>
      <c r="P923" s="2"/>
      <c r="Q923" s="2"/>
      <c r="R923" s="2"/>
      <c r="S923" s="2"/>
      <c r="T923" s="2"/>
      <c r="U923" s="2"/>
      <c r="V923" s="2"/>
      <c r="W923" s="2"/>
      <c r="X923" s="2"/>
      <c r="Y923" s="2"/>
      <c r="Z923" s="2"/>
      <c r="AA923" s="2"/>
      <c r="AB923" s="2"/>
      <c r="AC923" s="2"/>
      <c r="AD923" s="2"/>
      <c r="AE923" s="2"/>
      <c r="AW923" s="2"/>
    </row>
    <row r="924" spans="1:49" ht="112" x14ac:dyDescent="0.15">
      <c r="A924" s="2"/>
      <c r="B924" s="2"/>
      <c r="C924" s="2"/>
      <c r="D924" s="2"/>
      <c r="E924" s="18"/>
      <c r="F924" s="2"/>
      <c r="G924" s="3" t="s">
        <v>2364</v>
      </c>
      <c r="H924" s="2" t="s">
        <v>2365</v>
      </c>
      <c r="I924" s="2" t="s">
        <v>2366</v>
      </c>
      <c r="J924" s="2"/>
      <c r="K924" s="2"/>
      <c r="L924" s="2"/>
      <c r="M924" s="2" t="s">
        <v>44</v>
      </c>
      <c r="N924" s="2"/>
      <c r="O924" s="2"/>
      <c r="P924" s="2"/>
      <c r="Q924" s="2"/>
      <c r="R924" s="2"/>
      <c r="S924" s="2"/>
      <c r="T924" s="2"/>
      <c r="U924" s="2"/>
      <c r="V924" s="2"/>
      <c r="W924" s="2"/>
      <c r="X924" s="2"/>
      <c r="Y924" s="2"/>
      <c r="Z924" s="2"/>
      <c r="AA924" s="2"/>
      <c r="AB924" s="2"/>
      <c r="AC924" s="2"/>
      <c r="AD924" s="2"/>
      <c r="AE924" s="2"/>
      <c r="AW924" s="2"/>
    </row>
    <row r="925" spans="1:49" ht="84" x14ac:dyDescent="0.15">
      <c r="A925" s="2"/>
      <c r="B925" s="2"/>
      <c r="C925" s="2"/>
      <c r="D925" s="2"/>
      <c r="E925" s="18"/>
      <c r="F925" s="2"/>
      <c r="G925" s="3" t="s">
        <v>2367</v>
      </c>
      <c r="H925" s="2"/>
      <c r="I925" s="2"/>
      <c r="J925" s="2"/>
      <c r="K925" s="2"/>
      <c r="L925" s="2"/>
      <c r="M925" s="2" t="s">
        <v>44</v>
      </c>
      <c r="N925" s="2" t="s">
        <v>2368</v>
      </c>
      <c r="O925" s="2"/>
      <c r="P925" s="2"/>
      <c r="Q925" s="2"/>
      <c r="R925" s="2"/>
      <c r="S925" s="2"/>
      <c r="T925" s="2"/>
      <c r="U925" s="2"/>
      <c r="V925" s="2"/>
      <c r="W925" s="2"/>
      <c r="X925" s="2"/>
      <c r="Y925" s="2"/>
      <c r="Z925" s="2"/>
      <c r="AA925" s="2"/>
      <c r="AB925" s="2"/>
      <c r="AC925" s="2"/>
      <c r="AD925" s="2"/>
      <c r="AE925" s="2"/>
      <c r="AW925" s="2"/>
    </row>
    <row r="926" spans="1:49" ht="42" x14ac:dyDescent="0.15">
      <c r="A926" s="2"/>
      <c r="B926" s="2"/>
      <c r="C926" s="2"/>
      <c r="D926" s="2"/>
      <c r="E926" s="18"/>
      <c r="F926" s="2"/>
      <c r="G926" s="3" t="s">
        <v>219</v>
      </c>
      <c r="H926" s="2" t="s">
        <v>2369</v>
      </c>
      <c r="I926" s="2"/>
      <c r="J926" s="2"/>
      <c r="K926" s="2"/>
      <c r="L926" s="2"/>
      <c r="M926" s="2" t="s">
        <v>98</v>
      </c>
      <c r="N926" s="2"/>
      <c r="O926" s="2"/>
      <c r="P926" s="2"/>
      <c r="Q926" s="2"/>
      <c r="R926" s="2"/>
      <c r="S926" s="2"/>
      <c r="T926" s="2"/>
      <c r="U926" s="2"/>
      <c r="V926" s="2"/>
      <c r="W926" s="2"/>
      <c r="X926" s="2"/>
      <c r="Y926" s="2"/>
      <c r="Z926" s="2"/>
      <c r="AA926" s="2"/>
      <c r="AB926" s="2"/>
      <c r="AC926" s="2"/>
      <c r="AD926" s="2"/>
      <c r="AE926" s="2"/>
      <c r="AW926" s="2" t="s">
        <v>223</v>
      </c>
    </row>
    <row r="927" spans="1:49" ht="28" x14ac:dyDescent="0.15">
      <c r="A927" s="2"/>
      <c r="B927" s="2"/>
      <c r="C927" s="2"/>
      <c r="D927" s="2"/>
      <c r="E927" s="18"/>
      <c r="F927" s="2"/>
      <c r="G927" s="3" t="s">
        <v>219</v>
      </c>
      <c r="H927" s="2"/>
      <c r="I927" s="2"/>
      <c r="J927" s="2"/>
      <c r="K927" s="2"/>
      <c r="L927" s="2" t="s">
        <v>2370</v>
      </c>
      <c r="M927" s="2" t="s">
        <v>98</v>
      </c>
      <c r="N927" s="2"/>
      <c r="O927" s="2"/>
      <c r="P927" s="2"/>
      <c r="Q927" s="2"/>
      <c r="R927" s="2"/>
      <c r="S927" s="2"/>
      <c r="T927" s="2"/>
      <c r="U927" s="2"/>
      <c r="V927" s="2"/>
      <c r="W927" s="2"/>
      <c r="X927" s="2"/>
      <c r="Y927" s="2"/>
      <c r="Z927" s="2"/>
      <c r="AA927" s="2"/>
      <c r="AB927" s="2"/>
      <c r="AC927" s="2"/>
      <c r="AD927" s="2"/>
      <c r="AE927" s="2"/>
      <c r="AW927" s="2" t="s">
        <v>223</v>
      </c>
    </row>
    <row r="928" spans="1:49" ht="70" x14ac:dyDescent="0.15">
      <c r="A928" s="2"/>
      <c r="B928" s="2"/>
      <c r="C928" s="2"/>
      <c r="D928" s="2"/>
      <c r="E928" s="18"/>
      <c r="F928" s="2"/>
      <c r="G928" s="3" t="s">
        <v>2371</v>
      </c>
      <c r="H928" s="2" t="s">
        <v>2372</v>
      </c>
      <c r="I928" s="2"/>
      <c r="J928" s="2"/>
      <c r="K928" s="2"/>
      <c r="L928" s="2"/>
      <c r="M928" s="2" t="s">
        <v>44</v>
      </c>
      <c r="N928" s="2" t="s">
        <v>2373</v>
      </c>
      <c r="O928" s="2"/>
      <c r="P928" s="2"/>
      <c r="Q928" s="2"/>
      <c r="R928" s="2"/>
      <c r="S928" s="2"/>
      <c r="T928" s="2"/>
      <c r="U928" s="2"/>
      <c r="V928" s="2"/>
      <c r="W928" s="2"/>
      <c r="X928" s="2"/>
      <c r="Y928" s="2"/>
      <c r="Z928" s="2"/>
      <c r="AA928" s="2"/>
      <c r="AB928" s="2"/>
      <c r="AC928" s="2"/>
      <c r="AD928" s="2"/>
      <c r="AE928" s="2"/>
      <c r="AW928" s="2"/>
    </row>
    <row r="929" spans="1:49" ht="126" x14ac:dyDescent="0.15">
      <c r="A929" s="2"/>
      <c r="B929" s="2"/>
      <c r="C929" s="2"/>
      <c r="D929" s="2"/>
      <c r="E929" s="18"/>
      <c r="F929" s="2"/>
      <c r="G929" s="3" t="s">
        <v>270</v>
      </c>
      <c r="H929" s="2" t="s">
        <v>2374</v>
      </c>
      <c r="I929" s="2"/>
      <c r="J929" s="2"/>
      <c r="K929" s="2"/>
      <c r="L929" s="2"/>
      <c r="M929" s="2" t="s">
        <v>44</v>
      </c>
      <c r="N929" s="2"/>
      <c r="O929" s="2"/>
      <c r="P929" s="2"/>
      <c r="Q929" s="2"/>
      <c r="R929" s="2"/>
      <c r="S929" s="2"/>
      <c r="T929" s="2"/>
      <c r="U929" s="2"/>
      <c r="V929" s="2"/>
      <c r="W929" s="2"/>
      <c r="X929" s="2"/>
      <c r="Y929" s="2"/>
      <c r="Z929" s="2"/>
      <c r="AA929" s="2"/>
      <c r="AB929" s="2"/>
      <c r="AC929" s="2"/>
      <c r="AD929" s="2"/>
      <c r="AE929" s="2"/>
      <c r="AW929" s="2"/>
    </row>
    <row r="930" spans="1:49" ht="140" x14ac:dyDescent="0.15">
      <c r="A930" s="2"/>
      <c r="B930" s="2"/>
      <c r="C930" s="2"/>
      <c r="D930" s="2"/>
      <c r="E930" s="18"/>
      <c r="F930" s="2"/>
      <c r="G930" s="3" t="s">
        <v>219</v>
      </c>
      <c r="H930" s="2"/>
      <c r="I930" s="2" t="s">
        <v>2375</v>
      </c>
      <c r="J930" s="2"/>
      <c r="K930" s="2"/>
      <c r="L930" s="2" t="s">
        <v>2376</v>
      </c>
      <c r="M930" s="2" t="s">
        <v>98</v>
      </c>
      <c r="N930" s="2" t="s">
        <v>2377</v>
      </c>
      <c r="O930" s="2"/>
      <c r="P930" s="2"/>
      <c r="Q930" s="2"/>
      <c r="R930" s="2"/>
      <c r="S930" s="2"/>
      <c r="T930" s="2"/>
      <c r="U930" s="2"/>
      <c r="V930" s="2"/>
      <c r="W930" s="2"/>
      <c r="X930" s="2"/>
      <c r="Y930" s="2"/>
      <c r="Z930" s="2"/>
      <c r="AA930" s="2"/>
      <c r="AB930" s="2"/>
      <c r="AC930" s="2"/>
      <c r="AD930" s="2"/>
      <c r="AE930" s="2"/>
      <c r="AW930" s="2" t="s">
        <v>223</v>
      </c>
    </row>
    <row r="931" spans="1:49" ht="154" x14ac:dyDescent="0.15">
      <c r="A931" s="2"/>
      <c r="B931" s="2"/>
      <c r="C931" s="2"/>
      <c r="D931" s="2"/>
      <c r="E931" s="18"/>
      <c r="F931" s="2"/>
      <c r="G931" s="3" t="s">
        <v>2378</v>
      </c>
      <c r="H931" s="2"/>
      <c r="I931" s="2"/>
      <c r="J931" s="2"/>
      <c r="K931" s="2"/>
      <c r="L931" s="2"/>
      <c r="M931" s="2" t="s">
        <v>44</v>
      </c>
      <c r="N931" s="2" t="s">
        <v>2379</v>
      </c>
      <c r="O931" s="2"/>
      <c r="P931" s="2"/>
      <c r="Q931" s="2"/>
      <c r="R931" s="2"/>
      <c r="S931" s="2"/>
      <c r="T931" s="2"/>
      <c r="U931" s="2"/>
      <c r="V931" s="2"/>
      <c r="W931" s="2"/>
      <c r="X931" s="2"/>
      <c r="Y931" s="2"/>
      <c r="Z931" s="2"/>
      <c r="AA931" s="2"/>
      <c r="AB931" s="2"/>
      <c r="AC931" s="2"/>
      <c r="AD931" s="2"/>
      <c r="AE931" s="2"/>
      <c r="AW931" s="2"/>
    </row>
    <row r="932" spans="1:49" ht="42" x14ac:dyDescent="0.15">
      <c r="A932" s="2"/>
      <c r="B932" s="2"/>
      <c r="C932" s="2"/>
      <c r="D932" s="2"/>
      <c r="E932" s="18"/>
      <c r="F932" s="2"/>
      <c r="G932" s="3" t="s">
        <v>76</v>
      </c>
      <c r="H932" s="2"/>
      <c r="I932" s="2"/>
      <c r="J932" s="2"/>
      <c r="K932" s="2"/>
      <c r="L932" s="2" t="s">
        <v>2380</v>
      </c>
      <c r="M932" s="2" t="s">
        <v>79</v>
      </c>
      <c r="N932" s="2" t="s">
        <v>2381</v>
      </c>
      <c r="O932" s="2"/>
      <c r="P932" s="2"/>
      <c r="Q932" s="2"/>
      <c r="R932" s="2"/>
      <c r="S932" s="2"/>
      <c r="T932" s="2"/>
      <c r="U932" s="2"/>
      <c r="V932" s="2"/>
      <c r="W932" s="2"/>
      <c r="X932" s="2"/>
      <c r="Y932" s="2"/>
      <c r="Z932" s="2"/>
      <c r="AA932" s="2"/>
      <c r="AB932" s="2"/>
      <c r="AC932" s="2"/>
      <c r="AD932" s="2"/>
      <c r="AE932" s="2"/>
      <c r="AW932" s="2" t="s">
        <v>495</v>
      </c>
    </row>
    <row r="933" spans="1:49" ht="70" x14ac:dyDescent="0.15">
      <c r="A933" s="2"/>
      <c r="B933" s="2"/>
      <c r="C933" s="2"/>
      <c r="D933" s="2"/>
      <c r="E933" s="18"/>
      <c r="F933" s="2"/>
      <c r="G933" s="3" t="s">
        <v>2382</v>
      </c>
      <c r="H933" s="2"/>
      <c r="I933" s="2" t="s">
        <v>2383</v>
      </c>
      <c r="J933" s="2"/>
      <c r="K933" s="2"/>
      <c r="L933" s="2" t="s">
        <v>2384</v>
      </c>
      <c r="M933" s="2" t="s">
        <v>44</v>
      </c>
      <c r="N933" s="2"/>
      <c r="O933" s="2"/>
      <c r="P933" s="2"/>
      <c r="Q933" s="2"/>
      <c r="R933" s="2"/>
      <c r="S933" s="2"/>
      <c r="T933" s="2"/>
      <c r="U933" s="2"/>
      <c r="V933" s="2"/>
      <c r="W933" s="2"/>
      <c r="X933" s="2"/>
      <c r="Y933" s="2"/>
      <c r="Z933" s="2"/>
      <c r="AA933" s="2"/>
      <c r="AB933" s="2"/>
      <c r="AC933" s="2"/>
      <c r="AD933" s="2"/>
      <c r="AE933" s="2"/>
      <c r="AW933" s="2"/>
    </row>
    <row r="934" spans="1:49" ht="168" x14ac:dyDescent="0.15">
      <c r="A934" s="2"/>
      <c r="B934" s="2"/>
      <c r="C934" s="2"/>
      <c r="D934" s="2"/>
      <c r="E934" s="18"/>
      <c r="F934" s="2"/>
      <c r="G934" s="3" t="s">
        <v>2385</v>
      </c>
      <c r="H934" s="2"/>
      <c r="I934" s="2" t="s">
        <v>2386</v>
      </c>
      <c r="J934" s="2"/>
      <c r="K934" s="2"/>
      <c r="L934" s="2" t="s">
        <v>2387</v>
      </c>
      <c r="M934" s="2" t="s">
        <v>44</v>
      </c>
      <c r="N934" s="2"/>
      <c r="O934" s="2"/>
      <c r="P934" s="2"/>
      <c r="Q934" s="2"/>
      <c r="R934" s="2"/>
      <c r="S934" s="2"/>
      <c r="T934" s="2"/>
      <c r="U934" s="2"/>
      <c r="V934" s="2"/>
      <c r="W934" s="2"/>
      <c r="X934" s="2"/>
      <c r="Y934" s="2"/>
      <c r="Z934" s="2"/>
      <c r="AA934" s="2"/>
      <c r="AB934" s="2"/>
      <c r="AC934" s="2"/>
      <c r="AD934" s="2"/>
      <c r="AE934" s="2"/>
      <c r="AW934" s="2"/>
    </row>
    <row r="935" spans="1:49" ht="14" x14ac:dyDescent="0.15">
      <c r="A935" s="2"/>
      <c r="B935" s="2"/>
      <c r="C935" s="2"/>
      <c r="D935" s="2"/>
      <c r="E935" s="18"/>
      <c r="F935" s="2"/>
      <c r="G935" s="3" t="s">
        <v>74</v>
      </c>
      <c r="H935" s="2"/>
      <c r="I935" s="2"/>
      <c r="J935" s="2"/>
      <c r="K935" s="2"/>
      <c r="L935" s="2" t="s">
        <v>2388</v>
      </c>
      <c r="M935" s="2" t="s">
        <v>70</v>
      </c>
      <c r="N935" s="2"/>
      <c r="O935" s="2"/>
      <c r="P935" s="2"/>
      <c r="Q935" s="2"/>
      <c r="R935" s="2"/>
      <c r="S935" s="2"/>
      <c r="T935" s="2"/>
      <c r="U935" s="2"/>
      <c r="V935" s="2"/>
      <c r="W935" s="2"/>
      <c r="X935" s="2"/>
      <c r="Y935" s="2"/>
      <c r="Z935" s="2"/>
      <c r="AA935" s="2"/>
      <c r="AB935" s="2"/>
      <c r="AC935" s="2"/>
      <c r="AD935" s="2"/>
      <c r="AE935" s="2"/>
      <c r="AW935" s="2" t="s">
        <v>269</v>
      </c>
    </row>
    <row r="936" spans="1:49" ht="112" x14ac:dyDescent="0.15">
      <c r="A936" s="2"/>
      <c r="B936" s="2"/>
      <c r="C936" s="2"/>
      <c r="D936" s="2"/>
      <c r="E936" s="18"/>
      <c r="F936" s="2"/>
      <c r="G936" s="3" t="s">
        <v>802</v>
      </c>
      <c r="H936" s="2"/>
      <c r="I936" s="2" t="s">
        <v>2389</v>
      </c>
      <c r="J936" s="2"/>
      <c r="K936" s="2"/>
      <c r="L936" s="2" t="s">
        <v>2390</v>
      </c>
      <c r="M936" s="2" t="s">
        <v>79</v>
      </c>
      <c r="N936" s="2" t="s">
        <v>2391</v>
      </c>
      <c r="O936" s="2"/>
      <c r="P936" s="2"/>
      <c r="Q936" s="2"/>
      <c r="R936" s="2"/>
      <c r="S936" s="2"/>
      <c r="T936" s="2"/>
      <c r="U936" s="2"/>
      <c r="V936" s="2"/>
      <c r="W936" s="2"/>
      <c r="X936" s="2"/>
      <c r="Y936" s="2"/>
      <c r="Z936" s="2"/>
      <c r="AA936" s="2"/>
      <c r="AB936" s="2"/>
      <c r="AC936" s="2"/>
      <c r="AD936" s="2"/>
      <c r="AE936" s="2"/>
      <c r="AW936" s="2"/>
    </row>
    <row r="937" spans="1:49" ht="28" x14ac:dyDescent="0.15">
      <c r="A937" s="2"/>
      <c r="B937" s="2"/>
      <c r="C937" s="2"/>
      <c r="D937" s="2"/>
      <c r="E937" s="18"/>
      <c r="F937" s="2"/>
      <c r="G937" s="3" t="s">
        <v>2392</v>
      </c>
      <c r="H937" s="2" t="s">
        <v>2393</v>
      </c>
      <c r="I937" s="2"/>
      <c r="J937" s="2"/>
      <c r="K937" s="2"/>
      <c r="L937" s="2"/>
      <c r="M937" s="2" t="s">
        <v>44</v>
      </c>
      <c r="N937" s="2"/>
      <c r="O937" s="2"/>
      <c r="P937" s="2"/>
      <c r="Q937" s="2"/>
      <c r="R937" s="2"/>
      <c r="S937" s="2"/>
      <c r="T937" s="2"/>
      <c r="U937" s="2"/>
      <c r="V937" s="2"/>
      <c r="W937" s="2"/>
      <c r="X937" s="2"/>
      <c r="Y937" s="2"/>
      <c r="Z937" s="2"/>
      <c r="AA937" s="2"/>
      <c r="AB937" s="2"/>
      <c r="AC937" s="2"/>
      <c r="AD937" s="2"/>
      <c r="AE937" s="2"/>
      <c r="AW937" s="2" t="s">
        <v>269</v>
      </c>
    </row>
    <row r="938" spans="1:49" ht="154" x14ac:dyDescent="0.15">
      <c r="A938" s="2"/>
      <c r="B938" s="2"/>
      <c r="C938" s="2"/>
      <c r="D938" s="2"/>
      <c r="E938" s="18"/>
      <c r="F938" s="2"/>
      <c r="G938" s="3" t="s">
        <v>66</v>
      </c>
      <c r="H938" s="2"/>
      <c r="I938" s="2" t="s">
        <v>2394</v>
      </c>
      <c r="J938" s="2"/>
      <c r="K938" s="2"/>
      <c r="L938" s="2"/>
      <c r="M938" s="2" t="s">
        <v>70</v>
      </c>
      <c r="N938" s="2"/>
      <c r="O938" s="2"/>
      <c r="P938" s="2"/>
      <c r="Q938" s="2"/>
      <c r="R938" s="2"/>
      <c r="S938" s="2"/>
      <c r="T938" s="2"/>
      <c r="U938" s="2"/>
      <c r="V938" s="2"/>
      <c r="W938" s="2"/>
      <c r="X938" s="2"/>
      <c r="Y938" s="2"/>
      <c r="Z938" s="2"/>
      <c r="AA938" s="2"/>
      <c r="AB938" s="2"/>
      <c r="AC938" s="2"/>
      <c r="AD938" s="2"/>
      <c r="AE938" s="2"/>
      <c r="AW938" s="2" t="s">
        <v>269</v>
      </c>
    </row>
    <row r="939" spans="1:49" ht="42" x14ac:dyDescent="0.15">
      <c r="A939" s="2"/>
      <c r="B939" s="2"/>
      <c r="C939" s="2"/>
      <c r="D939" s="2"/>
      <c r="E939" s="18"/>
      <c r="F939" s="2"/>
      <c r="G939" s="3" t="s">
        <v>40</v>
      </c>
      <c r="H939" s="2" t="s">
        <v>2395</v>
      </c>
      <c r="I939" s="2"/>
      <c r="J939" s="2"/>
      <c r="K939" s="2"/>
      <c r="L939" s="2" t="s">
        <v>2396</v>
      </c>
      <c r="M939" s="2" t="s">
        <v>44</v>
      </c>
      <c r="N939" s="2"/>
      <c r="O939" s="2"/>
      <c r="P939" s="2"/>
      <c r="Q939" s="2"/>
      <c r="R939" s="2"/>
      <c r="S939" s="2"/>
      <c r="T939" s="2"/>
      <c r="U939" s="2"/>
      <c r="V939" s="2"/>
      <c r="W939" s="2"/>
      <c r="X939" s="2"/>
      <c r="Y939" s="2"/>
      <c r="Z939" s="2"/>
      <c r="AA939" s="2"/>
      <c r="AB939" s="2"/>
      <c r="AC939" s="2"/>
      <c r="AD939" s="2"/>
      <c r="AE939" s="2"/>
      <c r="AW939" s="2"/>
    </row>
    <row r="940" spans="1:49" ht="42" x14ac:dyDescent="0.15">
      <c r="A940" s="2"/>
      <c r="B940" s="2"/>
      <c r="C940" s="2"/>
      <c r="D940" s="2"/>
      <c r="E940" s="18"/>
      <c r="F940" s="2"/>
      <c r="G940" s="3" t="s">
        <v>2397</v>
      </c>
      <c r="H940" s="2" t="s">
        <v>2398</v>
      </c>
      <c r="I940" s="2"/>
      <c r="J940" s="2"/>
      <c r="K940" s="2"/>
      <c r="L940" s="2"/>
      <c r="M940" s="2" t="s">
        <v>44</v>
      </c>
      <c r="N940" s="2"/>
      <c r="O940" s="2"/>
      <c r="P940" s="2"/>
      <c r="Q940" s="2"/>
      <c r="R940" s="2"/>
      <c r="S940" s="2"/>
      <c r="T940" s="2"/>
      <c r="U940" s="2"/>
      <c r="V940" s="2"/>
      <c r="W940" s="2"/>
      <c r="X940" s="2"/>
      <c r="Y940" s="2"/>
      <c r="Z940" s="2"/>
      <c r="AA940" s="2"/>
      <c r="AB940" s="2"/>
      <c r="AC940" s="2"/>
      <c r="AD940" s="2"/>
      <c r="AE940" s="2"/>
      <c r="AW940" s="2"/>
    </row>
    <row r="941" spans="1:49" ht="84" x14ac:dyDescent="0.15">
      <c r="A941" s="2"/>
      <c r="B941" s="2"/>
      <c r="C941" s="2"/>
      <c r="D941" s="2"/>
      <c r="E941" s="18"/>
      <c r="F941" s="2"/>
      <c r="G941" s="3" t="s">
        <v>1675</v>
      </c>
      <c r="H941" s="2"/>
      <c r="I941" s="2" t="s">
        <v>2399</v>
      </c>
      <c r="J941" s="2"/>
      <c r="K941" s="2"/>
      <c r="L941" s="2" t="s">
        <v>2400</v>
      </c>
      <c r="M941" s="2" t="s">
        <v>44</v>
      </c>
      <c r="N941" s="2" t="s">
        <v>2401</v>
      </c>
      <c r="O941" s="2"/>
      <c r="P941" s="2"/>
      <c r="Q941" s="2"/>
      <c r="R941" s="2"/>
      <c r="S941" s="2"/>
      <c r="T941" s="2"/>
      <c r="U941" s="2"/>
      <c r="V941" s="2"/>
      <c r="W941" s="2"/>
      <c r="X941" s="2"/>
      <c r="Y941" s="2"/>
      <c r="Z941" s="2"/>
      <c r="AA941" s="2"/>
      <c r="AB941" s="2"/>
      <c r="AC941" s="2"/>
      <c r="AD941" s="2"/>
      <c r="AE941" s="2"/>
      <c r="AW941" s="2"/>
    </row>
    <row r="942" spans="1:49" ht="84" x14ac:dyDescent="0.15">
      <c r="A942" s="2"/>
      <c r="B942" s="2"/>
      <c r="C942" s="2"/>
      <c r="D942" s="2"/>
      <c r="E942" s="18"/>
      <c r="F942" s="2"/>
      <c r="G942" s="3" t="s">
        <v>95</v>
      </c>
      <c r="H942" s="2"/>
      <c r="I942" s="2"/>
      <c r="J942" s="2"/>
      <c r="K942" s="2"/>
      <c r="L942" s="2"/>
      <c r="M942" s="2" t="s">
        <v>98</v>
      </c>
      <c r="N942" s="2" t="s">
        <v>2402</v>
      </c>
      <c r="O942" s="2"/>
      <c r="P942" s="2"/>
      <c r="Q942" s="2"/>
      <c r="R942" s="2"/>
      <c r="S942" s="2"/>
      <c r="T942" s="2"/>
      <c r="U942" s="2"/>
      <c r="V942" s="2"/>
      <c r="W942" s="2"/>
      <c r="X942" s="2"/>
      <c r="Y942" s="2"/>
      <c r="Z942" s="2"/>
      <c r="AA942" s="2"/>
      <c r="AB942" s="2"/>
      <c r="AC942" s="2"/>
      <c r="AD942" s="2"/>
      <c r="AE942" s="2"/>
      <c r="AW942" s="2" t="s">
        <v>223</v>
      </c>
    </row>
    <row r="943" spans="1:49" ht="42" x14ac:dyDescent="0.15">
      <c r="A943" s="2"/>
      <c r="B943" s="2"/>
      <c r="C943" s="2"/>
      <c r="D943" s="2"/>
      <c r="E943" s="18"/>
      <c r="F943" s="2"/>
      <c r="G943" s="3" t="s">
        <v>2403</v>
      </c>
      <c r="H943" s="2" t="s">
        <v>2404</v>
      </c>
      <c r="I943" s="2"/>
      <c r="J943" s="2"/>
      <c r="K943" s="2"/>
      <c r="L943" s="2"/>
      <c r="M943" s="2" t="s">
        <v>44</v>
      </c>
      <c r="N943" s="2"/>
      <c r="O943" s="2"/>
      <c r="P943" s="2"/>
      <c r="Q943" s="2"/>
      <c r="R943" s="2"/>
      <c r="S943" s="2"/>
      <c r="T943" s="2"/>
      <c r="U943" s="2"/>
      <c r="V943" s="2"/>
      <c r="W943" s="2"/>
      <c r="X943" s="2"/>
      <c r="Y943" s="2"/>
      <c r="Z943" s="2"/>
      <c r="AA943" s="2"/>
      <c r="AB943" s="2"/>
      <c r="AC943" s="2"/>
      <c r="AD943" s="2"/>
      <c r="AE943" s="2"/>
      <c r="AW943" s="2"/>
    </row>
    <row r="944" spans="1:49" ht="70" x14ac:dyDescent="0.15">
      <c r="A944" s="2"/>
      <c r="B944" s="2"/>
      <c r="C944" s="2"/>
      <c r="D944" s="2"/>
      <c r="E944" s="18"/>
      <c r="F944" s="2"/>
      <c r="G944" s="3" t="s">
        <v>2405</v>
      </c>
      <c r="H944" s="2" t="s">
        <v>2406</v>
      </c>
      <c r="I944" s="2"/>
      <c r="J944" s="2"/>
      <c r="K944" s="2"/>
      <c r="L944" s="2"/>
      <c r="M944" s="2" t="s">
        <v>44</v>
      </c>
      <c r="N944" s="2"/>
      <c r="O944" s="2"/>
      <c r="P944" s="2"/>
      <c r="Q944" s="2"/>
      <c r="R944" s="2"/>
      <c r="S944" s="2"/>
      <c r="T944" s="2"/>
      <c r="U944" s="2"/>
      <c r="V944" s="2"/>
      <c r="W944" s="2"/>
      <c r="X944" s="2"/>
      <c r="Y944" s="2"/>
      <c r="Z944" s="2"/>
      <c r="AA944" s="2"/>
      <c r="AB944" s="2"/>
      <c r="AC944" s="2"/>
      <c r="AD944" s="2"/>
      <c r="AE944" s="2"/>
      <c r="AW944" s="2"/>
    </row>
    <row r="945" spans="1:49" ht="42" x14ac:dyDescent="0.15">
      <c r="A945" s="2"/>
      <c r="B945" s="2"/>
      <c r="C945" s="2"/>
      <c r="D945" s="2"/>
      <c r="E945" s="18"/>
      <c r="F945" s="2"/>
      <c r="G945" s="3" t="s">
        <v>2407</v>
      </c>
      <c r="H945" s="2" t="s">
        <v>2408</v>
      </c>
      <c r="I945" s="2"/>
      <c r="J945" s="2"/>
      <c r="K945" s="2"/>
      <c r="L945" s="2" t="s">
        <v>2409</v>
      </c>
      <c r="M945" s="2" t="s">
        <v>44</v>
      </c>
      <c r="N945" s="2"/>
      <c r="O945" s="2"/>
      <c r="P945" s="2"/>
      <c r="Q945" s="2"/>
      <c r="R945" s="2"/>
      <c r="S945" s="2"/>
      <c r="T945" s="2"/>
      <c r="U945" s="2"/>
      <c r="V945" s="2"/>
      <c r="W945" s="2"/>
      <c r="X945" s="2"/>
      <c r="Y945" s="2"/>
      <c r="Z945" s="2"/>
      <c r="AA945" s="2"/>
      <c r="AB945" s="2"/>
      <c r="AC945" s="2"/>
      <c r="AD945" s="2"/>
      <c r="AE945" s="2"/>
      <c r="AW945" s="2"/>
    </row>
    <row r="946" spans="1:49" ht="84" x14ac:dyDescent="0.15">
      <c r="A946" s="2"/>
      <c r="B946" s="2"/>
      <c r="C946" s="2"/>
      <c r="D946" s="2"/>
      <c r="E946" s="18"/>
      <c r="F946" s="2"/>
      <c r="G946" s="3" t="s">
        <v>334</v>
      </c>
      <c r="H946" s="2" t="s">
        <v>2410</v>
      </c>
      <c r="I946" s="2"/>
      <c r="J946" s="2"/>
      <c r="K946" s="2"/>
      <c r="L946" s="2"/>
      <c r="M946" s="2" t="s">
        <v>70</v>
      </c>
      <c r="N946" s="2" t="s">
        <v>2411</v>
      </c>
      <c r="O946" s="2"/>
      <c r="P946" s="2"/>
      <c r="Q946" s="2"/>
      <c r="R946" s="2"/>
      <c r="S946" s="2"/>
      <c r="T946" s="2"/>
      <c r="U946" s="2"/>
      <c r="V946" s="2"/>
      <c r="W946" s="2"/>
      <c r="X946" s="2"/>
      <c r="Y946" s="2"/>
      <c r="Z946" s="2"/>
      <c r="AA946" s="2"/>
      <c r="AB946" s="2"/>
      <c r="AC946" s="2"/>
      <c r="AD946" s="2"/>
      <c r="AE946" s="2"/>
      <c r="AW946" s="2"/>
    </row>
    <row r="947" spans="1:49" ht="140" x14ac:dyDescent="0.15">
      <c r="A947" s="2"/>
      <c r="B947" s="2"/>
      <c r="C947" s="2"/>
      <c r="D947" s="2"/>
      <c r="E947" s="18"/>
      <c r="F947" s="2"/>
      <c r="G947" s="3" t="s">
        <v>2412</v>
      </c>
      <c r="H947" s="2" t="s">
        <v>2413</v>
      </c>
      <c r="I947" s="2"/>
      <c r="J947" s="2"/>
      <c r="K947" s="2"/>
      <c r="L947" s="2"/>
      <c r="M947" s="2" t="s">
        <v>44</v>
      </c>
      <c r="N947" s="2"/>
      <c r="O947" s="2"/>
      <c r="P947" s="2"/>
      <c r="Q947" s="2"/>
      <c r="R947" s="2"/>
      <c r="S947" s="2"/>
      <c r="T947" s="2"/>
      <c r="U947" s="2"/>
      <c r="V947" s="2"/>
      <c r="W947" s="2"/>
      <c r="X947" s="2"/>
      <c r="Y947" s="2"/>
      <c r="Z947" s="2"/>
      <c r="AA947" s="2"/>
      <c r="AB947" s="2"/>
      <c r="AC947" s="2"/>
      <c r="AD947" s="2"/>
      <c r="AE947" s="2"/>
      <c r="AW947" s="2"/>
    </row>
    <row r="948" spans="1:49" ht="42" x14ac:dyDescent="0.15">
      <c r="A948" s="2"/>
      <c r="B948" s="2"/>
      <c r="C948" s="2"/>
      <c r="D948" s="2"/>
      <c r="E948" s="18"/>
      <c r="F948" s="2"/>
      <c r="G948" s="3" t="s">
        <v>2414</v>
      </c>
      <c r="H948" s="2" t="s">
        <v>2415</v>
      </c>
      <c r="I948" s="2"/>
      <c r="J948" s="2"/>
      <c r="K948" s="2"/>
      <c r="L948" s="2" t="s">
        <v>2416</v>
      </c>
      <c r="M948" s="2" t="s">
        <v>44</v>
      </c>
      <c r="N948" s="2"/>
      <c r="O948" s="2"/>
      <c r="P948" s="2"/>
      <c r="Q948" s="2"/>
      <c r="R948" s="2"/>
      <c r="S948" s="2"/>
      <c r="T948" s="2"/>
      <c r="U948" s="2"/>
      <c r="V948" s="2"/>
      <c r="W948" s="2"/>
      <c r="X948" s="2"/>
      <c r="Y948" s="2"/>
      <c r="Z948" s="2"/>
      <c r="AA948" s="2"/>
      <c r="AB948" s="2"/>
      <c r="AC948" s="2"/>
      <c r="AD948" s="2"/>
      <c r="AE948" s="2"/>
      <c r="AW948" s="2"/>
    </row>
    <row r="949" spans="1:49" ht="56" x14ac:dyDescent="0.15">
      <c r="A949" s="2" t="s">
        <v>2417</v>
      </c>
      <c r="B949" s="2" t="s">
        <v>2418</v>
      </c>
      <c r="C949" s="2" t="s">
        <v>2419</v>
      </c>
      <c r="D949" s="4" t="s">
        <v>2420</v>
      </c>
      <c r="E949" s="18"/>
      <c r="F949" s="2"/>
      <c r="G949" s="3" t="s">
        <v>2421</v>
      </c>
      <c r="H949" s="2" t="s">
        <v>2422</v>
      </c>
      <c r="I949" s="2"/>
      <c r="J949" s="2"/>
      <c r="K949" s="2"/>
      <c r="L949" s="2"/>
      <c r="M949" s="2" t="s">
        <v>44</v>
      </c>
      <c r="N949" s="2" t="s">
        <v>2423</v>
      </c>
      <c r="O949" s="2"/>
      <c r="P949" s="2"/>
      <c r="Q949" s="2"/>
      <c r="R949" s="2"/>
      <c r="S949" s="2"/>
      <c r="T949" s="2"/>
      <c r="U949" s="2"/>
      <c r="V949" s="2"/>
      <c r="W949" s="2"/>
      <c r="X949" s="2"/>
      <c r="Y949" s="2"/>
      <c r="Z949" s="2"/>
      <c r="AA949" s="2"/>
      <c r="AB949" s="2"/>
      <c r="AC949" s="2"/>
      <c r="AD949" s="2"/>
      <c r="AE949" s="2"/>
      <c r="AW949" s="2"/>
    </row>
    <row r="950" spans="1:49" ht="56" x14ac:dyDescent="0.15">
      <c r="A950" s="2"/>
      <c r="B950" s="2"/>
      <c r="C950" s="2"/>
      <c r="D950" s="2"/>
      <c r="E950" s="18"/>
      <c r="F950" s="2"/>
      <c r="G950" s="3" t="s">
        <v>2424</v>
      </c>
      <c r="H950" s="2" t="s">
        <v>2425</v>
      </c>
      <c r="I950" s="2"/>
      <c r="J950" s="2"/>
      <c r="K950" s="2"/>
      <c r="L950" s="2"/>
      <c r="M950" s="2" t="s">
        <v>44</v>
      </c>
      <c r="N950" s="2"/>
      <c r="O950" s="2"/>
      <c r="P950" s="2"/>
      <c r="Q950" s="2"/>
      <c r="R950" s="2"/>
      <c r="S950" s="2"/>
      <c r="T950" s="2"/>
      <c r="U950" s="2"/>
      <c r="V950" s="2"/>
      <c r="W950" s="2"/>
      <c r="X950" s="2"/>
      <c r="Y950" s="2"/>
      <c r="Z950" s="2"/>
      <c r="AA950" s="2"/>
      <c r="AB950" s="2"/>
      <c r="AC950" s="2"/>
      <c r="AD950" s="2"/>
      <c r="AE950" s="2"/>
      <c r="AW950" s="2"/>
    </row>
    <row r="951" spans="1:49" ht="42" x14ac:dyDescent="0.15">
      <c r="A951" s="2"/>
      <c r="B951" s="2"/>
      <c r="C951" s="2"/>
      <c r="D951" s="2"/>
      <c r="E951" s="18"/>
      <c r="F951" s="2"/>
      <c r="G951" s="3" t="s">
        <v>2426</v>
      </c>
      <c r="H951" s="2" t="s">
        <v>2427</v>
      </c>
      <c r="I951" s="2"/>
      <c r="J951" s="2"/>
      <c r="K951" s="2"/>
      <c r="L951" s="2"/>
      <c r="M951" s="2" t="s">
        <v>44</v>
      </c>
      <c r="N951" s="2"/>
      <c r="O951" s="2"/>
      <c r="P951" s="2"/>
      <c r="Q951" s="2"/>
      <c r="R951" s="2"/>
      <c r="S951" s="2"/>
      <c r="T951" s="2"/>
      <c r="U951" s="2"/>
      <c r="V951" s="2"/>
      <c r="W951" s="2"/>
      <c r="X951" s="2"/>
      <c r="Y951" s="2"/>
      <c r="Z951" s="2"/>
      <c r="AA951" s="2"/>
      <c r="AB951" s="2"/>
      <c r="AC951" s="2"/>
      <c r="AD951" s="2"/>
      <c r="AE951" s="2"/>
      <c r="AW951" s="2"/>
    </row>
    <row r="952" spans="1:49" ht="42" x14ac:dyDescent="0.15">
      <c r="A952" s="2" t="s">
        <v>2428</v>
      </c>
      <c r="B952" s="2" t="s">
        <v>2429</v>
      </c>
      <c r="C952" s="2" t="s">
        <v>2430</v>
      </c>
      <c r="D952" s="4" t="s">
        <v>2431</v>
      </c>
      <c r="E952" s="18"/>
      <c r="F952" s="2"/>
      <c r="G952" s="3" t="s">
        <v>247</v>
      </c>
      <c r="H952" s="2"/>
      <c r="I952" s="2"/>
      <c r="J952" s="2"/>
      <c r="K952" s="2"/>
      <c r="L952" s="2"/>
      <c r="M952" s="2" t="s">
        <v>98</v>
      </c>
      <c r="N952" s="2"/>
      <c r="O952" s="2"/>
      <c r="P952" s="2"/>
      <c r="Q952" s="2"/>
      <c r="R952" s="2"/>
      <c r="S952" s="2"/>
      <c r="T952" s="2"/>
      <c r="U952" s="2"/>
      <c r="V952" s="2"/>
      <c r="W952" s="2"/>
      <c r="X952" s="2"/>
      <c r="Y952" s="2"/>
      <c r="Z952" s="2"/>
      <c r="AA952" s="2"/>
      <c r="AB952" s="2"/>
      <c r="AC952" s="2"/>
      <c r="AD952" s="2"/>
      <c r="AE952" s="2"/>
      <c r="AW952" s="2"/>
    </row>
    <row r="953" spans="1:49" ht="14" x14ac:dyDescent="0.15">
      <c r="A953" s="2"/>
      <c r="B953" s="2"/>
      <c r="C953" s="2"/>
      <c r="D953" s="2"/>
      <c r="E953" s="18"/>
      <c r="F953" s="2"/>
      <c r="G953" s="3" t="s">
        <v>2432</v>
      </c>
      <c r="H953" s="2"/>
      <c r="I953" s="2"/>
      <c r="J953" s="2"/>
      <c r="K953" s="2"/>
      <c r="L953" s="2"/>
      <c r="M953" s="2" t="s">
        <v>44</v>
      </c>
      <c r="N953" s="2"/>
      <c r="O953" s="2"/>
      <c r="P953" s="2"/>
      <c r="Q953" s="2"/>
      <c r="R953" s="2"/>
      <c r="S953" s="2"/>
      <c r="T953" s="2"/>
      <c r="U953" s="2"/>
      <c r="V953" s="2"/>
      <c r="W953" s="2"/>
      <c r="X953" s="2"/>
      <c r="Y953" s="2"/>
      <c r="Z953" s="2"/>
      <c r="AA953" s="2"/>
      <c r="AB953" s="2"/>
      <c r="AC953" s="2"/>
      <c r="AD953" s="2"/>
      <c r="AE953" s="2"/>
      <c r="AW953" s="2"/>
    </row>
    <row r="954" spans="1:49" ht="56" x14ac:dyDescent="0.15">
      <c r="A954" s="2"/>
      <c r="B954" s="2"/>
      <c r="C954" s="2"/>
      <c r="D954" s="2"/>
      <c r="E954" s="18"/>
      <c r="F954" s="2"/>
      <c r="G954" s="3" t="s">
        <v>95</v>
      </c>
      <c r="H954" s="2" t="s">
        <v>2433</v>
      </c>
      <c r="I954" s="2"/>
      <c r="J954" s="2"/>
      <c r="K954" s="2"/>
      <c r="L954" s="2"/>
      <c r="M954" s="2" t="s">
        <v>98</v>
      </c>
      <c r="N954" s="2"/>
      <c r="O954" s="2"/>
      <c r="P954" s="2"/>
      <c r="Q954" s="2" t="s">
        <v>2434</v>
      </c>
      <c r="R954" s="2"/>
      <c r="S954" s="2"/>
      <c r="T954" s="2"/>
      <c r="U954" s="2"/>
      <c r="V954" s="2"/>
      <c r="W954" s="2"/>
      <c r="X954" s="2"/>
      <c r="Y954" s="2"/>
      <c r="Z954" s="2"/>
      <c r="AA954" s="2"/>
      <c r="AB954" s="2"/>
      <c r="AC954" s="2"/>
      <c r="AD954" s="2"/>
      <c r="AE954" s="2"/>
      <c r="AW954" s="2"/>
    </row>
    <row r="955" spans="1:49" ht="56" x14ac:dyDescent="0.15">
      <c r="A955" s="2"/>
      <c r="B955" s="2"/>
      <c r="C955" s="2"/>
      <c r="D955" s="2"/>
      <c r="E955" s="18"/>
      <c r="F955" s="2"/>
      <c r="G955" s="3" t="s">
        <v>90</v>
      </c>
      <c r="H955" s="2" t="s">
        <v>2435</v>
      </c>
      <c r="I955" s="2"/>
      <c r="J955" s="2"/>
      <c r="K955" s="2"/>
      <c r="L955" s="2"/>
      <c r="M955" s="2" t="s">
        <v>27</v>
      </c>
      <c r="N955" s="2"/>
      <c r="O955" s="2"/>
      <c r="P955" s="2"/>
      <c r="Q955" s="2"/>
      <c r="R955" s="2"/>
      <c r="S955" s="2"/>
      <c r="T955" s="2"/>
      <c r="U955" s="2"/>
      <c r="V955" s="2"/>
      <c r="W955" s="2"/>
      <c r="X955" s="2"/>
      <c r="Y955" s="2"/>
      <c r="Z955" s="2"/>
      <c r="AA955" s="2"/>
      <c r="AB955" s="2"/>
      <c r="AC955" s="2"/>
      <c r="AD955" s="2"/>
      <c r="AE955" s="2"/>
      <c r="AW955" s="2"/>
    </row>
    <row r="956" spans="1:49" ht="28" x14ac:dyDescent="0.15">
      <c r="A956" s="2"/>
      <c r="B956" s="2"/>
      <c r="C956" s="2"/>
      <c r="D956" s="2"/>
      <c r="E956" s="18"/>
      <c r="F956" s="2"/>
      <c r="G956" s="3" t="s">
        <v>2436</v>
      </c>
      <c r="H956" s="2" t="s">
        <v>2437</v>
      </c>
      <c r="I956" s="2"/>
      <c r="J956" s="2"/>
      <c r="K956" s="2"/>
      <c r="L956" s="2"/>
      <c r="M956" s="2" t="s">
        <v>44</v>
      </c>
      <c r="N956" s="2"/>
      <c r="O956" s="2"/>
      <c r="P956" s="2"/>
      <c r="Q956" s="2"/>
      <c r="R956" s="2"/>
      <c r="S956" s="2"/>
      <c r="T956" s="2"/>
      <c r="U956" s="2"/>
      <c r="V956" s="2"/>
      <c r="W956" s="2"/>
      <c r="X956" s="2"/>
      <c r="Y956" s="2"/>
      <c r="Z956" s="2"/>
      <c r="AA956" s="2"/>
      <c r="AB956" s="2"/>
      <c r="AC956" s="2"/>
      <c r="AD956" s="2"/>
      <c r="AE956" s="2"/>
      <c r="AW956" s="2"/>
    </row>
    <row r="957" spans="1:49" ht="14" x14ac:dyDescent="0.15">
      <c r="A957" s="2"/>
      <c r="B957" s="2"/>
      <c r="C957" s="2"/>
      <c r="D957" s="2"/>
      <c r="E957" s="18"/>
      <c r="F957" s="2"/>
      <c r="G957" s="3" t="s">
        <v>66</v>
      </c>
      <c r="H957" s="2"/>
      <c r="I957" s="2"/>
      <c r="J957" s="2"/>
      <c r="K957" s="2"/>
      <c r="L957" s="2"/>
      <c r="M957" s="2" t="s">
        <v>70</v>
      </c>
      <c r="N957" s="2"/>
      <c r="O957" s="2"/>
      <c r="P957" s="2"/>
      <c r="Q957" s="2"/>
      <c r="R957" s="2"/>
      <c r="S957" s="2"/>
      <c r="T957" s="2"/>
      <c r="U957" s="2"/>
      <c r="V957" s="2"/>
      <c r="W957" s="2"/>
      <c r="X957" s="2"/>
      <c r="Y957" s="2"/>
      <c r="Z957" s="2"/>
      <c r="AA957" s="2"/>
      <c r="AB957" s="2"/>
      <c r="AC957" s="2"/>
      <c r="AD957" s="2"/>
      <c r="AE957" s="2"/>
      <c r="AW957" s="2"/>
    </row>
    <row r="958" spans="1:49" ht="42" x14ac:dyDescent="0.15">
      <c r="A958" s="2" t="s">
        <v>2438</v>
      </c>
      <c r="B958" s="2" t="s">
        <v>2439</v>
      </c>
      <c r="C958" s="2" t="s">
        <v>2440</v>
      </c>
      <c r="D958" s="4" t="s">
        <v>2441</v>
      </c>
      <c r="E958" s="18"/>
      <c r="F958" s="2"/>
      <c r="G958" s="8" t="s">
        <v>76</v>
      </c>
      <c r="H958" s="2" t="s">
        <v>2442</v>
      </c>
      <c r="I958" s="2"/>
      <c r="J958" s="2"/>
      <c r="K958" s="2"/>
      <c r="L958" s="2"/>
      <c r="M958" s="2" t="s">
        <v>79</v>
      </c>
      <c r="N958" s="2"/>
      <c r="O958" s="2"/>
      <c r="P958" s="2"/>
      <c r="Q958" s="2"/>
      <c r="R958" s="2"/>
      <c r="S958" s="2"/>
      <c r="T958" s="2"/>
      <c r="U958" s="2"/>
      <c r="V958" s="2"/>
      <c r="W958" s="2"/>
      <c r="X958" s="2"/>
      <c r="Y958" s="2"/>
      <c r="Z958" s="2"/>
      <c r="AA958" s="2"/>
      <c r="AB958" s="2"/>
      <c r="AC958" s="2"/>
      <c r="AD958" s="2"/>
      <c r="AE958" s="2"/>
      <c r="AW958" s="2"/>
    </row>
    <row r="959" spans="1:49" ht="70" x14ac:dyDescent="0.15">
      <c r="A959" s="2"/>
      <c r="B959" s="2"/>
      <c r="C959" s="2"/>
      <c r="D959" s="2"/>
      <c r="E959" s="18"/>
      <c r="F959" s="2"/>
      <c r="G959" s="3" t="s">
        <v>2443</v>
      </c>
      <c r="H959" s="2" t="s">
        <v>2444</v>
      </c>
      <c r="I959" s="2"/>
      <c r="J959" s="2"/>
      <c r="K959" s="2"/>
      <c r="L959" s="2"/>
      <c r="M959" s="2" t="s">
        <v>44</v>
      </c>
      <c r="N959" s="2"/>
      <c r="O959" s="2"/>
      <c r="P959" s="2"/>
      <c r="Q959" s="2"/>
      <c r="R959" s="2"/>
      <c r="S959" s="2"/>
      <c r="T959" s="2"/>
      <c r="U959" s="2"/>
      <c r="V959" s="2"/>
      <c r="W959" s="2"/>
      <c r="X959" s="2"/>
      <c r="Y959" s="2"/>
      <c r="Z959" s="2"/>
      <c r="AA959" s="2"/>
      <c r="AB959" s="2"/>
      <c r="AC959" s="2"/>
      <c r="AD959" s="2"/>
      <c r="AE959" s="2"/>
      <c r="AW959" s="2"/>
    </row>
    <row r="960" spans="1:49" ht="70" x14ac:dyDescent="0.15">
      <c r="A960" s="2"/>
      <c r="B960" s="2"/>
      <c r="C960" s="2"/>
      <c r="D960" s="2"/>
      <c r="E960" s="18"/>
      <c r="F960" s="2"/>
      <c r="G960" s="3" t="s">
        <v>411</v>
      </c>
      <c r="H960" s="2"/>
      <c r="I960" s="2"/>
      <c r="J960" s="2"/>
      <c r="K960" s="2"/>
      <c r="L960" s="2" t="s">
        <v>2445</v>
      </c>
      <c r="M960" s="2" t="s">
        <v>44</v>
      </c>
      <c r="N960" s="2"/>
      <c r="O960" s="2"/>
      <c r="P960" s="2"/>
      <c r="Q960" s="2"/>
      <c r="R960" s="2"/>
      <c r="S960" s="2"/>
      <c r="T960" s="2"/>
      <c r="U960" s="2"/>
      <c r="V960" s="2"/>
      <c r="W960" s="2"/>
      <c r="X960" s="2"/>
      <c r="Y960" s="2"/>
      <c r="Z960" s="2"/>
      <c r="AA960" s="2"/>
      <c r="AB960" s="2"/>
      <c r="AC960" s="2"/>
      <c r="AD960" s="2"/>
      <c r="AE960" s="2"/>
      <c r="AW960" s="2"/>
    </row>
    <row r="961" spans="1:49" ht="42" x14ac:dyDescent="0.15">
      <c r="A961" s="2"/>
      <c r="B961" s="2"/>
      <c r="C961" s="2"/>
      <c r="D961" s="2"/>
      <c r="E961" s="18"/>
      <c r="F961" s="2"/>
      <c r="G961" s="3" t="s">
        <v>411</v>
      </c>
      <c r="H961" s="2"/>
      <c r="I961" s="2"/>
      <c r="J961" s="2"/>
      <c r="K961" s="2"/>
      <c r="L961" s="2" t="s">
        <v>2446</v>
      </c>
      <c r="M961" s="2" t="s">
        <v>44</v>
      </c>
      <c r="N961" s="2"/>
      <c r="O961" s="2"/>
      <c r="P961" s="2"/>
      <c r="Q961" s="2"/>
      <c r="R961" s="2"/>
      <c r="S961" s="2"/>
      <c r="T961" s="2"/>
      <c r="U961" s="2"/>
      <c r="V961" s="2"/>
      <c r="W961" s="2"/>
      <c r="X961" s="2"/>
      <c r="Y961" s="2"/>
      <c r="Z961" s="2"/>
      <c r="AA961" s="2"/>
      <c r="AB961" s="2"/>
      <c r="AC961" s="2"/>
      <c r="AD961" s="2"/>
      <c r="AE961" s="2"/>
      <c r="AW961" s="2"/>
    </row>
    <row r="962" spans="1:49" ht="56" x14ac:dyDescent="0.15">
      <c r="A962" s="2"/>
      <c r="B962" s="2"/>
      <c r="C962" s="2"/>
      <c r="D962" s="2"/>
      <c r="E962" s="18"/>
      <c r="F962" s="2"/>
      <c r="G962" s="3" t="s">
        <v>148</v>
      </c>
      <c r="H962" s="2" t="s">
        <v>2447</v>
      </c>
      <c r="I962" s="2"/>
      <c r="J962" s="2"/>
      <c r="K962" s="2"/>
      <c r="L962" s="2" t="s">
        <v>2448</v>
      </c>
      <c r="M962" s="2" t="s">
        <v>27</v>
      </c>
      <c r="N962" s="2" t="s">
        <v>2449</v>
      </c>
      <c r="O962" s="2"/>
      <c r="P962" s="2"/>
      <c r="Q962" s="2"/>
      <c r="R962" s="2"/>
      <c r="S962" s="2"/>
      <c r="T962" s="2"/>
      <c r="U962" s="2"/>
      <c r="V962" s="2"/>
      <c r="W962" s="2"/>
      <c r="X962" s="2"/>
      <c r="Y962" s="2"/>
      <c r="Z962" s="2"/>
      <c r="AA962" s="2"/>
      <c r="AB962" s="2"/>
      <c r="AC962" s="2"/>
      <c r="AD962" s="2"/>
      <c r="AE962" s="2"/>
      <c r="AW962" s="2"/>
    </row>
    <row r="963" spans="1:49" ht="70" x14ac:dyDescent="0.15">
      <c r="A963" s="2"/>
      <c r="B963" s="2"/>
      <c r="C963" s="2"/>
      <c r="D963" s="2"/>
      <c r="E963" s="18"/>
      <c r="F963" s="2"/>
      <c r="G963" s="3" t="s">
        <v>334</v>
      </c>
      <c r="H963" s="2" t="s">
        <v>2450</v>
      </c>
      <c r="I963" s="2"/>
      <c r="J963" s="2"/>
      <c r="K963" s="2"/>
      <c r="L963" s="2"/>
      <c r="M963" s="2" t="s">
        <v>70</v>
      </c>
      <c r="N963" s="2" t="s">
        <v>2451</v>
      </c>
      <c r="O963" s="2"/>
      <c r="P963" s="2"/>
      <c r="Q963" s="2"/>
      <c r="R963" s="2"/>
      <c r="S963" s="2"/>
      <c r="T963" s="2"/>
      <c r="U963" s="2"/>
      <c r="V963" s="2"/>
      <c r="W963" s="2"/>
      <c r="X963" s="2"/>
      <c r="Y963" s="2"/>
      <c r="Z963" s="2"/>
      <c r="AA963" s="2"/>
      <c r="AB963" s="2"/>
      <c r="AC963" s="2"/>
      <c r="AD963" s="2"/>
      <c r="AE963" s="2"/>
      <c r="AW963" s="2"/>
    </row>
    <row r="964" spans="1:49" ht="168" x14ac:dyDescent="0.15">
      <c r="A964" s="2"/>
      <c r="B964" s="2"/>
      <c r="C964" s="2"/>
      <c r="D964" s="2"/>
      <c r="E964" s="18"/>
      <c r="F964" s="2"/>
      <c r="G964" s="3" t="s">
        <v>74</v>
      </c>
      <c r="H964" s="2" t="s">
        <v>2452</v>
      </c>
      <c r="I964" s="2"/>
      <c r="J964" s="2"/>
      <c r="K964" s="2"/>
      <c r="L964" s="2"/>
      <c r="M964" s="2" t="s">
        <v>70</v>
      </c>
      <c r="N964" s="2" t="s">
        <v>2453</v>
      </c>
      <c r="O964" s="2"/>
      <c r="P964" s="2" t="s">
        <v>2454</v>
      </c>
      <c r="Q964" s="2"/>
      <c r="R964" s="2"/>
      <c r="S964" s="2"/>
      <c r="T964" s="2"/>
      <c r="U964" s="2"/>
      <c r="V964" s="2"/>
      <c r="W964" s="2"/>
      <c r="X964" s="2"/>
      <c r="Y964" s="2"/>
      <c r="Z964" s="2"/>
      <c r="AA964" s="2"/>
      <c r="AB964" s="2"/>
      <c r="AC964" s="2"/>
      <c r="AD964" s="2"/>
      <c r="AE964" s="2"/>
      <c r="AW964" s="2"/>
    </row>
    <row r="965" spans="1:49" ht="112" x14ac:dyDescent="0.15">
      <c r="A965" s="2"/>
      <c r="B965" s="2"/>
      <c r="C965" s="2"/>
      <c r="D965" s="2"/>
      <c r="E965" s="18"/>
      <c r="F965" s="2"/>
      <c r="G965" s="3" t="s">
        <v>334</v>
      </c>
      <c r="H965" s="2" t="s">
        <v>2455</v>
      </c>
      <c r="I965" s="2"/>
      <c r="J965" s="2"/>
      <c r="K965" s="2"/>
      <c r="L965" s="2"/>
      <c r="M965" s="2" t="s">
        <v>70</v>
      </c>
      <c r="N965" s="2" t="s">
        <v>2456</v>
      </c>
      <c r="O965" s="2"/>
      <c r="P965" s="2"/>
      <c r="Q965" s="2"/>
      <c r="R965" s="2"/>
      <c r="S965" s="2"/>
      <c r="T965" s="2"/>
      <c r="U965" s="2"/>
      <c r="V965" s="2"/>
      <c r="W965" s="2"/>
      <c r="X965" s="2"/>
      <c r="Y965" s="2"/>
      <c r="Z965" s="2"/>
      <c r="AA965" s="2"/>
      <c r="AB965" s="2"/>
      <c r="AC965" s="2"/>
      <c r="AD965" s="2"/>
      <c r="AE965" s="2"/>
      <c r="AW965" s="2"/>
    </row>
    <row r="966" spans="1:49" ht="154" x14ac:dyDescent="0.15">
      <c r="A966" s="2" t="s">
        <v>2457</v>
      </c>
      <c r="B966" s="2" t="s">
        <v>2458</v>
      </c>
      <c r="C966" s="2" t="s">
        <v>2459</v>
      </c>
      <c r="D966" s="4" t="s">
        <v>2460</v>
      </c>
      <c r="E966" s="18"/>
      <c r="F966" s="2"/>
      <c r="G966" s="3" t="s">
        <v>74</v>
      </c>
      <c r="H966" s="2"/>
      <c r="I966" s="2"/>
      <c r="J966" s="2"/>
      <c r="K966" s="2"/>
      <c r="L966" s="2"/>
      <c r="M966" s="2" t="s">
        <v>70</v>
      </c>
      <c r="N966" s="2"/>
      <c r="O966" s="2"/>
      <c r="P966" s="2" t="s">
        <v>2461</v>
      </c>
      <c r="Q966" s="2" t="s">
        <v>2462</v>
      </c>
      <c r="R966" s="2"/>
      <c r="S966" s="2"/>
      <c r="T966" s="2"/>
      <c r="U966" s="2"/>
      <c r="V966" s="2"/>
      <c r="W966" s="2"/>
      <c r="X966" s="2"/>
      <c r="Y966" s="2"/>
      <c r="Z966" s="2"/>
      <c r="AA966" s="2"/>
      <c r="AB966" s="2"/>
      <c r="AC966" s="2"/>
      <c r="AD966" s="2"/>
      <c r="AE966" s="2"/>
      <c r="AW966" s="2"/>
    </row>
    <row r="967" spans="1:49" ht="70" x14ac:dyDescent="0.15">
      <c r="A967" s="2"/>
      <c r="B967" s="2"/>
      <c r="C967" s="2"/>
      <c r="D967" s="2"/>
      <c r="E967" s="18"/>
      <c r="F967" s="2"/>
      <c r="G967" s="3" t="s">
        <v>2463</v>
      </c>
      <c r="H967" s="2" t="s">
        <v>2464</v>
      </c>
      <c r="I967" s="2"/>
      <c r="J967" s="2"/>
      <c r="K967" s="2"/>
      <c r="L967" s="2"/>
      <c r="M967" s="2" t="s">
        <v>44</v>
      </c>
      <c r="N967" s="2"/>
      <c r="O967" s="2"/>
      <c r="P967" s="2"/>
      <c r="Q967" s="2"/>
      <c r="R967" s="2"/>
      <c r="S967" s="2"/>
      <c r="T967" s="2"/>
      <c r="U967" s="2"/>
      <c r="V967" s="2"/>
      <c r="W967" s="2"/>
      <c r="X967" s="2"/>
      <c r="Y967" s="2"/>
      <c r="Z967" s="2"/>
      <c r="AA967" s="2"/>
      <c r="AB967" s="2"/>
      <c r="AC967" s="2"/>
      <c r="AD967" s="2"/>
      <c r="AE967" s="2"/>
      <c r="AW967" s="2"/>
    </row>
    <row r="968" spans="1:49" ht="56" x14ac:dyDescent="0.15">
      <c r="A968" s="2" t="s">
        <v>2465</v>
      </c>
      <c r="B968" s="2" t="s">
        <v>2466</v>
      </c>
      <c r="C968" s="2" t="s">
        <v>2467</v>
      </c>
      <c r="D968" s="4" t="s">
        <v>2468</v>
      </c>
      <c r="E968" s="18"/>
      <c r="F968" s="2"/>
      <c r="G968" s="3" t="s">
        <v>204</v>
      </c>
      <c r="H968" s="2" t="s">
        <v>2469</v>
      </c>
      <c r="I968" s="2"/>
      <c r="J968" s="2"/>
      <c r="K968" s="2"/>
      <c r="L968" s="2"/>
      <c r="M968" s="2" t="s">
        <v>35</v>
      </c>
      <c r="N968" s="2"/>
      <c r="O968" s="2"/>
      <c r="P968" s="2"/>
      <c r="Q968" s="2"/>
      <c r="R968" s="2"/>
      <c r="S968" s="2"/>
      <c r="T968" s="2"/>
      <c r="U968" s="2"/>
      <c r="V968" s="2"/>
      <c r="W968" s="2"/>
      <c r="X968" s="2"/>
      <c r="Y968" s="2"/>
      <c r="Z968" s="2"/>
      <c r="AA968" s="2"/>
      <c r="AB968" s="2"/>
      <c r="AC968" s="2"/>
      <c r="AD968" s="2"/>
      <c r="AE968" s="2"/>
      <c r="AW968" s="2"/>
    </row>
    <row r="969" spans="1:49" ht="14" x14ac:dyDescent="0.15">
      <c r="A969" s="2"/>
      <c r="B969" s="2"/>
      <c r="C969" s="2"/>
      <c r="D969" s="2"/>
      <c r="E969" s="18"/>
      <c r="F969" s="2"/>
      <c r="G969" s="3" t="s">
        <v>2470</v>
      </c>
      <c r="H969" s="2" t="s">
        <v>2469</v>
      </c>
      <c r="I969" s="2"/>
      <c r="J969" s="2"/>
      <c r="K969" s="2"/>
      <c r="L969" s="2"/>
      <c r="M969" s="2" t="s">
        <v>44</v>
      </c>
      <c r="N969" s="2"/>
      <c r="O969" s="2"/>
      <c r="P969" s="2"/>
      <c r="Q969" s="2"/>
      <c r="R969" s="2"/>
      <c r="S969" s="2"/>
      <c r="T969" s="2"/>
      <c r="U969" s="2"/>
      <c r="V969" s="2"/>
      <c r="W969" s="2"/>
      <c r="X969" s="2"/>
      <c r="Y969" s="2"/>
      <c r="Z969" s="2"/>
      <c r="AA969" s="2"/>
      <c r="AB969" s="2"/>
      <c r="AC969" s="2"/>
      <c r="AD969" s="2"/>
      <c r="AE969" s="2"/>
      <c r="AW969" s="2"/>
    </row>
    <row r="970" spans="1:49" ht="14" x14ac:dyDescent="0.15">
      <c r="A970" s="2"/>
      <c r="B970" s="2"/>
      <c r="C970" s="2"/>
      <c r="D970" s="2"/>
      <c r="E970" s="18"/>
      <c r="F970" s="2"/>
      <c r="G970" s="3" t="s">
        <v>2471</v>
      </c>
      <c r="H970" s="2"/>
      <c r="I970" s="2"/>
      <c r="J970" s="2"/>
      <c r="K970" s="2"/>
      <c r="L970" s="2"/>
      <c r="M970" s="2" t="s">
        <v>44</v>
      </c>
      <c r="N970" s="2"/>
      <c r="O970" s="2"/>
      <c r="P970" s="2"/>
      <c r="Q970" s="2"/>
      <c r="R970" s="2"/>
      <c r="S970" s="2"/>
      <c r="T970" s="2"/>
      <c r="U970" s="2"/>
      <c r="V970" s="2"/>
      <c r="W970" s="2"/>
      <c r="X970" s="2"/>
      <c r="Y970" s="2"/>
      <c r="Z970" s="2"/>
      <c r="AA970" s="2"/>
      <c r="AB970" s="2"/>
      <c r="AC970" s="2"/>
      <c r="AD970" s="2"/>
      <c r="AE970" s="2"/>
      <c r="AW970" s="2" t="s">
        <v>2472</v>
      </c>
    </row>
    <row r="971" spans="1:49" ht="14" x14ac:dyDescent="0.15">
      <c r="A971" s="2"/>
      <c r="B971" s="2"/>
      <c r="C971" s="2"/>
      <c r="D971" s="2"/>
      <c r="E971" s="18"/>
      <c r="F971" s="2"/>
      <c r="G971" s="3" t="s">
        <v>2473</v>
      </c>
      <c r="H971" s="2"/>
      <c r="I971" s="2"/>
      <c r="J971" s="2" t="s">
        <v>2474</v>
      </c>
      <c r="K971" s="2"/>
      <c r="L971" s="2"/>
      <c r="M971" s="2" t="s">
        <v>44</v>
      </c>
      <c r="N971" s="2"/>
      <c r="O971" s="2"/>
      <c r="P971" s="2"/>
      <c r="Q971" s="2"/>
      <c r="R971" s="2"/>
      <c r="S971" s="2"/>
      <c r="T971" s="2"/>
      <c r="U971" s="2"/>
      <c r="V971" s="2"/>
      <c r="W971" s="2"/>
      <c r="X971" s="2"/>
      <c r="Y971" s="2"/>
      <c r="Z971" s="2"/>
      <c r="AA971" s="2"/>
      <c r="AB971" s="2"/>
      <c r="AC971" s="2"/>
      <c r="AD971" s="2"/>
      <c r="AE971" s="2"/>
      <c r="AW971" s="2" t="s">
        <v>2472</v>
      </c>
    </row>
    <row r="972" spans="1:49" ht="14" x14ac:dyDescent="0.15">
      <c r="A972" s="2"/>
      <c r="B972" s="2"/>
      <c r="C972" s="2"/>
      <c r="D972" s="2"/>
      <c r="E972" s="18"/>
      <c r="F972" s="2"/>
      <c r="G972" s="3" t="s">
        <v>2475</v>
      </c>
      <c r="H972" s="2" t="s">
        <v>2476</v>
      </c>
      <c r="I972" s="2"/>
      <c r="J972" s="2"/>
      <c r="K972" s="2"/>
      <c r="L972" s="2"/>
      <c r="M972" s="2" t="s">
        <v>44</v>
      </c>
      <c r="N972" s="2"/>
      <c r="O972" s="2"/>
      <c r="P972" s="2"/>
      <c r="Q972" s="2"/>
      <c r="R972" s="2"/>
      <c r="S972" s="2"/>
      <c r="T972" s="2"/>
      <c r="U972" s="2"/>
      <c r="V972" s="2"/>
      <c r="W972" s="2"/>
      <c r="X972" s="2"/>
      <c r="Y972" s="2"/>
      <c r="Z972" s="2"/>
      <c r="AA972" s="2"/>
      <c r="AB972" s="2"/>
      <c r="AC972" s="2"/>
      <c r="AD972" s="2"/>
      <c r="AE972" s="2"/>
      <c r="AW972" s="2" t="s">
        <v>1717</v>
      </c>
    </row>
    <row r="973" spans="1:49" ht="14" x14ac:dyDescent="0.15">
      <c r="A973" s="2"/>
      <c r="B973" s="2"/>
      <c r="C973" s="2"/>
      <c r="D973" s="2"/>
      <c r="E973" s="18"/>
      <c r="F973" s="2"/>
      <c r="G973" s="3" t="s">
        <v>95</v>
      </c>
      <c r="H973" s="2"/>
      <c r="I973" s="2"/>
      <c r="J973" s="2"/>
      <c r="K973" s="2"/>
      <c r="L973" s="2"/>
      <c r="M973" s="2" t="s">
        <v>98</v>
      </c>
      <c r="N973" s="2"/>
      <c r="O973" s="2"/>
      <c r="P973" s="2"/>
      <c r="Q973" s="2"/>
      <c r="R973" s="2"/>
      <c r="S973" s="2"/>
      <c r="T973" s="2"/>
      <c r="U973" s="2"/>
      <c r="V973" s="2"/>
      <c r="W973" s="2"/>
      <c r="X973" s="2"/>
      <c r="Y973" s="2"/>
      <c r="Z973" s="2"/>
      <c r="AA973" s="2"/>
      <c r="AB973" s="2"/>
      <c r="AC973" s="2"/>
      <c r="AD973" s="2"/>
      <c r="AE973" s="2"/>
      <c r="AW973" s="2" t="s">
        <v>2472</v>
      </c>
    </row>
    <row r="974" spans="1:49" ht="14" x14ac:dyDescent="0.15">
      <c r="A974" s="2"/>
      <c r="B974" s="2"/>
      <c r="C974" s="2"/>
      <c r="D974" s="2"/>
      <c r="E974" s="18"/>
      <c r="F974" s="2"/>
      <c r="G974" s="3" t="s">
        <v>516</v>
      </c>
      <c r="H974" s="2" t="s">
        <v>2477</v>
      </c>
      <c r="I974" s="2"/>
      <c r="J974" s="2"/>
      <c r="K974" s="2"/>
      <c r="L974" s="2"/>
      <c r="M974" s="2" t="s">
        <v>44</v>
      </c>
      <c r="N974" s="2"/>
      <c r="O974" s="2"/>
      <c r="P974" s="2"/>
      <c r="Q974" s="2"/>
      <c r="R974" s="2"/>
      <c r="S974" s="2"/>
      <c r="T974" s="2"/>
      <c r="U974" s="2"/>
      <c r="V974" s="2"/>
      <c r="W974" s="2"/>
      <c r="X974" s="2"/>
      <c r="Y974" s="2"/>
      <c r="Z974" s="2"/>
      <c r="AA974" s="2"/>
      <c r="AB974" s="2"/>
      <c r="AC974" s="2"/>
      <c r="AD974" s="2"/>
      <c r="AE974" s="2"/>
      <c r="AW974" s="2" t="s">
        <v>2478</v>
      </c>
    </row>
    <row r="975" spans="1:49" ht="14" x14ac:dyDescent="0.15">
      <c r="A975" s="2"/>
      <c r="B975" s="2"/>
      <c r="C975" s="2"/>
      <c r="D975" s="2"/>
      <c r="E975" s="18"/>
      <c r="F975" s="2"/>
      <c r="G975" s="3" t="s">
        <v>2479</v>
      </c>
      <c r="H975" s="2" t="s">
        <v>2480</v>
      </c>
      <c r="I975" s="2"/>
      <c r="J975" s="2"/>
      <c r="K975" s="2"/>
      <c r="L975" s="2"/>
      <c r="M975" s="2" t="s">
        <v>44</v>
      </c>
      <c r="N975" s="2"/>
      <c r="O975" s="2"/>
      <c r="P975" s="2"/>
      <c r="Q975" s="2"/>
      <c r="R975" s="2"/>
      <c r="S975" s="2"/>
      <c r="T975" s="2"/>
      <c r="U975" s="2"/>
      <c r="V975" s="2"/>
      <c r="W975" s="2"/>
      <c r="X975" s="2"/>
      <c r="Y975" s="2"/>
      <c r="Z975" s="2"/>
      <c r="AA975" s="2"/>
      <c r="AB975" s="2"/>
      <c r="AC975" s="2"/>
      <c r="AD975" s="2"/>
      <c r="AE975" s="2"/>
      <c r="AW975" s="2" t="s">
        <v>2478</v>
      </c>
    </row>
    <row r="976" spans="1:49" ht="28" x14ac:dyDescent="0.15">
      <c r="A976" s="2"/>
      <c r="B976" s="2"/>
      <c r="C976" s="2"/>
      <c r="D976" s="2"/>
      <c r="E976" s="18"/>
      <c r="F976" s="2"/>
      <c r="G976" s="3" t="s">
        <v>312</v>
      </c>
      <c r="H976" s="2" t="s">
        <v>2481</v>
      </c>
      <c r="I976" s="2"/>
      <c r="J976" s="2"/>
      <c r="K976" s="2"/>
      <c r="L976" s="2"/>
      <c r="M976" s="2" t="s">
        <v>79</v>
      </c>
      <c r="N976" s="2"/>
      <c r="O976" s="2"/>
      <c r="P976" s="2"/>
      <c r="Q976" s="2"/>
      <c r="R976" s="2"/>
      <c r="S976" s="2"/>
      <c r="T976" s="2"/>
      <c r="U976" s="2"/>
      <c r="V976" s="2"/>
      <c r="W976" s="2"/>
      <c r="X976" s="2"/>
      <c r="Y976" s="2"/>
      <c r="Z976" s="2"/>
      <c r="AA976" s="2"/>
      <c r="AB976" s="2"/>
      <c r="AC976" s="2"/>
      <c r="AD976" s="2"/>
      <c r="AE976" s="2"/>
      <c r="AW976" s="2"/>
    </row>
    <row r="977" spans="1:49" ht="14" x14ac:dyDescent="0.15">
      <c r="A977" s="2"/>
      <c r="B977" s="2"/>
      <c r="C977" s="2"/>
      <c r="D977" s="2"/>
      <c r="E977" s="18"/>
      <c r="F977" s="2"/>
      <c r="G977" s="3" t="s">
        <v>2020</v>
      </c>
      <c r="H977" s="2" t="s">
        <v>2482</v>
      </c>
      <c r="I977" s="2"/>
      <c r="J977" s="2"/>
      <c r="K977" s="2"/>
      <c r="L977" s="2"/>
      <c r="M977" s="2" t="s">
        <v>27</v>
      </c>
      <c r="N977" s="2"/>
      <c r="O977" s="2"/>
      <c r="P977" s="2"/>
      <c r="Q977" s="2"/>
      <c r="R977" s="2"/>
      <c r="S977" s="2"/>
      <c r="T977" s="2"/>
      <c r="U977" s="2"/>
      <c r="V977" s="2"/>
      <c r="W977" s="2"/>
      <c r="X977" s="2"/>
      <c r="Y977" s="2"/>
      <c r="Z977" s="2"/>
      <c r="AA977" s="2"/>
      <c r="AB977" s="2"/>
      <c r="AC977" s="2"/>
      <c r="AD977" s="2"/>
      <c r="AE977" s="2"/>
      <c r="AW977" s="2" t="s">
        <v>857</v>
      </c>
    </row>
    <row r="978" spans="1:49" ht="28" x14ac:dyDescent="0.15">
      <c r="A978" s="2"/>
      <c r="B978" s="2"/>
      <c r="C978" s="2"/>
      <c r="D978" s="2"/>
      <c r="E978" s="18"/>
      <c r="F978" s="2"/>
      <c r="G978" s="3" t="s">
        <v>225</v>
      </c>
      <c r="H978" s="2" t="s">
        <v>2483</v>
      </c>
      <c r="I978" s="2"/>
      <c r="J978" s="2"/>
      <c r="K978" s="2"/>
      <c r="L978" s="2"/>
      <c r="M978" s="2" t="s">
        <v>35</v>
      </c>
      <c r="N978" s="2"/>
      <c r="O978" s="2"/>
      <c r="P978" s="2"/>
      <c r="Q978" s="2"/>
      <c r="R978" s="2"/>
      <c r="S978" s="2"/>
      <c r="T978" s="2"/>
      <c r="U978" s="2"/>
      <c r="V978" s="2"/>
      <c r="W978" s="2"/>
      <c r="X978" s="2"/>
      <c r="Y978" s="2"/>
      <c r="Z978" s="2"/>
      <c r="AA978" s="2"/>
      <c r="AB978" s="2"/>
      <c r="AC978" s="2"/>
      <c r="AD978" s="2"/>
      <c r="AE978" s="2"/>
      <c r="AW978" s="2" t="s">
        <v>223</v>
      </c>
    </row>
    <row r="979" spans="1:49" ht="84" x14ac:dyDescent="0.15">
      <c r="A979" s="2" t="s">
        <v>2484</v>
      </c>
      <c r="B979" s="2" t="s">
        <v>2485</v>
      </c>
      <c r="C979" s="2" t="s">
        <v>2486</v>
      </c>
      <c r="D979" s="4" t="s">
        <v>2487</v>
      </c>
      <c r="E979" s="18"/>
      <c r="F979" s="2"/>
      <c r="G979" s="3" t="s">
        <v>22</v>
      </c>
      <c r="H979" s="2" t="s">
        <v>2488</v>
      </c>
      <c r="I979" s="2"/>
      <c r="J979" s="2"/>
      <c r="K979" s="2"/>
      <c r="L979" s="2"/>
      <c r="M979" s="2" t="s">
        <v>27</v>
      </c>
      <c r="N979" s="2" t="s">
        <v>2489</v>
      </c>
      <c r="O979" s="2"/>
      <c r="P979" s="2"/>
      <c r="Q979" s="2"/>
      <c r="R979" s="2"/>
      <c r="S979" s="2"/>
      <c r="T979" s="2"/>
      <c r="U979" s="2"/>
      <c r="V979" s="2"/>
      <c r="W979" s="2"/>
      <c r="X979" s="2"/>
      <c r="Y979" s="2"/>
      <c r="Z979" s="2"/>
      <c r="AA979" s="2"/>
      <c r="AB979" s="2"/>
      <c r="AC979" s="2"/>
      <c r="AD979" s="2"/>
      <c r="AE979" s="2"/>
      <c r="AW979" s="2"/>
    </row>
    <row r="980" spans="1:49" ht="56" x14ac:dyDescent="0.15">
      <c r="A980" s="2"/>
      <c r="B980" s="2"/>
      <c r="C980" s="2"/>
      <c r="D980" s="2"/>
      <c r="E980" s="18"/>
      <c r="F980" s="2"/>
      <c r="G980" s="3" t="s">
        <v>2490</v>
      </c>
      <c r="H980" s="2" t="s">
        <v>2491</v>
      </c>
      <c r="I980" s="2"/>
      <c r="J980" s="2"/>
      <c r="K980" s="2"/>
      <c r="L980" s="2"/>
      <c r="M980" s="2" t="s">
        <v>44</v>
      </c>
      <c r="N980" s="2" t="s">
        <v>2492</v>
      </c>
      <c r="O980" s="2"/>
      <c r="P980" s="2"/>
      <c r="Q980" s="2"/>
      <c r="R980" s="2"/>
      <c r="S980" s="2"/>
      <c r="T980" s="2"/>
      <c r="U980" s="2"/>
      <c r="V980" s="2"/>
      <c r="W980" s="2"/>
      <c r="X980" s="2"/>
      <c r="Y980" s="2"/>
      <c r="Z980" s="2"/>
      <c r="AA980" s="2"/>
      <c r="AB980" s="2"/>
      <c r="AC980" s="2"/>
      <c r="AD980" s="2"/>
      <c r="AE980" s="2"/>
      <c r="AW980" s="2"/>
    </row>
    <row r="981" spans="1:49" ht="98" x14ac:dyDescent="0.15">
      <c r="A981" s="2"/>
      <c r="B981" s="2"/>
      <c r="C981" s="2"/>
      <c r="D981" s="2"/>
      <c r="E981" s="18"/>
      <c r="F981" s="2"/>
      <c r="G981" s="3" t="s">
        <v>90</v>
      </c>
      <c r="H981" s="2" t="s">
        <v>2493</v>
      </c>
      <c r="I981" s="2"/>
      <c r="J981" s="2"/>
      <c r="K981" s="2"/>
      <c r="L981" s="2"/>
      <c r="M981" s="2" t="s">
        <v>27</v>
      </c>
      <c r="N981" s="2" t="s">
        <v>2494</v>
      </c>
      <c r="O981" s="2"/>
      <c r="P981" s="2"/>
      <c r="Q981" s="2"/>
      <c r="R981" s="2"/>
      <c r="S981" s="2"/>
      <c r="T981" s="2"/>
      <c r="U981" s="2"/>
      <c r="V981" s="2"/>
      <c r="W981" s="2"/>
      <c r="X981" s="2"/>
      <c r="Y981" s="2"/>
      <c r="Z981" s="2"/>
      <c r="AA981" s="2"/>
      <c r="AB981" s="2"/>
      <c r="AC981" s="2"/>
      <c r="AD981" s="2"/>
      <c r="AE981" s="2"/>
      <c r="AW981" s="2"/>
    </row>
    <row r="982" spans="1:49" ht="70" x14ac:dyDescent="0.15">
      <c r="A982" s="2"/>
      <c r="B982" s="2"/>
      <c r="C982" s="2"/>
      <c r="D982" s="2"/>
      <c r="E982" s="18"/>
      <c r="F982" s="2"/>
      <c r="G982" s="3" t="s">
        <v>116</v>
      </c>
      <c r="H982" s="2" t="s">
        <v>2495</v>
      </c>
      <c r="I982" s="2"/>
      <c r="J982" s="2"/>
      <c r="K982" s="2"/>
      <c r="L982" s="2"/>
      <c r="M982" s="2" t="s">
        <v>44</v>
      </c>
      <c r="N982" s="2" t="s">
        <v>2496</v>
      </c>
      <c r="O982" s="2"/>
      <c r="P982" s="2"/>
      <c r="Q982" s="2"/>
      <c r="R982" s="2"/>
      <c r="S982" s="2"/>
      <c r="T982" s="2"/>
      <c r="U982" s="2"/>
      <c r="V982" s="2"/>
      <c r="W982" s="2"/>
      <c r="X982" s="2"/>
      <c r="Y982" s="2"/>
      <c r="Z982" s="2"/>
      <c r="AA982" s="2"/>
      <c r="AB982" s="2"/>
      <c r="AC982" s="2"/>
      <c r="AD982" s="2"/>
      <c r="AE982" s="2"/>
      <c r="AW982" s="2"/>
    </row>
    <row r="983" spans="1:49" ht="98" x14ac:dyDescent="0.15">
      <c r="A983" s="2"/>
      <c r="B983" s="2"/>
      <c r="C983" s="2"/>
      <c r="D983" s="2"/>
      <c r="E983" s="18"/>
      <c r="F983" s="2"/>
      <c r="G983" s="8" t="s">
        <v>1405</v>
      </c>
      <c r="H983" s="2" t="s">
        <v>2497</v>
      </c>
      <c r="I983" s="2"/>
      <c r="J983" s="2"/>
      <c r="K983" s="2"/>
      <c r="L983" s="2"/>
      <c r="M983" s="2" t="s">
        <v>44</v>
      </c>
      <c r="N983" s="2" t="s">
        <v>2498</v>
      </c>
      <c r="O983" s="2"/>
      <c r="P983" s="2"/>
      <c r="Q983" s="2"/>
      <c r="R983" s="2"/>
      <c r="S983" s="2"/>
      <c r="T983" s="2"/>
      <c r="U983" s="2"/>
      <c r="V983" s="2"/>
      <c r="W983" s="2"/>
      <c r="X983" s="2"/>
      <c r="Y983" s="2"/>
      <c r="Z983" s="2"/>
      <c r="AA983" s="2"/>
      <c r="AB983" s="2"/>
      <c r="AC983" s="2"/>
      <c r="AD983" s="2"/>
      <c r="AE983" s="2"/>
      <c r="AW983" s="2"/>
    </row>
    <row r="984" spans="1:49" ht="70" x14ac:dyDescent="0.15">
      <c r="A984" s="2"/>
      <c r="B984" s="2"/>
      <c r="C984" s="2"/>
      <c r="D984" s="2"/>
      <c r="E984" s="18"/>
      <c r="F984" s="2"/>
      <c r="G984" s="3" t="s">
        <v>1303</v>
      </c>
      <c r="H984" s="2" t="s">
        <v>2499</v>
      </c>
      <c r="I984" s="2"/>
      <c r="J984" s="2"/>
      <c r="K984" s="2"/>
      <c r="L984" s="2"/>
      <c r="M984" s="2" t="s">
        <v>44</v>
      </c>
      <c r="N984" s="2"/>
      <c r="O984" s="2"/>
      <c r="P984" s="2"/>
      <c r="Q984" s="2"/>
      <c r="R984" s="2"/>
      <c r="S984" s="2"/>
      <c r="T984" s="2"/>
      <c r="U984" s="2"/>
      <c r="V984" s="2"/>
      <c r="W984" s="2"/>
      <c r="X984" s="2"/>
      <c r="Y984" s="2"/>
      <c r="Z984" s="2"/>
      <c r="AA984" s="2"/>
      <c r="AB984" s="2"/>
      <c r="AC984" s="2"/>
      <c r="AD984" s="2"/>
      <c r="AE984" s="2"/>
      <c r="AW984" s="2"/>
    </row>
    <row r="985" spans="1:49" ht="84" x14ac:dyDescent="0.15">
      <c r="A985" s="2"/>
      <c r="B985" s="2"/>
      <c r="C985" s="2"/>
      <c r="D985" s="2"/>
      <c r="E985" s="18"/>
      <c r="F985" s="2"/>
      <c r="G985" s="3" t="s">
        <v>312</v>
      </c>
      <c r="H985" s="2" t="s">
        <v>2500</v>
      </c>
      <c r="I985" s="2"/>
      <c r="J985" s="2"/>
      <c r="K985" s="2"/>
      <c r="L985" s="2"/>
      <c r="M985" s="2" t="s">
        <v>79</v>
      </c>
      <c r="N985" s="2"/>
      <c r="O985" s="2"/>
      <c r="P985" s="2"/>
      <c r="Q985" s="2"/>
      <c r="R985" s="2"/>
      <c r="S985" s="2"/>
      <c r="T985" s="2"/>
      <c r="U985" s="2"/>
      <c r="V985" s="2"/>
      <c r="W985" s="2"/>
      <c r="X985" s="2"/>
      <c r="Y985" s="2"/>
      <c r="Z985" s="2"/>
      <c r="AA985" s="2"/>
      <c r="AB985" s="2"/>
      <c r="AC985" s="2"/>
      <c r="AD985" s="2"/>
      <c r="AE985" s="2"/>
      <c r="AW985" s="2"/>
    </row>
    <row r="986" spans="1:49" ht="56" x14ac:dyDescent="0.15">
      <c r="A986" s="2"/>
      <c r="B986" s="2"/>
      <c r="C986" s="2"/>
      <c r="D986" s="2"/>
      <c r="E986" s="18"/>
      <c r="F986" s="2"/>
      <c r="G986" s="8" t="s">
        <v>76</v>
      </c>
      <c r="H986" s="2" t="s">
        <v>2501</v>
      </c>
      <c r="I986" s="2"/>
      <c r="J986" s="2"/>
      <c r="K986" s="2"/>
      <c r="L986" s="2"/>
      <c r="M986" s="2" t="s">
        <v>79</v>
      </c>
      <c r="N986" s="2"/>
      <c r="O986" s="2"/>
      <c r="P986" s="2"/>
      <c r="Q986" s="2"/>
      <c r="R986" s="2"/>
      <c r="S986" s="2"/>
      <c r="T986" s="2"/>
      <c r="U986" s="2"/>
      <c r="V986" s="2"/>
      <c r="W986" s="2"/>
      <c r="X986" s="2"/>
      <c r="Y986" s="2"/>
      <c r="Z986" s="2"/>
      <c r="AA986" s="2"/>
      <c r="AB986" s="2"/>
      <c r="AC986" s="2"/>
      <c r="AD986" s="2"/>
      <c r="AE986" s="2"/>
      <c r="AW986" s="2"/>
    </row>
    <row r="987" spans="1:49" ht="98" x14ac:dyDescent="0.15">
      <c r="A987" s="2" t="s">
        <v>2502</v>
      </c>
      <c r="B987" s="2" t="s">
        <v>2503</v>
      </c>
      <c r="C987" s="2" t="s">
        <v>2504</v>
      </c>
      <c r="D987" s="4" t="s">
        <v>2505</v>
      </c>
      <c r="E987" s="18"/>
      <c r="F987" s="2"/>
      <c r="G987" s="3" t="s">
        <v>204</v>
      </c>
      <c r="H987" s="2" t="s">
        <v>2506</v>
      </c>
      <c r="I987" s="2"/>
      <c r="J987" s="2"/>
      <c r="K987" s="2"/>
      <c r="L987" s="2"/>
      <c r="M987" s="2" t="s">
        <v>35</v>
      </c>
      <c r="N987" s="2"/>
      <c r="O987" s="2"/>
      <c r="P987" s="2" t="s">
        <v>2507</v>
      </c>
      <c r="Q987" s="2" t="s">
        <v>2508</v>
      </c>
      <c r="R987" s="2"/>
      <c r="S987" s="2"/>
      <c r="T987" s="2"/>
      <c r="U987" s="2"/>
      <c r="V987" s="2"/>
      <c r="W987" s="2"/>
      <c r="X987" s="2"/>
      <c r="Y987" s="2"/>
      <c r="Z987" s="2"/>
      <c r="AA987" s="2"/>
      <c r="AB987" s="2"/>
      <c r="AC987" s="2"/>
      <c r="AD987" s="2"/>
      <c r="AE987" s="2"/>
      <c r="AW987" s="2"/>
    </row>
    <row r="988" spans="1:49" ht="84" x14ac:dyDescent="0.15">
      <c r="A988" s="2"/>
      <c r="B988" s="2"/>
      <c r="C988" s="2"/>
      <c r="D988" s="2"/>
      <c r="E988" s="18"/>
      <c r="F988" s="2"/>
      <c r="G988" s="3" t="s">
        <v>245</v>
      </c>
      <c r="H988" s="2" t="s">
        <v>2509</v>
      </c>
      <c r="I988" s="2"/>
      <c r="J988" s="2"/>
      <c r="K988" s="2"/>
      <c r="L988" s="2"/>
      <c r="M988" s="2" t="s">
        <v>98</v>
      </c>
      <c r="N988" s="2"/>
      <c r="O988" s="2"/>
      <c r="P988" s="2"/>
      <c r="Q988" s="2"/>
      <c r="R988" s="2"/>
      <c r="S988" s="2"/>
      <c r="T988" s="2"/>
      <c r="U988" s="2"/>
      <c r="V988" s="2"/>
      <c r="W988" s="2"/>
      <c r="X988" s="2"/>
      <c r="Y988" s="2"/>
      <c r="Z988" s="2"/>
      <c r="AA988" s="2"/>
      <c r="AB988" s="2"/>
      <c r="AC988" s="2"/>
      <c r="AD988" s="2"/>
      <c r="AE988" s="2"/>
      <c r="AW988" s="2"/>
    </row>
    <row r="989" spans="1:49" ht="98" x14ac:dyDescent="0.15">
      <c r="A989" s="2"/>
      <c r="B989" s="2"/>
      <c r="C989" s="2"/>
      <c r="D989" s="2"/>
      <c r="E989" s="18"/>
      <c r="F989" s="2"/>
      <c r="G989" s="3" t="s">
        <v>74</v>
      </c>
      <c r="H989" s="2" t="s">
        <v>2510</v>
      </c>
      <c r="I989" s="2"/>
      <c r="J989" s="2"/>
      <c r="K989" s="2"/>
      <c r="L989" s="2"/>
      <c r="M989" s="2" t="s">
        <v>70</v>
      </c>
      <c r="N989" s="2" t="s">
        <v>2511</v>
      </c>
      <c r="O989" s="2"/>
      <c r="P989" s="2"/>
      <c r="Q989" s="2"/>
      <c r="R989" s="2"/>
      <c r="S989" s="2"/>
      <c r="T989" s="2"/>
      <c r="U989" s="2"/>
      <c r="V989" s="2"/>
      <c r="W989" s="2"/>
      <c r="X989" s="2"/>
      <c r="Y989" s="2"/>
      <c r="Z989" s="2"/>
      <c r="AA989" s="2"/>
      <c r="AB989" s="2"/>
      <c r="AC989" s="2"/>
      <c r="AD989" s="2"/>
      <c r="AE989" s="2"/>
      <c r="AW989" s="2"/>
    </row>
    <row r="990" spans="1:49" ht="56" x14ac:dyDescent="0.15">
      <c r="A990" s="2"/>
      <c r="B990" s="2"/>
      <c r="C990" s="2"/>
      <c r="D990" s="2"/>
      <c r="E990" s="18"/>
      <c r="F990" s="2"/>
      <c r="G990" s="8" t="s">
        <v>1405</v>
      </c>
      <c r="H990" s="2" t="s">
        <v>2512</v>
      </c>
      <c r="I990" s="2"/>
      <c r="J990" s="2"/>
      <c r="K990" s="2"/>
      <c r="L990" s="2"/>
      <c r="M990" s="2" t="s">
        <v>44</v>
      </c>
      <c r="N990" s="2" t="s">
        <v>2513</v>
      </c>
      <c r="O990" s="2"/>
      <c r="P990" s="2"/>
      <c r="Q990" s="2"/>
      <c r="R990" s="2"/>
      <c r="S990" s="2"/>
      <c r="T990" s="2"/>
      <c r="U990" s="2"/>
      <c r="V990" s="2"/>
      <c r="W990" s="2"/>
      <c r="X990" s="2"/>
      <c r="Y990" s="2"/>
      <c r="Z990" s="2"/>
      <c r="AA990" s="2"/>
      <c r="AB990" s="2"/>
      <c r="AC990" s="2"/>
      <c r="AD990" s="2"/>
      <c r="AE990" s="2"/>
      <c r="AW990" s="2"/>
    </row>
    <row r="991" spans="1:49" ht="56" x14ac:dyDescent="0.15">
      <c r="A991" s="2"/>
      <c r="B991" s="2"/>
      <c r="C991" s="2"/>
      <c r="D991" s="2"/>
      <c r="E991" s="18"/>
      <c r="F991" s="2"/>
      <c r="G991" s="3" t="s">
        <v>22</v>
      </c>
      <c r="H991" s="2" t="s">
        <v>2514</v>
      </c>
      <c r="I991" s="2"/>
      <c r="J991" s="2"/>
      <c r="K991" s="2"/>
      <c r="L991" s="2"/>
      <c r="M991" s="2" t="s">
        <v>27</v>
      </c>
      <c r="N991" s="2" t="s">
        <v>2515</v>
      </c>
      <c r="O991" s="2"/>
      <c r="P991" s="2"/>
      <c r="Q991" s="2"/>
      <c r="R991" s="2"/>
      <c r="S991" s="2"/>
      <c r="T991" s="2"/>
      <c r="U991" s="2"/>
      <c r="V991" s="2"/>
      <c r="W991" s="2"/>
      <c r="X991" s="2"/>
      <c r="Y991" s="2"/>
      <c r="Z991" s="2"/>
      <c r="AA991" s="2"/>
      <c r="AB991" s="2"/>
      <c r="AC991" s="2"/>
      <c r="AD991" s="2"/>
      <c r="AE991" s="2"/>
      <c r="AW991" s="2"/>
    </row>
    <row r="992" spans="1:49" ht="84" x14ac:dyDescent="0.15">
      <c r="A992" s="2"/>
      <c r="B992" s="2"/>
      <c r="C992" s="2"/>
      <c r="D992" s="2"/>
      <c r="E992" s="18"/>
      <c r="F992" s="2"/>
      <c r="G992" s="3" t="s">
        <v>2516</v>
      </c>
      <c r="H992" s="2" t="s">
        <v>2517</v>
      </c>
      <c r="I992" s="2"/>
      <c r="J992" s="2"/>
      <c r="K992" s="2"/>
      <c r="L992" s="2"/>
      <c r="M992" s="2" t="s">
        <v>44</v>
      </c>
      <c r="N992" s="2"/>
      <c r="O992" s="2"/>
      <c r="P992" s="2"/>
      <c r="Q992" s="2"/>
      <c r="R992" s="2"/>
      <c r="S992" s="2"/>
      <c r="T992" s="2"/>
      <c r="U992" s="2"/>
      <c r="V992" s="2"/>
      <c r="W992" s="2"/>
      <c r="X992" s="2"/>
      <c r="Y992" s="2"/>
      <c r="Z992" s="2"/>
      <c r="AA992" s="2"/>
      <c r="AB992" s="2"/>
      <c r="AC992" s="2"/>
      <c r="AD992" s="2"/>
      <c r="AE992" s="2"/>
      <c r="AW992" s="2"/>
    </row>
    <row r="993" spans="1:49" ht="112" x14ac:dyDescent="0.15">
      <c r="A993" s="2"/>
      <c r="B993" s="2"/>
      <c r="C993" s="2"/>
      <c r="D993" s="2"/>
      <c r="E993" s="18"/>
      <c r="F993" s="2"/>
      <c r="G993" s="3" t="s">
        <v>76</v>
      </c>
      <c r="H993" s="2" t="s">
        <v>2518</v>
      </c>
      <c r="I993" s="2"/>
      <c r="J993" s="2"/>
      <c r="K993" s="2"/>
      <c r="L993" s="2"/>
      <c r="M993" s="2" t="s">
        <v>79</v>
      </c>
      <c r="N993" s="2" t="s">
        <v>2519</v>
      </c>
      <c r="O993" s="2"/>
      <c r="P993" s="2"/>
      <c r="Q993" s="2"/>
      <c r="R993" s="2"/>
      <c r="S993" s="2"/>
      <c r="T993" s="2"/>
      <c r="U993" s="2"/>
      <c r="V993" s="2"/>
      <c r="W993" s="2"/>
      <c r="X993" s="2"/>
      <c r="Y993" s="2"/>
      <c r="Z993" s="2"/>
      <c r="AA993" s="2"/>
      <c r="AB993" s="2"/>
      <c r="AC993" s="2"/>
      <c r="AD993" s="2"/>
      <c r="AE993" s="2"/>
      <c r="AW993" s="2"/>
    </row>
    <row r="994" spans="1:49" ht="70" x14ac:dyDescent="0.15">
      <c r="A994" s="2"/>
      <c r="B994" s="2"/>
      <c r="C994" s="2"/>
      <c r="D994" s="2"/>
      <c r="E994" s="18"/>
      <c r="F994" s="2"/>
      <c r="G994" s="3" t="s">
        <v>1142</v>
      </c>
      <c r="H994" s="2" t="s">
        <v>2520</v>
      </c>
      <c r="I994" s="2"/>
      <c r="J994" s="2"/>
      <c r="K994" s="2"/>
      <c r="L994" s="2"/>
      <c r="M994" s="2" t="s">
        <v>44</v>
      </c>
      <c r="N994" s="2" t="s">
        <v>2521</v>
      </c>
      <c r="O994" s="2"/>
      <c r="P994" s="2"/>
      <c r="Q994" s="2"/>
      <c r="R994" s="2"/>
      <c r="S994" s="2"/>
      <c r="T994" s="2"/>
      <c r="U994" s="2"/>
      <c r="V994" s="2"/>
      <c r="W994" s="2"/>
      <c r="X994" s="2"/>
      <c r="Y994" s="2"/>
      <c r="Z994" s="2"/>
      <c r="AA994" s="2"/>
      <c r="AB994" s="2"/>
      <c r="AC994" s="2"/>
      <c r="AD994" s="2"/>
      <c r="AE994" s="2"/>
      <c r="AW994" s="2"/>
    </row>
    <row r="995" spans="1:49" ht="154" x14ac:dyDescent="0.15">
      <c r="A995" s="2"/>
      <c r="B995" s="2"/>
      <c r="C995" s="2"/>
      <c r="D995" s="2"/>
      <c r="E995" s="18"/>
      <c r="F995" s="2"/>
      <c r="G995" s="3" t="s">
        <v>411</v>
      </c>
      <c r="H995" s="2" t="s">
        <v>2522</v>
      </c>
      <c r="I995" s="2"/>
      <c r="J995" s="2"/>
      <c r="K995" s="2"/>
      <c r="L995" s="2"/>
      <c r="M995" s="2" t="s">
        <v>44</v>
      </c>
      <c r="N995" s="2" t="s">
        <v>2523</v>
      </c>
      <c r="O995" s="2"/>
      <c r="P995" s="2"/>
      <c r="Q995" s="2"/>
      <c r="R995" s="2"/>
      <c r="S995" s="2"/>
      <c r="T995" s="2"/>
      <c r="U995" s="2"/>
      <c r="V995" s="2"/>
      <c r="W995" s="2"/>
      <c r="X995" s="2"/>
      <c r="Y995" s="2"/>
      <c r="Z995" s="2"/>
      <c r="AA995" s="2"/>
      <c r="AB995" s="2"/>
      <c r="AC995" s="2"/>
      <c r="AD995" s="2"/>
      <c r="AE995" s="2"/>
      <c r="AW995" s="2"/>
    </row>
    <row r="996" spans="1:49" ht="70" x14ac:dyDescent="0.15">
      <c r="A996" s="2"/>
      <c r="B996" s="2"/>
      <c r="C996" s="2"/>
      <c r="D996" s="2"/>
      <c r="E996" s="18"/>
      <c r="F996" s="2"/>
      <c r="G996" s="3" t="s">
        <v>148</v>
      </c>
      <c r="H996" s="2" t="s">
        <v>2524</v>
      </c>
      <c r="I996" s="2"/>
      <c r="J996" s="2"/>
      <c r="K996" s="2"/>
      <c r="L996" s="2"/>
      <c r="M996" s="2" t="s">
        <v>27</v>
      </c>
      <c r="N996" s="2" t="s">
        <v>2525</v>
      </c>
      <c r="O996" s="2"/>
      <c r="P996" s="2"/>
      <c r="Q996" s="2"/>
      <c r="R996" s="2"/>
      <c r="S996" s="2"/>
      <c r="T996" s="2"/>
      <c r="U996" s="2"/>
      <c r="V996" s="2"/>
      <c r="W996" s="2"/>
      <c r="X996" s="2"/>
      <c r="Y996" s="2"/>
      <c r="Z996" s="2"/>
      <c r="AA996" s="2"/>
      <c r="AB996" s="2"/>
      <c r="AC996" s="2"/>
      <c r="AD996" s="2"/>
      <c r="AE996" s="2"/>
      <c r="AW996" s="2"/>
    </row>
    <row r="997" spans="1:49" ht="98" x14ac:dyDescent="0.15">
      <c r="A997" s="2"/>
      <c r="B997" s="2"/>
      <c r="C997" s="2"/>
      <c r="D997" s="2"/>
      <c r="E997" s="18"/>
      <c r="F997" s="2"/>
      <c r="G997" s="3" t="s">
        <v>116</v>
      </c>
      <c r="H997" s="2" t="s">
        <v>2526</v>
      </c>
      <c r="I997" s="2"/>
      <c r="J997" s="2"/>
      <c r="K997" s="2"/>
      <c r="L997" s="2"/>
      <c r="M997" s="2" t="s">
        <v>44</v>
      </c>
      <c r="N997" s="2" t="s">
        <v>2527</v>
      </c>
      <c r="O997" s="2" t="s">
        <v>2527</v>
      </c>
      <c r="P997" s="2"/>
      <c r="Q997" s="2"/>
      <c r="R997" s="2"/>
      <c r="S997" s="2"/>
      <c r="T997" s="2"/>
      <c r="U997" s="2"/>
      <c r="V997" s="2"/>
      <c r="W997" s="2"/>
      <c r="X997" s="2"/>
      <c r="Y997" s="2"/>
      <c r="Z997" s="2"/>
      <c r="AA997" s="2"/>
      <c r="AB997" s="2"/>
      <c r="AC997" s="2"/>
      <c r="AD997" s="2"/>
      <c r="AE997" s="2"/>
      <c r="AW997" s="2"/>
    </row>
    <row r="998" spans="1:49" ht="84" x14ac:dyDescent="0.15">
      <c r="A998" s="2"/>
      <c r="B998" s="2"/>
      <c r="C998" s="2"/>
      <c r="D998" s="2"/>
      <c r="E998" s="18"/>
      <c r="F998" s="2"/>
      <c r="G998" s="3" t="s">
        <v>124</v>
      </c>
      <c r="H998" s="2" t="s">
        <v>2528</v>
      </c>
      <c r="I998" s="2"/>
      <c r="J998" s="2"/>
      <c r="K998" s="2"/>
      <c r="L998" s="2"/>
      <c r="M998" s="2" t="s">
        <v>98</v>
      </c>
      <c r="N998" s="2"/>
      <c r="O998" s="2"/>
      <c r="P998" s="2"/>
      <c r="Q998" s="2"/>
      <c r="R998" s="2"/>
      <c r="S998" s="2"/>
      <c r="T998" s="2"/>
      <c r="U998" s="2"/>
      <c r="V998" s="2"/>
      <c r="W998" s="2"/>
      <c r="X998" s="2"/>
      <c r="Y998" s="2"/>
      <c r="Z998" s="2"/>
      <c r="AA998" s="2"/>
      <c r="AB998" s="2"/>
      <c r="AC998" s="2"/>
      <c r="AD998" s="2"/>
      <c r="AE998" s="2"/>
      <c r="AW998" s="2"/>
    </row>
    <row r="999" spans="1:49" ht="126" x14ac:dyDescent="0.15">
      <c r="A999" s="2"/>
      <c r="B999" s="2"/>
      <c r="C999" s="2"/>
      <c r="D999" s="2"/>
      <c r="E999" s="18"/>
      <c r="F999" s="2"/>
      <c r="G999" s="3" t="s">
        <v>802</v>
      </c>
      <c r="H999" s="2" t="s">
        <v>2529</v>
      </c>
      <c r="I999" s="2"/>
      <c r="J999" s="2"/>
      <c r="K999" s="2"/>
      <c r="L999" s="2"/>
      <c r="M999" s="2" t="s">
        <v>79</v>
      </c>
      <c r="N999" s="2" t="s">
        <v>2530</v>
      </c>
      <c r="O999" s="2"/>
      <c r="P999" s="2"/>
      <c r="Q999" s="2"/>
      <c r="R999" s="2"/>
      <c r="S999" s="2"/>
      <c r="T999" s="2"/>
      <c r="U999" s="2"/>
      <c r="V999" s="2"/>
      <c r="W999" s="2"/>
      <c r="X999" s="2"/>
      <c r="Y999" s="2"/>
      <c r="Z999" s="2"/>
      <c r="AA999" s="2"/>
      <c r="AB999" s="2"/>
      <c r="AC999" s="2"/>
      <c r="AD999" s="2"/>
      <c r="AE999" s="2"/>
      <c r="AW999" s="2"/>
    </row>
    <row r="1000" spans="1:49" ht="98" x14ac:dyDescent="0.15">
      <c r="A1000" s="2"/>
      <c r="B1000" s="2"/>
      <c r="C1000" s="2"/>
      <c r="D1000" s="2"/>
      <c r="E1000" s="18"/>
      <c r="F1000" s="2"/>
      <c r="G1000" s="3" t="s">
        <v>90</v>
      </c>
      <c r="H1000" s="2" t="s">
        <v>2531</v>
      </c>
      <c r="I1000" s="2"/>
      <c r="J1000" s="2"/>
      <c r="K1000" s="2"/>
      <c r="L1000" s="2"/>
      <c r="M1000" s="2" t="s">
        <v>27</v>
      </c>
      <c r="N1000" s="2" t="s">
        <v>2532</v>
      </c>
      <c r="O1000" s="2"/>
      <c r="P1000" s="2"/>
      <c r="Q1000" s="2"/>
      <c r="R1000" s="2"/>
      <c r="S1000" s="2"/>
      <c r="T1000" s="2"/>
      <c r="U1000" s="2"/>
      <c r="V1000" s="2"/>
      <c r="W1000" s="2"/>
      <c r="X1000" s="2"/>
      <c r="Y1000" s="2"/>
      <c r="Z1000" s="2"/>
      <c r="AA1000" s="2"/>
      <c r="AB1000" s="2"/>
      <c r="AC1000" s="2"/>
      <c r="AD1000" s="2"/>
      <c r="AE1000" s="2"/>
      <c r="AW1000" s="2"/>
    </row>
    <row r="1001" spans="1:49" ht="98" x14ac:dyDescent="0.15">
      <c r="A1001" s="2"/>
      <c r="B1001" s="2"/>
      <c r="C1001" s="2"/>
      <c r="D1001" s="2"/>
      <c r="E1001" s="18"/>
      <c r="F1001" s="2"/>
      <c r="G1001" s="3" t="s">
        <v>95</v>
      </c>
      <c r="H1001" s="2" t="s">
        <v>2533</v>
      </c>
      <c r="I1001" s="2"/>
      <c r="J1001" s="2"/>
      <c r="K1001" s="2"/>
      <c r="L1001" s="2"/>
      <c r="M1001" s="2" t="s">
        <v>98</v>
      </c>
      <c r="N1001" s="2" t="s">
        <v>2534</v>
      </c>
      <c r="O1001" s="2"/>
      <c r="P1001" s="2"/>
      <c r="Q1001" s="2"/>
      <c r="R1001" s="2"/>
      <c r="S1001" s="2"/>
      <c r="T1001" s="2"/>
      <c r="U1001" s="2"/>
      <c r="V1001" s="2"/>
      <c r="W1001" s="2"/>
      <c r="X1001" s="2"/>
      <c r="Y1001" s="2"/>
      <c r="Z1001" s="2"/>
      <c r="AA1001" s="2"/>
      <c r="AB1001" s="2"/>
      <c r="AC1001" s="2"/>
      <c r="AD1001" s="2"/>
      <c r="AE1001" s="2"/>
      <c r="AW1001" s="2"/>
    </row>
    <row r="1002" spans="1:49" ht="112" x14ac:dyDescent="0.15">
      <c r="A1002" s="2"/>
      <c r="B1002" s="2"/>
      <c r="C1002" s="2"/>
      <c r="D1002" s="2"/>
      <c r="E1002" s="18"/>
      <c r="F1002" s="2"/>
      <c r="G1002" s="3" t="s">
        <v>320</v>
      </c>
      <c r="H1002" s="2" t="s">
        <v>2535</v>
      </c>
      <c r="I1002" s="2"/>
      <c r="J1002" s="2"/>
      <c r="K1002" s="2"/>
      <c r="L1002" s="2"/>
      <c r="M1002" s="2" t="s">
        <v>98</v>
      </c>
      <c r="N1002" s="2"/>
      <c r="O1002" s="2"/>
      <c r="P1002" s="2"/>
      <c r="Q1002" s="2"/>
      <c r="R1002" s="2"/>
      <c r="S1002" s="2"/>
      <c r="T1002" s="2"/>
      <c r="U1002" s="2"/>
      <c r="V1002" s="2"/>
      <c r="W1002" s="2"/>
      <c r="X1002" s="2"/>
      <c r="Y1002" s="2"/>
      <c r="Z1002" s="2"/>
      <c r="AA1002" s="2"/>
      <c r="AB1002" s="2"/>
      <c r="AC1002" s="2"/>
      <c r="AD1002" s="2"/>
      <c r="AE1002" s="2"/>
      <c r="AW1002" s="2"/>
    </row>
    <row r="1003" spans="1:49" ht="154" x14ac:dyDescent="0.15">
      <c r="A1003" s="2"/>
      <c r="B1003" s="2"/>
      <c r="C1003" s="2"/>
      <c r="D1003" s="2"/>
      <c r="E1003" s="18"/>
      <c r="F1003" s="2"/>
      <c r="G1003" s="3" t="s">
        <v>423</v>
      </c>
      <c r="H1003" s="2" t="s">
        <v>2536</v>
      </c>
      <c r="I1003" s="2"/>
      <c r="J1003" s="2"/>
      <c r="K1003" s="2"/>
      <c r="L1003" s="2"/>
      <c r="M1003" s="2" t="s">
        <v>44</v>
      </c>
      <c r="N1003" s="2"/>
      <c r="O1003" s="2"/>
      <c r="P1003" s="2"/>
      <c r="Q1003" s="2"/>
      <c r="R1003" s="2"/>
      <c r="S1003" s="2"/>
      <c r="T1003" s="2"/>
      <c r="U1003" s="2"/>
      <c r="V1003" s="2"/>
      <c r="W1003" s="2"/>
      <c r="X1003" s="2"/>
      <c r="Y1003" s="2"/>
      <c r="Z1003" s="2"/>
      <c r="AA1003" s="2"/>
      <c r="AB1003" s="2"/>
      <c r="AC1003" s="2"/>
      <c r="AD1003" s="2"/>
      <c r="AE1003" s="2"/>
      <c r="AW1003" s="2"/>
    </row>
    <row r="1004" spans="1:49" ht="56" x14ac:dyDescent="0.15">
      <c r="A1004" s="2"/>
      <c r="B1004" s="2"/>
      <c r="C1004" s="2"/>
      <c r="D1004" s="2"/>
      <c r="E1004" s="18"/>
      <c r="F1004" s="2"/>
      <c r="G1004" s="3" t="s">
        <v>1166</v>
      </c>
      <c r="H1004" s="2" t="s">
        <v>2537</v>
      </c>
      <c r="I1004" s="2"/>
      <c r="J1004" s="2"/>
      <c r="K1004" s="2"/>
      <c r="L1004" s="2"/>
      <c r="M1004" s="2" t="s">
        <v>44</v>
      </c>
      <c r="N1004" s="2"/>
      <c r="O1004" s="2"/>
      <c r="P1004" s="2"/>
      <c r="Q1004" s="2"/>
      <c r="R1004" s="2"/>
      <c r="S1004" s="2"/>
      <c r="T1004" s="2"/>
      <c r="U1004" s="2"/>
      <c r="V1004" s="2"/>
      <c r="W1004" s="2"/>
      <c r="X1004" s="2"/>
      <c r="Y1004" s="2"/>
      <c r="Z1004" s="2"/>
      <c r="AA1004" s="2"/>
      <c r="AB1004" s="2"/>
      <c r="AC1004" s="2"/>
      <c r="AD1004" s="2"/>
      <c r="AE1004" s="2"/>
      <c r="AW1004" s="2"/>
    </row>
    <row r="1005" spans="1:49" ht="56" x14ac:dyDescent="0.15">
      <c r="A1005" s="2"/>
      <c r="B1005" s="2"/>
      <c r="C1005" s="2"/>
      <c r="D1005" s="2"/>
      <c r="E1005" s="18"/>
      <c r="F1005" s="2"/>
      <c r="G1005" s="3" t="s">
        <v>166</v>
      </c>
      <c r="H1005" s="2"/>
      <c r="I1005" s="2"/>
      <c r="J1005" s="2"/>
      <c r="K1005" s="2"/>
      <c r="L1005" s="2"/>
      <c r="M1005" s="2" t="s">
        <v>27</v>
      </c>
      <c r="N1005" s="2" t="s">
        <v>2538</v>
      </c>
      <c r="O1005" s="2"/>
      <c r="P1005" s="2"/>
      <c r="Q1005" s="2"/>
      <c r="R1005" s="2"/>
      <c r="S1005" s="2"/>
      <c r="T1005" s="2"/>
      <c r="U1005" s="2"/>
      <c r="V1005" s="2"/>
      <c r="W1005" s="2"/>
      <c r="X1005" s="2"/>
      <c r="Y1005" s="2"/>
      <c r="Z1005" s="2"/>
      <c r="AA1005" s="2"/>
      <c r="AB1005" s="2"/>
      <c r="AC1005" s="2"/>
      <c r="AD1005" s="2"/>
      <c r="AE1005" s="2"/>
      <c r="AW1005" s="2"/>
    </row>
    <row r="1006" spans="1:49" ht="84" x14ac:dyDescent="0.15">
      <c r="A1006" s="2"/>
      <c r="B1006" s="2"/>
      <c r="C1006" s="2"/>
      <c r="D1006" s="2"/>
      <c r="E1006" s="18"/>
      <c r="F1006" s="2"/>
      <c r="G1006" s="3" t="s">
        <v>702</v>
      </c>
      <c r="H1006" s="2" t="s">
        <v>2539</v>
      </c>
      <c r="I1006" s="2"/>
      <c r="J1006" s="2"/>
      <c r="K1006" s="2"/>
      <c r="L1006" s="2"/>
      <c r="M1006" s="2" t="s">
        <v>44</v>
      </c>
      <c r="N1006" s="2"/>
      <c r="O1006" s="2"/>
      <c r="P1006" s="2"/>
      <c r="Q1006" s="2"/>
      <c r="R1006" s="2"/>
      <c r="S1006" s="2"/>
      <c r="T1006" s="2"/>
      <c r="U1006" s="2"/>
      <c r="V1006" s="2"/>
      <c r="W1006" s="2"/>
      <c r="X1006" s="2"/>
      <c r="Y1006" s="2"/>
      <c r="Z1006" s="2"/>
      <c r="AA1006" s="2"/>
      <c r="AB1006" s="2"/>
      <c r="AC1006" s="2"/>
      <c r="AD1006" s="2"/>
      <c r="AE1006" s="2"/>
      <c r="AW1006" s="2"/>
    </row>
    <row r="1007" spans="1:49" ht="112" x14ac:dyDescent="0.15">
      <c r="A1007" s="2"/>
      <c r="B1007" s="2"/>
      <c r="C1007" s="2"/>
      <c r="D1007" s="2"/>
      <c r="E1007" s="18"/>
      <c r="F1007" s="2"/>
      <c r="G1007" s="3" t="s">
        <v>1163</v>
      </c>
      <c r="H1007" s="2" t="s">
        <v>2540</v>
      </c>
      <c r="I1007" s="2"/>
      <c r="J1007" s="2"/>
      <c r="K1007" s="2"/>
      <c r="L1007" s="2"/>
      <c r="M1007" s="2" t="s">
        <v>44</v>
      </c>
      <c r="N1007" s="2"/>
      <c r="O1007" s="2"/>
      <c r="P1007" s="2"/>
      <c r="Q1007" s="2"/>
      <c r="R1007" s="2"/>
      <c r="S1007" s="2"/>
      <c r="T1007" s="2"/>
      <c r="U1007" s="2"/>
      <c r="V1007" s="2"/>
      <c r="W1007" s="2"/>
      <c r="X1007" s="2"/>
      <c r="Y1007" s="2"/>
      <c r="Z1007" s="2"/>
      <c r="AA1007" s="2"/>
      <c r="AB1007" s="2"/>
      <c r="AC1007" s="2"/>
      <c r="AD1007" s="2"/>
      <c r="AE1007" s="2"/>
      <c r="AW1007" s="2"/>
    </row>
    <row r="1008" spans="1:49" ht="196" x14ac:dyDescent="0.15">
      <c r="A1008" s="2" t="s">
        <v>2541</v>
      </c>
      <c r="B1008" s="2" t="s">
        <v>2542</v>
      </c>
      <c r="C1008" s="2" t="s">
        <v>2543</v>
      </c>
      <c r="D1008" s="4" t="s">
        <v>2544</v>
      </c>
      <c r="E1008" s="18">
        <v>44563</v>
      </c>
      <c r="F1008" s="2"/>
      <c r="G1008" s="3" t="s">
        <v>22</v>
      </c>
      <c r="H1008" s="2" t="s">
        <v>2545</v>
      </c>
      <c r="I1008" s="2" t="s">
        <v>2546</v>
      </c>
      <c r="J1008" s="2" t="s">
        <v>25</v>
      </c>
      <c r="K1008" s="2"/>
      <c r="L1008" s="2"/>
      <c r="M1008" s="2" t="s">
        <v>27</v>
      </c>
      <c r="N1008" s="2" t="s">
        <v>2547</v>
      </c>
      <c r="O1008" s="2"/>
      <c r="P1008" s="2"/>
      <c r="Q1008" s="2"/>
      <c r="R1008" s="2"/>
      <c r="S1008" s="2"/>
      <c r="T1008" s="2"/>
      <c r="U1008" s="2"/>
      <c r="V1008" s="2"/>
      <c r="W1008" s="2"/>
      <c r="X1008" s="2"/>
      <c r="Y1008" s="2"/>
      <c r="Z1008" s="2"/>
      <c r="AA1008" s="2"/>
      <c r="AB1008" s="2"/>
      <c r="AC1008" s="2"/>
      <c r="AD1008" s="2"/>
      <c r="AE1008" s="2"/>
      <c r="AW1008" s="2"/>
    </row>
    <row r="1009" spans="1:49" ht="84" x14ac:dyDescent="0.15">
      <c r="A1009" s="2"/>
      <c r="B1009" s="2"/>
      <c r="C1009" s="2"/>
      <c r="D1009" s="2"/>
      <c r="E1009" s="18"/>
      <c r="F1009" s="2"/>
      <c r="G1009" s="3" t="s">
        <v>846</v>
      </c>
      <c r="H1009" s="2" t="s">
        <v>2548</v>
      </c>
      <c r="I1009" s="2"/>
      <c r="J1009" s="2"/>
      <c r="K1009" s="2"/>
      <c r="L1009" s="2"/>
      <c r="M1009" s="2" t="s">
        <v>44</v>
      </c>
      <c r="N1009" s="2"/>
      <c r="O1009" s="2"/>
      <c r="P1009" s="2"/>
      <c r="Q1009" s="2"/>
      <c r="R1009" s="2"/>
      <c r="S1009" s="2"/>
      <c r="T1009" s="2"/>
      <c r="U1009" s="2"/>
      <c r="V1009" s="2"/>
      <c r="W1009" s="2"/>
      <c r="X1009" s="2"/>
      <c r="Y1009" s="2"/>
      <c r="Z1009" s="2"/>
      <c r="AA1009" s="2"/>
      <c r="AB1009" s="2"/>
      <c r="AC1009" s="2"/>
      <c r="AD1009" s="2"/>
      <c r="AE1009" s="2"/>
      <c r="AW1009" s="2"/>
    </row>
    <row r="1010" spans="1:49" ht="140" x14ac:dyDescent="0.15">
      <c r="A1010" s="2" t="s">
        <v>2549</v>
      </c>
      <c r="B1010" s="2" t="s">
        <v>83</v>
      </c>
      <c r="C1010" s="2" t="s">
        <v>2543</v>
      </c>
      <c r="D1010" s="4" t="s">
        <v>2550</v>
      </c>
      <c r="E1010" s="18">
        <v>44563</v>
      </c>
      <c r="F1010" s="2"/>
      <c r="G1010" s="3" t="s">
        <v>1522</v>
      </c>
      <c r="H1010" s="2" t="s">
        <v>2551</v>
      </c>
      <c r="I1010" s="2"/>
      <c r="J1010" s="2"/>
      <c r="K1010" s="2"/>
      <c r="L1010" s="2"/>
      <c r="M1010" s="2" t="s">
        <v>27</v>
      </c>
      <c r="N1010" s="2" t="s">
        <v>2552</v>
      </c>
      <c r="O1010" s="2"/>
      <c r="P1010" s="2"/>
      <c r="Q1010" s="2"/>
      <c r="R1010" s="2"/>
      <c r="S1010" s="2"/>
      <c r="T1010" s="2"/>
      <c r="U1010" s="2"/>
      <c r="V1010" s="2"/>
      <c r="W1010" s="2"/>
      <c r="X1010" s="2"/>
      <c r="Y1010" s="2"/>
      <c r="Z1010" s="2"/>
      <c r="AA1010" s="2"/>
      <c r="AB1010" s="2"/>
      <c r="AC1010" s="2"/>
      <c r="AD1010" s="2"/>
      <c r="AE1010" s="2"/>
      <c r="AW1010" s="2"/>
    </row>
    <row r="1011" spans="1:49" ht="28" x14ac:dyDescent="0.15">
      <c r="A1011" s="2"/>
      <c r="B1011" s="2"/>
      <c r="C1011" s="2"/>
      <c r="D1011" s="2"/>
      <c r="E1011" s="18"/>
      <c r="F1011" s="2"/>
      <c r="G1011" s="3" t="s">
        <v>2553</v>
      </c>
      <c r="H1011" s="2"/>
      <c r="I1011" s="2"/>
      <c r="J1011" s="2"/>
      <c r="K1011" s="2" t="s">
        <v>2554</v>
      </c>
      <c r="L1011" s="2"/>
      <c r="M1011" s="2" t="s">
        <v>44</v>
      </c>
      <c r="N1011" s="2"/>
      <c r="O1011" s="2"/>
      <c r="P1011" s="2"/>
      <c r="Q1011" s="2"/>
      <c r="R1011" s="2"/>
      <c r="S1011" s="2"/>
      <c r="T1011" s="2"/>
      <c r="U1011" s="2"/>
      <c r="V1011" s="2"/>
      <c r="W1011" s="2"/>
      <c r="X1011" s="2"/>
      <c r="Y1011" s="2"/>
      <c r="Z1011" s="2"/>
      <c r="AA1011" s="2"/>
      <c r="AB1011" s="2"/>
      <c r="AC1011" s="2"/>
      <c r="AD1011" s="2"/>
      <c r="AE1011" s="2"/>
      <c r="AW1011" s="2"/>
    </row>
    <row r="1012" spans="1:49" ht="28" x14ac:dyDescent="0.15">
      <c r="A1012" s="2"/>
      <c r="B1012" s="2"/>
      <c r="C1012" s="2"/>
      <c r="D1012" s="2"/>
      <c r="E1012" s="18"/>
      <c r="F1012" s="2"/>
      <c r="G1012" s="3" t="s">
        <v>2555</v>
      </c>
      <c r="H1012" s="2"/>
      <c r="I1012" s="2"/>
      <c r="J1012" s="2"/>
      <c r="K1012" s="2" t="s">
        <v>2556</v>
      </c>
      <c r="L1012" s="2"/>
      <c r="M1012" s="2" t="s">
        <v>44</v>
      </c>
      <c r="N1012" s="2"/>
      <c r="O1012" s="2"/>
      <c r="P1012" s="2"/>
      <c r="Q1012" s="2"/>
      <c r="R1012" s="2"/>
      <c r="S1012" s="2"/>
      <c r="T1012" s="2"/>
      <c r="U1012" s="2"/>
      <c r="V1012" s="2"/>
      <c r="W1012" s="2"/>
      <c r="X1012" s="2"/>
      <c r="Y1012" s="2"/>
      <c r="Z1012" s="2"/>
      <c r="AA1012" s="2"/>
      <c r="AB1012" s="2"/>
      <c r="AC1012" s="2"/>
      <c r="AD1012" s="2"/>
      <c r="AE1012" s="2"/>
      <c r="AW1012" s="2"/>
    </row>
    <row r="1013" spans="1:49" ht="112" x14ac:dyDescent="0.15">
      <c r="A1013" s="2" t="s">
        <v>2557</v>
      </c>
      <c r="B1013" s="2" t="s">
        <v>2325</v>
      </c>
      <c r="C1013" s="2" t="s">
        <v>2543</v>
      </c>
      <c r="D1013" s="4" t="s">
        <v>2558</v>
      </c>
      <c r="E1013" s="18">
        <v>44563</v>
      </c>
      <c r="F1013" s="2"/>
      <c r="G1013" s="3" t="s">
        <v>2325</v>
      </c>
      <c r="H1013" s="4" t="s">
        <v>2559</v>
      </c>
      <c r="I1013" s="2"/>
      <c r="J1013" s="2"/>
      <c r="K1013" s="2"/>
      <c r="L1013" s="2"/>
      <c r="M1013" s="2" t="s">
        <v>44</v>
      </c>
      <c r="N1013" s="2" t="s">
        <v>2560</v>
      </c>
      <c r="O1013" s="2"/>
      <c r="P1013" s="2"/>
      <c r="Q1013" s="2"/>
      <c r="R1013" s="2"/>
      <c r="S1013" s="2"/>
      <c r="T1013" s="2"/>
      <c r="U1013" s="2"/>
      <c r="V1013" s="2"/>
      <c r="W1013" s="2"/>
      <c r="X1013" s="2"/>
      <c r="Y1013" s="2"/>
      <c r="Z1013" s="2"/>
      <c r="AA1013" s="2"/>
      <c r="AB1013" s="2"/>
      <c r="AC1013" s="2"/>
      <c r="AD1013" s="2"/>
      <c r="AE1013" s="2"/>
      <c r="AW1013" s="2"/>
    </row>
    <row r="1014" spans="1:49" ht="126" x14ac:dyDescent="0.15">
      <c r="A1014" s="2" t="s">
        <v>2561</v>
      </c>
      <c r="B1014" s="2" t="s">
        <v>2562</v>
      </c>
      <c r="C1014" s="2" t="s">
        <v>2543</v>
      </c>
      <c r="D1014" s="4" t="s">
        <v>2563</v>
      </c>
      <c r="E1014" s="18">
        <v>44563</v>
      </c>
      <c r="F1014" s="2"/>
      <c r="G1014" s="3" t="s">
        <v>2562</v>
      </c>
      <c r="H1014" s="2" t="s">
        <v>2564</v>
      </c>
      <c r="I1014" s="2" t="s">
        <v>2565</v>
      </c>
      <c r="J1014" s="2"/>
      <c r="K1014" s="2"/>
      <c r="L1014" s="2"/>
      <c r="M1014" s="2" t="s">
        <v>44</v>
      </c>
      <c r="N1014" s="2"/>
      <c r="O1014" s="2"/>
      <c r="P1014" s="2"/>
      <c r="Q1014" s="2"/>
      <c r="R1014" s="2"/>
      <c r="S1014" s="2"/>
      <c r="T1014" s="2"/>
      <c r="U1014" s="2"/>
      <c r="V1014" s="2"/>
      <c r="W1014" s="2"/>
      <c r="X1014" s="2"/>
      <c r="Y1014" s="2"/>
      <c r="Z1014" s="2"/>
      <c r="AA1014" s="2"/>
      <c r="AB1014" s="2"/>
      <c r="AC1014" s="2"/>
      <c r="AD1014" s="2"/>
      <c r="AE1014" s="2"/>
      <c r="AW1014" s="2"/>
    </row>
    <row r="1015" spans="1:49" ht="154" x14ac:dyDescent="0.15">
      <c r="A1015" s="2" t="s">
        <v>2566</v>
      </c>
      <c r="B1015" s="2" t="s">
        <v>2567</v>
      </c>
      <c r="C1015" s="2" t="s">
        <v>2568</v>
      </c>
      <c r="D1015" s="4" t="s">
        <v>2569</v>
      </c>
      <c r="E1015" s="18"/>
      <c r="F1015" s="2"/>
      <c r="G1015" s="3" t="s">
        <v>90</v>
      </c>
      <c r="H1015" s="2" t="s">
        <v>2570</v>
      </c>
      <c r="I1015" s="2" t="s">
        <v>2571</v>
      </c>
      <c r="J1015" s="2"/>
      <c r="K1015" s="2"/>
      <c r="L1015" s="2" t="s">
        <v>2572</v>
      </c>
      <c r="M1015" s="2" t="s">
        <v>27</v>
      </c>
      <c r="N1015" s="2" t="s">
        <v>2573</v>
      </c>
      <c r="O1015" s="2"/>
      <c r="P1015" s="2"/>
      <c r="Q1015" s="2"/>
      <c r="R1015" s="2"/>
      <c r="S1015" s="2"/>
      <c r="T1015" s="2"/>
      <c r="U1015" s="2"/>
      <c r="V1015" s="2"/>
      <c r="W1015" s="2"/>
      <c r="X1015" s="2"/>
      <c r="Y1015" s="2"/>
      <c r="Z1015" s="2"/>
      <c r="AA1015" s="2"/>
      <c r="AB1015" s="2"/>
      <c r="AC1015" s="2"/>
      <c r="AD1015" s="2"/>
      <c r="AE1015" s="2"/>
      <c r="AW1015" s="2"/>
    </row>
    <row r="1016" spans="1:49" ht="126" x14ac:dyDescent="0.15">
      <c r="A1016" s="2"/>
      <c r="B1016" s="2"/>
      <c r="C1016" s="2"/>
      <c r="D1016" s="2"/>
      <c r="E1016" s="18"/>
      <c r="F1016" s="2"/>
      <c r="G1016" s="3" t="s">
        <v>95</v>
      </c>
      <c r="H1016" s="2" t="s">
        <v>2574</v>
      </c>
      <c r="I1016" s="2" t="s">
        <v>2575</v>
      </c>
      <c r="J1016" s="2"/>
      <c r="K1016" s="2"/>
      <c r="L1016" s="2"/>
      <c r="M1016" s="2" t="s">
        <v>98</v>
      </c>
      <c r="N1016" s="2" t="s">
        <v>2576</v>
      </c>
      <c r="O1016" s="2"/>
      <c r="P1016" s="2"/>
      <c r="Q1016" s="2"/>
      <c r="R1016" s="2"/>
      <c r="S1016" s="2"/>
      <c r="T1016" s="2"/>
      <c r="U1016" s="2"/>
      <c r="V1016" s="2"/>
      <c r="W1016" s="2"/>
      <c r="X1016" s="2"/>
      <c r="Y1016" s="2"/>
      <c r="Z1016" s="2"/>
      <c r="AA1016" s="2"/>
      <c r="AB1016" s="2"/>
      <c r="AC1016" s="2"/>
      <c r="AD1016" s="2"/>
      <c r="AE1016" s="2"/>
      <c r="AW1016" s="2"/>
    </row>
    <row r="1017" spans="1:49" ht="196" x14ac:dyDescent="0.15">
      <c r="A1017" s="2"/>
      <c r="B1017" s="2"/>
      <c r="C1017" s="2"/>
      <c r="D1017" s="2"/>
      <c r="E1017" s="18"/>
      <c r="F1017" s="2"/>
      <c r="G1017" s="3" t="s">
        <v>2490</v>
      </c>
      <c r="H1017" s="2" t="s">
        <v>2577</v>
      </c>
      <c r="I1017" s="2"/>
      <c r="J1017" s="2"/>
      <c r="K1017" s="2"/>
      <c r="L1017" s="2"/>
      <c r="M1017" s="2" t="s">
        <v>44</v>
      </c>
      <c r="N1017" s="2" t="s">
        <v>2578</v>
      </c>
      <c r="O1017" s="2"/>
      <c r="P1017" s="2"/>
      <c r="Q1017" s="2"/>
      <c r="R1017" s="2"/>
      <c r="S1017" s="2"/>
      <c r="T1017" s="2"/>
      <c r="U1017" s="2"/>
      <c r="V1017" s="2"/>
      <c r="W1017" s="2"/>
      <c r="X1017" s="2"/>
      <c r="Y1017" s="2"/>
      <c r="Z1017" s="2"/>
      <c r="AA1017" s="2"/>
      <c r="AB1017" s="2"/>
      <c r="AC1017" s="2"/>
      <c r="AD1017" s="2"/>
      <c r="AE1017" s="2"/>
      <c r="AW1017" s="2"/>
    </row>
    <row r="1018" spans="1:49" ht="84" x14ac:dyDescent="0.15">
      <c r="A1018" s="2"/>
      <c r="B1018" s="2"/>
      <c r="C1018" s="2"/>
      <c r="D1018" s="2"/>
      <c r="E1018" s="18"/>
      <c r="F1018" s="2"/>
      <c r="G1018" s="3" t="s">
        <v>22</v>
      </c>
      <c r="H1018" s="2" t="s">
        <v>2579</v>
      </c>
      <c r="I1018" s="2"/>
      <c r="J1018" s="2"/>
      <c r="K1018" s="2"/>
      <c r="L1018" s="2"/>
      <c r="M1018" s="2" t="s">
        <v>27</v>
      </c>
      <c r="N1018" s="2" t="s">
        <v>2580</v>
      </c>
      <c r="O1018" s="2"/>
      <c r="P1018" s="2"/>
      <c r="Q1018" s="2"/>
      <c r="R1018" s="2"/>
      <c r="S1018" s="2"/>
      <c r="T1018" s="2"/>
      <c r="U1018" s="2"/>
      <c r="V1018" s="2"/>
      <c r="W1018" s="2"/>
      <c r="X1018" s="2"/>
      <c r="Y1018" s="2"/>
      <c r="Z1018" s="2"/>
      <c r="AA1018" s="2"/>
      <c r="AB1018" s="2"/>
      <c r="AC1018" s="2"/>
      <c r="AD1018" s="2"/>
      <c r="AE1018" s="2"/>
      <c r="AW1018" s="2"/>
    </row>
    <row r="1019" spans="1:49" ht="126" x14ac:dyDescent="0.15">
      <c r="A1019" s="2"/>
      <c r="B1019" s="2"/>
      <c r="C1019" s="2"/>
      <c r="D1019" s="2"/>
      <c r="E1019" s="18"/>
      <c r="F1019" s="2"/>
      <c r="G1019" s="8" t="s">
        <v>76</v>
      </c>
      <c r="H1019" s="2" t="s">
        <v>2581</v>
      </c>
      <c r="I1019" s="2"/>
      <c r="J1019" s="2"/>
      <c r="K1019" s="2"/>
      <c r="L1019" s="2"/>
      <c r="M1019" s="2" t="s">
        <v>79</v>
      </c>
      <c r="N1019" s="2" t="s">
        <v>2582</v>
      </c>
      <c r="O1019" s="2"/>
      <c r="P1019" s="2"/>
      <c r="Q1019" s="2"/>
      <c r="R1019" s="2"/>
      <c r="S1019" s="2"/>
      <c r="T1019" s="2"/>
      <c r="U1019" s="2"/>
      <c r="V1019" s="2"/>
      <c r="W1019" s="2"/>
      <c r="X1019" s="2"/>
      <c r="Y1019" s="2"/>
      <c r="Z1019" s="2"/>
      <c r="AA1019" s="2"/>
      <c r="AB1019" s="2"/>
      <c r="AC1019" s="2"/>
      <c r="AD1019" s="2"/>
      <c r="AE1019" s="2"/>
      <c r="AW1019" s="2"/>
    </row>
    <row r="1020" spans="1:49" ht="168" x14ac:dyDescent="0.15">
      <c r="A1020" s="2"/>
      <c r="B1020" s="2"/>
      <c r="C1020" s="2"/>
      <c r="D1020" s="2"/>
      <c r="E1020" s="18"/>
      <c r="F1020" s="2"/>
      <c r="G1020" s="3" t="s">
        <v>518</v>
      </c>
      <c r="H1020" s="2" t="s">
        <v>2583</v>
      </c>
      <c r="I1020" s="2"/>
      <c r="J1020" s="2"/>
      <c r="K1020" s="2"/>
      <c r="L1020" s="2"/>
      <c r="M1020" s="2" t="s">
        <v>44</v>
      </c>
      <c r="N1020" s="2" t="s">
        <v>2584</v>
      </c>
      <c r="O1020" s="2"/>
      <c r="P1020" s="2" t="s">
        <v>2585</v>
      </c>
      <c r="Q1020" s="2"/>
      <c r="R1020" s="2"/>
      <c r="S1020" s="2"/>
      <c r="T1020" s="2"/>
      <c r="U1020" s="2"/>
      <c r="V1020" s="2"/>
      <c r="W1020" s="2"/>
      <c r="X1020" s="2"/>
      <c r="Y1020" s="2"/>
      <c r="Z1020" s="2"/>
      <c r="AA1020" s="2"/>
      <c r="AB1020" s="2"/>
      <c r="AC1020" s="2"/>
      <c r="AD1020" s="2"/>
      <c r="AE1020" s="2"/>
      <c r="AW1020" s="2"/>
    </row>
    <row r="1021" spans="1:49" ht="154" x14ac:dyDescent="0.15">
      <c r="A1021" s="2"/>
      <c r="B1021" s="2"/>
      <c r="C1021" s="2"/>
      <c r="D1021" s="2"/>
      <c r="E1021" s="18"/>
      <c r="F1021" s="2"/>
      <c r="G1021" s="3" t="s">
        <v>312</v>
      </c>
      <c r="H1021" s="2" t="s">
        <v>2586</v>
      </c>
      <c r="I1021" s="2"/>
      <c r="J1021" s="2"/>
      <c r="K1021" s="2"/>
      <c r="L1021" s="2"/>
      <c r="M1021" s="2" t="s">
        <v>79</v>
      </c>
      <c r="N1021" s="2" t="s">
        <v>2587</v>
      </c>
      <c r="O1021" s="2" t="s">
        <v>2587</v>
      </c>
      <c r="P1021" s="2" t="s">
        <v>2587</v>
      </c>
      <c r="Q1021" s="2"/>
      <c r="R1021" s="2"/>
      <c r="S1021" s="2"/>
      <c r="T1021" s="2"/>
      <c r="U1021" s="2"/>
      <c r="V1021" s="2"/>
      <c r="W1021" s="2"/>
      <c r="X1021" s="2"/>
      <c r="Y1021" s="2"/>
      <c r="Z1021" s="2"/>
      <c r="AA1021" s="2"/>
      <c r="AB1021" s="2"/>
      <c r="AC1021" s="2"/>
      <c r="AD1021" s="2"/>
      <c r="AE1021" s="2"/>
      <c r="AW1021" s="2"/>
    </row>
    <row r="1022" spans="1:49" ht="126" x14ac:dyDescent="0.15">
      <c r="A1022" s="2"/>
      <c r="B1022" s="2"/>
      <c r="C1022" s="2"/>
      <c r="D1022" s="2"/>
      <c r="E1022" s="18"/>
      <c r="F1022" s="2"/>
      <c r="G1022" s="3" t="s">
        <v>247</v>
      </c>
      <c r="H1022" s="2"/>
      <c r="I1022" s="2" t="s">
        <v>2588</v>
      </c>
      <c r="J1022" s="2"/>
      <c r="K1022" s="2"/>
      <c r="L1022" s="2"/>
      <c r="M1022" s="2" t="s">
        <v>98</v>
      </c>
      <c r="N1022" s="2" t="s">
        <v>2589</v>
      </c>
      <c r="O1022" s="2"/>
      <c r="P1022" s="2"/>
      <c r="Q1022" s="2"/>
      <c r="R1022" s="2"/>
      <c r="S1022" s="2"/>
      <c r="T1022" s="2"/>
      <c r="U1022" s="2"/>
      <c r="V1022" s="2"/>
      <c r="W1022" s="2"/>
      <c r="X1022" s="2"/>
      <c r="Y1022" s="2"/>
      <c r="Z1022" s="2"/>
      <c r="AA1022" s="2"/>
      <c r="AB1022" s="2"/>
      <c r="AC1022" s="2"/>
      <c r="AD1022" s="2"/>
      <c r="AE1022" s="2"/>
      <c r="AW1022" s="2"/>
    </row>
    <row r="1023" spans="1:49" ht="238" x14ac:dyDescent="0.15">
      <c r="A1023" s="2"/>
      <c r="B1023" s="2"/>
      <c r="C1023" s="2"/>
      <c r="D1023" s="2"/>
      <c r="E1023" s="18"/>
      <c r="F1023" s="2"/>
      <c r="G1023" s="3" t="s">
        <v>124</v>
      </c>
      <c r="H1023" s="2" t="s">
        <v>2590</v>
      </c>
      <c r="I1023" s="2"/>
      <c r="J1023" s="2"/>
      <c r="K1023" s="2"/>
      <c r="L1023" s="2"/>
      <c r="M1023" s="2" t="s">
        <v>98</v>
      </c>
      <c r="N1023" s="2" t="s">
        <v>2591</v>
      </c>
      <c r="O1023" s="2"/>
      <c r="P1023" s="2"/>
      <c r="Q1023" s="2"/>
      <c r="R1023" s="2"/>
      <c r="S1023" s="2"/>
      <c r="T1023" s="2"/>
      <c r="U1023" s="2"/>
      <c r="V1023" s="2"/>
      <c r="W1023" s="2"/>
      <c r="X1023" s="2"/>
      <c r="Y1023" s="2"/>
      <c r="Z1023" s="2"/>
      <c r="AA1023" s="2"/>
      <c r="AB1023" s="2"/>
      <c r="AC1023" s="2"/>
      <c r="AD1023" s="2"/>
      <c r="AE1023" s="2"/>
      <c r="AW1023" s="2"/>
    </row>
    <row r="1024" spans="1:49" ht="210" x14ac:dyDescent="0.15">
      <c r="A1024" s="2" t="s">
        <v>2592</v>
      </c>
      <c r="B1024" s="2" t="s">
        <v>2593</v>
      </c>
      <c r="C1024" s="2" t="s">
        <v>2594</v>
      </c>
      <c r="D1024" s="4" t="s">
        <v>2595</v>
      </c>
      <c r="E1024" s="18">
        <v>44563</v>
      </c>
      <c r="F1024" s="2"/>
      <c r="G1024" s="3" t="s">
        <v>95</v>
      </c>
      <c r="H1024" s="2" t="s">
        <v>2596</v>
      </c>
      <c r="I1024" s="2" t="s">
        <v>2597</v>
      </c>
      <c r="J1024" s="2"/>
      <c r="K1024" s="2"/>
      <c r="L1024" s="2"/>
      <c r="M1024" s="2" t="s">
        <v>98</v>
      </c>
      <c r="N1024" s="2"/>
      <c r="O1024" s="2"/>
      <c r="P1024" s="2"/>
      <c r="Q1024" s="2"/>
      <c r="R1024" s="2"/>
      <c r="S1024" s="2"/>
      <c r="T1024" s="2"/>
      <c r="U1024" s="2"/>
      <c r="V1024" s="2"/>
      <c r="W1024" s="2"/>
      <c r="X1024" s="2"/>
      <c r="Y1024" s="2"/>
      <c r="Z1024" s="2"/>
      <c r="AA1024" s="2"/>
      <c r="AB1024" s="2"/>
      <c r="AC1024" s="2"/>
      <c r="AD1024" s="2"/>
      <c r="AE1024" s="2"/>
      <c r="AW1024" s="2"/>
    </row>
    <row r="1025" spans="1:49" ht="98" x14ac:dyDescent="0.15">
      <c r="A1025" s="2" t="s">
        <v>2598</v>
      </c>
      <c r="B1025" s="2" t="s">
        <v>2599</v>
      </c>
      <c r="C1025" s="2" t="s">
        <v>2600</v>
      </c>
      <c r="D1025" s="4" t="s">
        <v>2601</v>
      </c>
      <c r="E1025" s="18"/>
      <c r="F1025" s="2"/>
      <c r="G1025" s="3" t="s">
        <v>373</v>
      </c>
      <c r="H1025" s="2" t="s">
        <v>2602</v>
      </c>
      <c r="I1025" s="2"/>
      <c r="J1025" s="2"/>
      <c r="K1025" s="2"/>
      <c r="L1025" s="2"/>
      <c r="M1025" s="2" t="s">
        <v>70</v>
      </c>
      <c r="N1025" s="2"/>
      <c r="O1025" s="2"/>
      <c r="P1025" s="2"/>
      <c r="Q1025" s="2"/>
      <c r="R1025" s="2"/>
      <c r="S1025" s="2"/>
      <c r="T1025" s="2"/>
      <c r="U1025" s="2"/>
      <c r="V1025" s="2"/>
      <c r="W1025" s="2"/>
      <c r="X1025" s="2"/>
      <c r="Y1025" s="2"/>
      <c r="Z1025" s="2"/>
      <c r="AA1025" s="2"/>
      <c r="AB1025" s="2"/>
      <c r="AC1025" s="2"/>
      <c r="AD1025" s="2"/>
      <c r="AE1025" s="2"/>
      <c r="AW1025" s="2"/>
    </row>
    <row r="1026" spans="1:49" ht="112" x14ac:dyDescent="0.15">
      <c r="A1026" s="2"/>
      <c r="B1026" s="2"/>
      <c r="C1026" s="2"/>
      <c r="D1026" s="2"/>
      <c r="E1026" s="18"/>
      <c r="F1026" s="2"/>
      <c r="G1026" s="3" t="s">
        <v>334</v>
      </c>
      <c r="H1026" s="2" t="s">
        <v>2603</v>
      </c>
      <c r="I1026" s="2"/>
      <c r="J1026" s="2"/>
      <c r="K1026" s="2"/>
      <c r="L1026" s="2"/>
      <c r="M1026" s="2" t="s">
        <v>70</v>
      </c>
      <c r="N1026" s="2"/>
      <c r="O1026" s="2"/>
      <c r="P1026" s="2"/>
      <c r="Q1026" s="2"/>
      <c r="R1026" s="2"/>
      <c r="S1026" s="2"/>
      <c r="T1026" s="2"/>
      <c r="U1026" s="2"/>
      <c r="V1026" s="2"/>
      <c r="W1026" s="2"/>
      <c r="X1026" s="2"/>
      <c r="Y1026" s="2"/>
      <c r="Z1026" s="2"/>
      <c r="AA1026" s="2"/>
      <c r="AB1026" s="2"/>
      <c r="AC1026" s="2"/>
      <c r="AD1026" s="2"/>
      <c r="AE1026" s="2"/>
      <c r="AW1026" s="2"/>
    </row>
    <row r="1027" spans="1:49" ht="196" x14ac:dyDescent="0.15">
      <c r="A1027" s="2"/>
      <c r="B1027" s="2"/>
      <c r="C1027" s="2"/>
      <c r="D1027" s="2"/>
      <c r="E1027" s="18"/>
      <c r="F1027" s="2"/>
      <c r="G1027" s="3" t="s">
        <v>74</v>
      </c>
      <c r="H1027" s="2" t="s">
        <v>2604</v>
      </c>
      <c r="I1027" s="2"/>
      <c r="J1027" s="2"/>
      <c r="K1027" s="2"/>
      <c r="L1027" s="2"/>
      <c r="M1027" s="2" t="s">
        <v>70</v>
      </c>
      <c r="N1027" s="2"/>
      <c r="O1027" s="2"/>
      <c r="P1027" s="2"/>
      <c r="Q1027" s="2"/>
      <c r="R1027" s="2"/>
      <c r="S1027" s="2"/>
      <c r="T1027" s="2"/>
      <c r="U1027" s="2"/>
      <c r="V1027" s="2"/>
      <c r="W1027" s="2"/>
      <c r="X1027" s="2"/>
      <c r="Y1027" s="2"/>
      <c r="Z1027" s="2"/>
      <c r="AA1027" s="2"/>
      <c r="AB1027" s="2"/>
      <c r="AC1027" s="2"/>
      <c r="AD1027" s="2"/>
      <c r="AE1027" s="2"/>
      <c r="AW1027" s="2"/>
    </row>
    <row r="1028" spans="1:49" ht="70" x14ac:dyDescent="0.15">
      <c r="A1028" s="2"/>
      <c r="B1028" s="2"/>
      <c r="C1028" s="2"/>
      <c r="D1028" s="2"/>
      <c r="E1028" s="18"/>
      <c r="F1028" s="2"/>
      <c r="G1028" s="3" t="s">
        <v>133</v>
      </c>
      <c r="H1028" s="2" t="s">
        <v>2605</v>
      </c>
      <c r="I1028" s="2"/>
      <c r="J1028" s="2"/>
      <c r="K1028" s="2"/>
      <c r="L1028" s="2"/>
      <c r="M1028" s="2" t="s">
        <v>35</v>
      </c>
      <c r="N1028" s="2"/>
      <c r="O1028" s="2"/>
      <c r="P1028" s="2"/>
      <c r="Q1028" s="2"/>
      <c r="R1028" s="2"/>
      <c r="S1028" s="2"/>
      <c r="T1028" s="2"/>
      <c r="U1028" s="2"/>
      <c r="V1028" s="2"/>
      <c r="W1028" s="2"/>
      <c r="X1028" s="2"/>
      <c r="Y1028" s="2"/>
      <c r="Z1028" s="2"/>
      <c r="AA1028" s="2"/>
      <c r="AB1028" s="2"/>
      <c r="AC1028" s="2"/>
      <c r="AD1028" s="2"/>
      <c r="AE1028" s="2"/>
      <c r="AW1028" s="2" t="s">
        <v>218</v>
      </c>
    </row>
    <row r="1029" spans="1:49" ht="56" x14ac:dyDescent="0.15">
      <c r="A1029" s="2"/>
      <c r="B1029" s="2"/>
      <c r="C1029" s="2"/>
      <c r="D1029" s="2"/>
      <c r="E1029" s="18"/>
      <c r="F1029" s="2"/>
      <c r="G1029" s="3" t="s">
        <v>717</v>
      </c>
      <c r="H1029" s="2" t="s">
        <v>2606</v>
      </c>
      <c r="I1029" s="2"/>
      <c r="J1029" s="2"/>
      <c r="K1029" s="2"/>
      <c r="L1029" s="2"/>
      <c r="M1029" s="2" t="s">
        <v>35</v>
      </c>
      <c r="N1029" s="2"/>
      <c r="O1029" s="2"/>
      <c r="P1029" s="2"/>
      <c r="Q1029" s="2"/>
      <c r="R1029" s="2"/>
      <c r="S1029" s="2"/>
      <c r="T1029" s="2"/>
      <c r="U1029" s="2"/>
      <c r="V1029" s="2"/>
      <c r="W1029" s="2"/>
      <c r="X1029" s="2"/>
      <c r="Y1029" s="2"/>
      <c r="Z1029" s="2"/>
      <c r="AA1029" s="2"/>
      <c r="AB1029" s="2"/>
      <c r="AC1029" s="2"/>
      <c r="AD1029" s="2"/>
      <c r="AE1029" s="2"/>
      <c r="AW1029" s="2" t="s">
        <v>218</v>
      </c>
    </row>
    <row r="1030" spans="1:49" ht="70" x14ac:dyDescent="0.15">
      <c r="A1030" s="2"/>
      <c r="B1030" s="2"/>
      <c r="C1030" s="2"/>
      <c r="D1030" s="2"/>
      <c r="E1030" s="18"/>
      <c r="F1030" s="2"/>
      <c r="G1030" s="3" t="s">
        <v>312</v>
      </c>
      <c r="H1030" s="2" t="s">
        <v>2607</v>
      </c>
      <c r="I1030" s="2"/>
      <c r="J1030" s="2"/>
      <c r="K1030" s="2"/>
      <c r="L1030" s="2"/>
      <c r="M1030" s="2" t="s">
        <v>79</v>
      </c>
      <c r="N1030" s="2"/>
      <c r="O1030" s="2"/>
      <c r="P1030" s="2"/>
      <c r="Q1030" s="2"/>
      <c r="R1030" s="2"/>
      <c r="S1030" s="2"/>
      <c r="T1030" s="2"/>
      <c r="U1030" s="2"/>
      <c r="V1030" s="2"/>
      <c r="W1030" s="2"/>
      <c r="X1030" s="2"/>
      <c r="Y1030" s="2"/>
      <c r="Z1030" s="2"/>
      <c r="AA1030" s="2"/>
      <c r="AB1030" s="2"/>
      <c r="AC1030" s="2"/>
      <c r="AD1030" s="2"/>
      <c r="AE1030" s="2"/>
      <c r="AW1030" s="2"/>
    </row>
    <row r="1031" spans="1:49" ht="98" x14ac:dyDescent="0.15">
      <c r="A1031" s="2"/>
      <c r="B1031" s="2"/>
      <c r="C1031" s="2"/>
      <c r="D1031" s="2"/>
      <c r="E1031" s="18"/>
      <c r="F1031" s="2"/>
      <c r="G1031" s="8" t="s">
        <v>76</v>
      </c>
      <c r="H1031" s="2" t="s">
        <v>2608</v>
      </c>
      <c r="I1031" s="2" t="s">
        <v>2609</v>
      </c>
      <c r="J1031" s="2"/>
      <c r="K1031" s="2"/>
      <c r="L1031" s="2"/>
      <c r="M1031" s="2" t="s">
        <v>79</v>
      </c>
      <c r="N1031" s="2"/>
      <c r="O1031" s="2"/>
      <c r="P1031" s="2"/>
      <c r="Q1031" s="2"/>
      <c r="R1031" s="2"/>
      <c r="S1031" s="2"/>
      <c r="T1031" s="2"/>
      <c r="U1031" s="2"/>
      <c r="V1031" s="2"/>
      <c r="W1031" s="2"/>
      <c r="X1031" s="2"/>
      <c r="Y1031" s="2"/>
      <c r="Z1031" s="2"/>
      <c r="AA1031" s="2"/>
      <c r="AB1031" s="2"/>
      <c r="AC1031" s="2"/>
      <c r="AD1031" s="2"/>
      <c r="AE1031" s="2"/>
      <c r="AW1031" s="2"/>
    </row>
    <row r="1032" spans="1:49" ht="140" x14ac:dyDescent="0.15">
      <c r="A1032" s="2"/>
      <c r="B1032" s="2"/>
      <c r="C1032" s="2"/>
      <c r="D1032" s="2"/>
      <c r="E1032" s="18"/>
      <c r="F1032" s="2"/>
      <c r="G1032" s="3" t="s">
        <v>312</v>
      </c>
      <c r="H1032" s="2" t="s">
        <v>2610</v>
      </c>
      <c r="I1032" s="2"/>
      <c r="J1032" s="2"/>
      <c r="K1032" s="2"/>
      <c r="L1032" s="2"/>
      <c r="M1032" s="2" t="s">
        <v>79</v>
      </c>
      <c r="N1032" s="2"/>
      <c r="O1032" s="2"/>
      <c r="P1032" s="2"/>
      <c r="Q1032" s="2"/>
      <c r="R1032" s="2"/>
      <c r="S1032" s="2"/>
      <c r="T1032" s="2"/>
      <c r="U1032" s="2"/>
      <c r="V1032" s="2"/>
      <c r="W1032" s="2"/>
      <c r="X1032" s="2"/>
      <c r="Y1032" s="2"/>
      <c r="Z1032" s="2"/>
      <c r="AA1032" s="2"/>
      <c r="AB1032" s="2"/>
      <c r="AC1032" s="2"/>
      <c r="AD1032" s="2"/>
      <c r="AE1032" s="2"/>
      <c r="AW1032" s="2"/>
    </row>
    <row r="1033" spans="1:49" ht="98" x14ac:dyDescent="0.15">
      <c r="A1033" s="2"/>
      <c r="B1033" s="2"/>
      <c r="C1033" s="2"/>
      <c r="D1033" s="2"/>
      <c r="E1033" s="18"/>
      <c r="F1033" s="2"/>
      <c r="G1033" s="3" t="s">
        <v>309</v>
      </c>
      <c r="H1033" s="2" t="s">
        <v>2611</v>
      </c>
      <c r="I1033" s="2"/>
      <c r="J1033" s="2"/>
      <c r="K1033" s="2"/>
      <c r="L1033" s="2"/>
      <c r="M1033" s="2" t="s">
        <v>44</v>
      </c>
      <c r="N1033" s="2"/>
      <c r="O1033" s="2"/>
      <c r="P1033" s="2"/>
      <c r="Q1033" s="2"/>
      <c r="R1033" s="2"/>
      <c r="S1033" s="2"/>
      <c r="T1033" s="2"/>
      <c r="U1033" s="2"/>
      <c r="V1033" s="2"/>
      <c r="W1033" s="2"/>
      <c r="X1033" s="2"/>
      <c r="Y1033" s="2"/>
      <c r="Z1033" s="2"/>
      <c r="AA1033" s="2"/>
      <c r="AB1033" s="2"/>
      <c r="AC1033" s="2"/>
      <c r="AD1033" s="2"/>
      <c r="AE1033" s="2"/>
      <c r="AW1033" s="2" t="s">
        <v>495</v>
      </c>
    </row>
    <row r="1034" spans="1:49" ht="168" x14ac:dyDescent="0.15">
      <c r="A1034" s="2"/>
      <c r="B1034" s="2"/>
      <c r="C1034" s="2"/>
      <c r="D1034" s="2"/>
      <c r="E1034" s="18"/>
      <c r="F1034" s="2"/>
      <c r="G1034" s="3" t="s">
        <v>312</v>
      </c>
      <c r="H1034" s="2" t="s">
        <v>2612</v>
      </c>
      <c r="I1034" s="2"/>
      <c r="J1034" s="2"/>
      <c r="K1034" s="2"/>
      <c r="L1034" s="2"/>
      <c r="M1034" s="2" t="s">
        <v>79</v>
      </c>
      <c r="N1034" s="2"/>
      <c r="O1034" s="2"/>
      <c r="P1034" s="2"/>
      <c r="Q1034" s="2"/>
      <c r="R1034" s="2"/>
      <c r="S1034" s="2"/>
      <c r="T1034" s="2"/>
      <c r="U1034" s="2"/>
      <c r="V1034" s="2"/>
      <c r="W1034" s="2"/>
      <c r="X1034" s="2"/>
      <c r="Y1034" s="2"/>
      <c r="Z1034" s="2"/>
      <c r="AA1034" s="2"/>
      <c r="AB1034" s="2"/>
      <c r="AC1034" s="2"/>
      <c r="AD1034" s="2"/>
      <c r="AE1034" s="2"/>
      <c r="AW1034" s="2" t="s">
        <v>495</v>
      </c>
    </row>
    <row r="1035" spans="1:49" ht="98" x14ac:dyDescent="0.15">
      <c r="A1035" s="2"/>
      <c r="B1035" s="2"/>
      <c r="C1035" s="2"/>
      <c r="D1035" s="2"/>
      <c r="E1035" s="18"/>
      <c r="F1035" s="2"/>
      <c r="G1035" s="3" t="s">
        <v>22</v>
      </c>
      <c r="H1035" s="2" t="s">
        <v>2613</v>
      </c>
      <c r="I1035" s="2"/>
      <c r="J1035" s="2"/>
      <c r="K1035" s="2"/>
      <c r="L1035" s="2"/>
      <c r="M1035" s="2" t="s">
        <v>27</v>
      </c>
      <c r="N1035" s="2"/>
      <c r="O1035" s="2"/>
      <c r="P1035" s="2"/>
      <c r="Q1035" s="2"/>
      <c r="R1035" s="2"/>
      <c r="S1035" s="2"/>
      <c r="T1035" s="2"/>
      <c r="U1035" s="2"/>
      <c r="V1035" s="2"/>
      <c r="W1035" s="2"/>
      <c r="X1035" s="2"/>
      <c r="Y1035" s="2"/>
      <c r="Z1035" s="2"/>
      <c r="AA1035" s="2"/>
      <c r="AB1035" s="2"/>
      <c r="AC1035" s="2"/>
      <c r="AD1035" s="2"/>
      <c r="AE1035" s="2"/>
      <c r="AW1035" s="2" t="s">
        <v>2020</v>
      </c>
    </row>
    <row r="1036" spans="1:49" ht="98" x14ac:dyDescent="0.15">
      <c r="A1036" s="2"/>
      <c r="B1036" s="2"/>
      <c r="C1036" s="2"/>
      <c r="D1036" s="2"/>
      <c r="E1036" s="18"/>
      <c r="F1036" s="2"/>
      <c r="G1036" s="3" t="s">
        <v>95</v>
      </c>
      <c r="H1036" s="2" t="s">
        <v>2614</v>
      </c>
      <c r="I1036" s="2"/>
      <c r="J1036" s="2"/>
      <c r="K1036" s="2"/>
      <c r="L1036" s="2"/>
      <c r="M1036" s="2" t="s">
        <v>98</v>
      </c>
      <c r="N1036" s="2"/>
      <c r="O1036" s="2"/>
      <c r="P1036" s="2"/>
      <c r="Q1036" s="2"/>
      <c r="R1036" s="2"/>
      <c r="S1036" s="2"/>
      <c r="T1036" s="2"/>
      <c r="U1036" s="2"/>
      <c r="V1036" s="2"/>
      <c r="W1036" s="2"/>
      <c r="X1036" s="2"/>
      <c r="Y1036" s="2"/>
      <c r="Z1036" s="2"/>
      <c r="AA1036" s="2"/>
      <c r="AB1036" s="2"/>
      <c r="AC1036" s="2"/>
      <c r="AD1036" s="2"/>
      <c r="AE1036" s="2"/>
      <c r="AW1036" s="2" t="s">
        <v>2020</v>
      </c>
    </row>
    <row r="1037" spans="1:49" ht="182" x14ac:dyDescent="0.15">
      <c r="A1037" s="2"/>
      <c r="B1037" s="2"/>
      <c r="C1037" s="2"/>
      <c r="D1037" s="2"/>
      <c r="E1037" s="18"/>
      <c r="F1037" s="2"/>
      <c r="G1037" s="3" t="s">
        <v>90</v>
      </c>
      <c r="H1037" s="2" t="s">
        <v>2615</v>
      </c>
      <c r="I1037" s="2"/>
      <c r="J1037" s="2"/>
      <c r="K1037" s="2"/>
      <c r="L1037" s="2"/>
      <c r="M1037" s="2" t="s">
        <v>27</v>
      </c>
      <c r="N1037" s="2"/>
      <c r="O1037" s="2"/>
      <c r="P1037" s="2"/>
      <c r="Q1037" s="2"/>
      <c r="R1037" s="2"/>
      <c r="S1037" s="2"/>
      <c r="T1037" s="2"/>
      <c r="U1037" s="2"/>
      <c r="V1037" s="2"/>
      <c r="W1037" s="2"/>
      <c r="X1037" s="2"/>
      <c r="Y1037" s="2"/>
      <c r="Z1037" s="2"/>
      <c r="AA1037" s="2"/>
      <c r="AB1037" s="2"/>
      <c r="AC1037" s="2"/>
      <c r="AD1037" s="2"/>
      <c r="AE1037" s="2"/>
      <c r="AW1037" s="2" t="s">
        <v>2020</v>
      </c>
    </row>
    <row r="1038" spans="1:49" ht="154" x14ac:dyDescent="0.15">
      <c r="A1038" s="2"/>
      <c r="B1038" s="2"/>
      <c r="C1038" s="2"/>
      <c r="D1038" s="2"/>
      <c r="E1038" s="18"/>
      <c r="F1038" s="2"/>
      <c r="G1038" s="3" t="s">
        <v>717</v>
      </c>
      <c r="H1038" s="2" t="s">
        <v>2616</v>
      </c>
      <c r="I1038" s="2"/>
      <c r="J1038" s="2"/>
      <c r="K1038" s="2"/>
      <c r="L1038" s="2"/>
      <c r="M1038" s="2" t="s">
        <v>35</v>
      </c>
      <c r="N1038" s="2"/>
      <c r="O1038" s="2"/>
      <c r="P1038" s="2"/>
      <c r="Q1038" s="2"/>
      <c r="R1038" s="2"/>
      <c r="S1038" s="2"/>
      <c r="T1038" s="2"/>
      <c r="U1038" s="2"/>
      <c r="V1038" s="2"/>
      <c r="W1038" s="2"/>
      <c r="X1038" s="2"/>
      <c r="Y1038" s="2"/>
      <c r="Z1038" s="2"/>
      <c r="AA1038" s="2"/>
      <c r="AB1038" s="2"/>
      <c r="AC1038" s="2"/>
      <c r="AD1038" s="2"/>
      <c r="AE1038" s="2"/>
      <c r="AW1038" s="2"/>
    </row>
    <row r="1039" spans="1:49" ht="70" x14ac:dyDescent="0.15">
      <c r="A1039" s="2"/>
      <c r="B1039" s="2"/>
      <c r="C1039" s="2"/>
      <c r="D1039" s="2"/>
      <c r="E1039" s="18"/>
      <c r="F1039" s="2"/>
      <c r="G1039" s="3" t="s">
        <v>2617</v>
      </c>
      <c r="H1039" s="2" t="s">
        <v>2618</v>
      </c>
      <c r="I1039" s="2"/>
      <c r="J1039" s="2"/>
      <c r="K1039" s="2"/>
      <c r="L1039" s="2"/>
      <c r="M1039" s="2" t="s">
        <v>44</v>
      </c>
      <c r="N1039" s="2"/>
      <c r="O1039" s="2"/>
      <c r="P1039" s="2"/>
      <c r="Q1039" s="2"/>
      <c r="R1039" s="2"/>
      <c r="S1039" s="2"/>
      <c r="T1039" s="2"/>
      <c r="U1039" s="2"/>
      <c r="V1039" s="2"/>
      <c r="W1039" s="2"/>
      <c r="X1039" s="2"/>
      <c r="Y1039" s="2"/>
      <c r="Z1039" s="2"/>
      <c r="AA1039" s="2"/>
      <c r="AB1039" s="2"/>
      <c r="AC1039" s="2"/>
      <c r="AD1039" s="2"/>
      <c r="AE1039" s="2"/>
      <c r="AW1039" s="2"/>
    </row>
    <row r="1040" spans="1:49" ht="70" x14ac:dyDescent="0.15">
      <c r="A1040" s="2" t="s">
        <v>2619</v>
      </c>
      <c r="B1040" s="2" t="s">
        <v>2620</v>
      </c>
      <c r="C1040" s="2" t="s">
        <v>2621</v>
      </c>
      <c r="D1040" s="4" t="s">
        <v>2622</v>
      </c>
      <c r="E1040" s="18"/>
      <c r="F1040" s="2"/>
      <c r="G1040" s="3" t="s">
        <v>22</v>
      </c>
      <c r="H1040" s="2" t="s">
        <v>2623</v>
      </c>
      <c r="I1040" s="2"/>
      <c r="J1040" s="2"/>
      <c r="K1040" s="2"/>
      <c r="L1040" s="2"/>
      <c r="M1040" s="2" t="s">
        <v>27</v>
      </c>
      <c r="N1040" s="2" t="s">
        <v>2624</v>
      </c>
      <c r="O1040" s="2"/>
      <c r="P1040" s="2"/>
      <c r="Q1040" s="2"/>
      <c r="R1040" s="2"/>
      <c r="S1040" s="2"/>
      <c r="T1040" s="2"/>
      <c r="U1040" s="2"/>
      <c r="V1040" s="2"/>
      <c r="W1040" s="2"/>
      <c r="X1040" s="2"/>
      <c r="Y1040" s="2"/>
      <c r="Z1040" s="2"/>
      <c r="AA1040" s="2"/>
      <c r="AB1040" s="2"/>
      <c r="AC1040" s="2"/>
      <c r="AD1040" s="2"/>
      <c r="AE1040" s="2"/>
      <c r="AW1040" s="2"/>
    </row>
    <row r="1041" spans="1:49" ht="70" x14ac:dyDescent="0.15">
      <c r="A1041" s="2"/>
      <c r="B1041" s="2"/>
      <c r="C1041" s="2"/>
      <c r="D1041" s="2"/>
      <c r="E1041" s="18"/>
      <c r="F1041" s="2"/>
      <c r="G1041" s="3" t="s">
        <v>22</v>
      </c>
      <c r="H1041" s="2" t="s">
        <v>2625</v>
      </c>
      <c r="I1041" s="2"/>
      <c r="J1041" s="2"/>
      <c r="K1041" s="2"/>
      <c r="L1041" s="2"/>
      <c r="M1041" s="2" t="s">
        <v>27</v>
      </c>
      <c r="N1041" s="2"/>
      <c r="O1041" s="2"/>
      <c r="P1041" s="2"/>
      <c r="Q1041" s="2"/>
      <c r="R1041" s="2"/>
      <c r="S1041" s="2"/>
      <c r="T1041" s="2"/>
      <c r="U1041" s="2"/>
      <c r="V1041" s="2"/>
      <c r="W1041" s="2"/>
      <c r="X1041" s="2"/>
      <c r="Y1041" s="2"/>
      <c r="Z1041" s="2"/>
      <c r="AA1041" s="2"/>
      <c r="AB1041" s="2"/>
      <c r="AC1041" s="2"/>
      <c r="AD1041" s="2"/>
      <c r="AE1041" s="2"/>
      <c r="AW1041" s="2"/>
    </row>
    <row r="1042" spans="1:49" ht="84" x14ac:dyDescent="0.15">
      <c r="A1042" s="2"/>
      <c r="B1042" s="2"/>
      <c r="C1042" s="2"/>
      <c r="D1042" s="2"/>
      <c r="E1042" s="18"/>
      <c r="F1042" s="2"/>
      <c r="G1042" s="3" t="s">
        <v>116</v>
      </c>
      <c r="H1042" s="2" t="s">
        <v>2626</v>
      </c>
      <c r="I1042" s="2"/>
      <c r="J1042" s="2"/>
      <c r="K1042" s="2"/>
      <c r="L1042" s="2"/>
      <c r="M1042" s="2" t="s">
        <v>44</v>
      </c>
      <c r="N1042" s="2" t="s">
        <v>2627</v>
      </c>
      <c r="O1042" s="2"/>
      <c r="P1042" s="2"/>
      <c r="Q1042" s="2"/>
      <c r="R1042" s="2"/>
      <c r="S1042" s="2"/>
      <c r="T1042" s="2"/>
      <c r="U1042" s="2"/>
      <c r="V1042" s="2"/>
      <c r="W1042" s="2"/>
      <c r="X1042" s="2"/>
      <c r="Y1042" s="2"/>
      <c r="Z1042" s="2"/>
      <c r="AA1042" s="2"/>
      <c r="AB1042" s="2"/>
      <c r="AC1042" s="2"/>
      <c r="AD1042" s="2"/>
      <c r="AE1042" s="2"/>
      <c r="AW1042" s="2"/>
    </row>
    <row r="1043" spans="1:49" ht="84" x14ac:dyDescent="0.15">
      <c r="A1043" s="2"/>
      <c r="B1043" s="2"/>
      <c r="C1043" s="2"/>
      <c r="D1043" s="2"/>
      <c r="E1043" s="18"/>
      <c r="F1043" s="2"/>
      <c r="G1043" s="3" t="s">
        <v>2628</v>
      </c>
      <c r="H1043" s="2" t="s">
        <v>2629</v>
      </c>
      <c r="I1043" s="2"/>
      <c r="J1043" s="2"/>
      <c r="K1043" s="2"/>
      <c r="L1043" s="2"/>
      <c r="M1043" s="2" t="s">
        <v>44</v>
      </c>
      <c r="N1043" s="2"/>
      <c r="O1043" s="2"/>
      <c r="P1043" s="2"/>
      <c r="Q1043" s="2"/>
      <c r="R1043" s="2"/>
      <c r="S1043" s="2"/>
      <c r="T1043" s="2"/>
      <c r="U1043" s="2"/>
      <c r="V1043" s="2"/>
      <c r="W1043" s="2"/>
      <c r="X1043" s="2"/>
      <c r="Y1043" s="2"/>
      <c r="Z1043" s="2"/>
      <c r="AA1043" s="2"/>
      <c r="AB1043" s="2"/>
      <c r="AC1043" s="2"/>
      <c r="AD1043" s="2"/>
      <c r="AE1043" s="2"/>
      <c r="AW1043" s="2"/>
    </row>
    <row r="1044" spans="1:49" ht="84" x14ac:dyDescent="0.15">
      <c r="A1044" s="2"/>
      <c r="B1044" s="2"/>
      <c r="C1044" s="2"/>
      <c r="D1044" s="2"/>
      <c r="E1044" s="18"/>
      <c r="F1044" s="2"/>
      <c r="G1044" s="3" t="s">
        <v>2630</v>
      </c>
      <c r="H1044" s="2" t="s">
        <v>2631</v>
      </c>
      <c r="I1044" s="2"/>
      <c r="J1044" s="2"/>
      <c r="K1044" s="2"/>
      <c r="L1044" s="2"/>
      <c r="M1044" s="2" t="s">
        <v>44</v>
      </c>
      <c r="N1044" s="2"/>
      <c r="O1044" s="2"/>
      <c r="P1044" s="2"/>
      <c r="Q1044" s="2"/>
      <c r="R1044" s="2"/>
      <c r="S1044" s="2"/>
      <c r="T1044" s="2"/>
      <c r="U1044" s="2"/>
      <c r="V1044" s="2"/>
      <c r="W1044" s="2"/>
      <c r="X1044" s="2"/>
      <c r="Y1044" s="2"/>
      <c r="Z1044" s="2"/>
      <c r="AA1044" s="2"/>
      <c r="AB1044" s="2"/>
      <c r="AC1044" s="2"/>
      <c r="AD1044" s="2"/>
      <c r="AE1044" s="2"/>
      <c r="AW1044" s="2"/>
    </row>
    <row r="1045" spans="1:49" ht="42" x14ac:dyDescent="0.15">
      <c r="A1045" s="2"/>
      <c r="B1045" s="2"/>
      <c r="C1045" s="2"/>
      <c r="D1045" s="2"/>
      <c r="E1045" s="18"/>
      <c r="F1045" s="2"/>
      <c r="G1045" s="3" t="s">
        <v>2490</v>
      </c>
      <c r="H1045" s="2" t="s">
        <v>2632</v>
      </c>
      <c r="I1045" s="2"/>
      <c r="J1045" s="2"/>
      <c r="K1045" s="2"/>
      <c r="L1045" s="2"/>
      <c r="M1045" s="2" t="s">
        <v>44</v>
      </c>
      <c r="N1045" s="2"/>
      <c r="O1045" s="2"/>
      <c r="P1045" s="2"/>
      <c r="Q1045" s="2"/>
      <c r="R1045" s="2"/>
      <c r="S1045" s="2"/>
      <c r="T1045" s="2"/>
      <c r="U1045" s="2"/>
      <c r="V1045" s="2"/>
      <c r="W1045" s="2"/>
      <c r="X1045" s="2"/>
      <c r="Y1045" s="2"/>
      <c r="Z1045" s="2"/>
      <c r="AA1045" s="2"/>
      <c r="AB1045" s="2"/>
      <c r="AC1045" s="2"/>
      <c r="AD1045" s="2"/>
      <c r="AE1045" s="2"/>
      <c r="AW1045" s="2"/>
    </row>
    <row r="1046" spans="1:49" ht="70" x14ac:dyDescent="0.15">
      <c r="A1046" s="2"/>
      <c r="B1046" s="2"/>
      <c r="C1046" s="2"/>
      <c r="D1046" s="2"/>
      <c r="E1046" s="18"/>
      <c r="F1046" s="2"/>
      <c r="G1046" s="3" t="s">
        <v>90</v>
      </c>
      <c r="H1046" s="2" t="s">
        <v>2633</v>
      </c>
      <c r="I1046" s="2"/>
      <c r="J1046" s="2"/>
      <c r="K1046" s="2"/>
      <c r="L1046" s="2"/>
      <c r="M1046" s="2" t="s">
        <v>27</v>
      </c>
      <c r="N1046" s="2" t="s">
        <v>2634</v>
      </c>
      <c r="O1046" s="2"/>
      <c r="P1046" s="2"/>
      <c r="Q1046" s="2"/>
      <c r="R1046" s="2"/>
      <c r="S1046" s="2"/>
      <c r="T1046" s="2"/>
      <c r="U1046" s="2"/>
      <c r="V1046" s="2"/>
      <c r="W1046" s="2"/>
      <c r="X1046" s="2"/>
      <c r="Y1046" s="2"/>
      <c r="Z1046" s="2"/>
      <c r="AA1046" s="2"/>
      <c r="AB1046" s="2"/>
      <c r="AC1046" s="2"/>
      <c r="AD1046" s="2"/>
      <c r="AE1046" s="2"/>
      <c r="AW1046" s="2"/>
    </row>
    <row r="1047" spans="1:49" ht="84" x14ac:dyDescent="0.15">
      <c r="A1047" s="2"/>
      <c r="B1047" s="2"/>
      <c r="C1047" s="2"/>
      <c r="D1047" s="2"/>
      <c r="E1047" s="18"/>
      <c r="F1047" s="2"/>
      <c r="G1047" s="3" t="s">
        <v>2635</v>
      </c>
      <c r="H1047" s="2" t="s">
        <v>2636</v>
      </c>
      <c r="I1047" s="2"/>
      <c r="J1047" s="2"/>
      <c r="K1047" s="2"/>
      <c r="L1047" s="2"/>
      <c r="M1047" s="2" t="s">
        <v>44</v>
      </c>
      <c r="N1047" s="2"/>
      <c r="O1047" s="2"/>
      <c r="P1047" s="2"/>
      <c r="Q1047" s="2"/>
      <c r="R1047" s="2"/>
      <c r="S1047" s="2"/>
      <c r="T1047" s="2"/>
      <c r="U1047" s="2"/>
      <c r="V1047" s="2"/>
      <c r="W1047" s="2"/>
      <c r="X1047" s="2"/>
      <c r="Y1047" s="2"/>
      <c r="Z1047" s="2"/>
      <c r="AA1047" s="2"/>
      <c r="AB1047" s="2"/>
      <c r="AC1047" s="2"/>
      <c r="AD1047" s="2"/>
      <c r="AE1047" s="2"/>
      <c r="AW1047" s="2"/>
    </row>
    <row r="1048" spans="1:49" ht="70" x14ac:dyDescent="0.15">
      <c r="A1048" s="2"/>
      <c r="B1048" s="2"/>
      <c r="C1048" s="2"/>
      <c r="D1048" s="2"/>
      <c r="E1048" s="18"/>
      <c r="F1048" s="2"/>
      <c r="G1048" s="3" t="s">
        <v>95</v>
      </c>
      <c r="H1048" s="2" t="s">
        <v>2637</v>
      </c>
      <c r="I1048" s="2"/>
      <c r="J1048" s="2"/>
      <c r="K1048" s="2"/>
      <c r="L1048" s="2"/>
      <c r="M1048" s="2" t="s">
        <v>98</v>
      </c>
      <c r="N1048" s="2" t="s">
        <v>2638</v>
      </c>
      <c r="O1048" s="2"/>
      <c r="P1048" s="2"/>
      <c r="Q1048" s="2"/>
      <c r="R1048" s="2"/>
      <c r="S1048" s="2"/>
      <c r="T1048" s="2"/>
      <c r="U1048" s="2"/>
      <c r="V1048" s="2"/>
      <c r="W1048" s="2"/>
      <c r="X1048" s="2"/>
      <c r="Y1048" s="2"/>
      <c r="Z1048" s="2"/>
      <c r="AA1048" s="2"/>
      <c r="AB1048" s="2"/>
      <c r="AC1048" s="2"/>
      <c r="AD1048" s="2"/>
      <c r="AE1048" s="2"/>
      <c r="AW1048" s="2"/>
    </row>
    <row r="1049" spans="1:49" ht="84" x14ac:dyDescent="0.15">
      <c r="A1049" s="2"/>
      <c r="B1049" s="2"/>
      <c r="C1049" s="2"/>
      <c r="D1049" s="2"/>
      <c r="E1049" s="18"/>
      <c r="F1049" s="2"/>
      <c r="G1049" s="3" t="s">
        <v>76</v>
      </c>
      <c r="H1049" s="2" t="s">
        <v>2639</v>
      </c>
      <c r="I1049" s="2"/>
      <c r="J1049" s="2"/>
      <c r="K1049" s="2"/>
      <c r="L1049" s="2"/>
      <c r="M1049" s="2" t="s">
        <v>79</v>
      </c>
      <c r="N1049" s="2"/>
      <c r="O1049" s="2"/>
      <c r="P1049" s="2"/>
      <c r="Q1049" s="2"/>
      <c r="R1049" s="2"/>
      <c r="S1049" s="2"/>
      <c r="T1049" s="2"/>
      <c r="U1049" s="2"/>
      <c r="V1049" s="2"/>
      <c r="W1049" s="2"/>
      <c r="X1049" s="2"/>
      <c r="Y1049" s="2"/>
      <c r="Z1049" s="2"/>
      <c r="AA1049" s="2"/>
      <c r="AB1049" s="2"/>
      <c r="AC1049" s="2"/>
      <c r="AD1049" s="2"/>
      <c r="AE1049" s="2"/>
      <c r="AW1049" s="2"/>
    </row>
    <row r="1050" spans="1:49" ht="42" x14ac:dyDescent="0.15">
      <c r="A1050" s="2"/>
      <c r="B1050" s="2"/>
      <c r="C1050" s="2"/>
      <c r="D1050" s="2"/>
      <c r="E1050" s="18"/>
      <c r="F1050" s="2"/>
      <c r="G1050" s="3" t="s">
        <v>204</v>
      </c>
      <c r="H1050" s="2" t="s">
        <v>2640</v>
      </c>
      <c r="I1050" s="2"/>
      <c r="J1050" s="2"/>
      <c r="K1050" s="2"/>
      <c r="L1050" s="2"/>
      <c r="M1050" s="2" t="s">
        <v>35</v>
      </c>
      <c r="N1050" s="2"/>
      <c r="O1050" s="2"/>
      <c r="P1050" s="2"/>
      <c r="Q1050" s="2"/>
      <c r="R1050" s="2"/>
      <c r="S1050" s="2"/>
      <c r="T1050" s="2"/>
      <c r="U1050" s="2"/>
      <c r="V1050" s="2"/>
      <c r="W1050" s="2"/>
      <c r="X1050" s="2"/>
      <c r="Y1050" s="2"/>
      <c r="Z1050" s="2"/>
      <c r="AA1050" s="2"/>
      <c r="AB1050" s="2"/>
      <c r="AC1050" s="2"/>
      <c r="AD1050" s="2"/>
      <c r="AE1050" s="2"/>
      <c r="AW1050" s="2"/>
    </row>
    <row r="1051" spans="1:49" ht="42" x14ac:dyDescent="0.15">
      <c r="A1051" s="2"/>
      <c r="B1051" s="2"/>
      <c r="C1051" s="2"/>
      <c r="D1051" s="2"/>
      <c r="E1051" s="18"/>
      <c r="F1051" s="2"/>
      <c r="G1051" s="3" t="s">
        <v>204</v>
      </c>
      <c r="H1051" s="2" t="s">
        <v>2641</v>
      </c>
      <c r="I1051" s="2"/>
      <c r="J1051" s="2"/>
      <c r="K1051" s="2"/>
      <c r="L1051" s="2"/>
      <c r="M1051" s="2" t="s">
        <v>35</v>
      </c>
      <c r="N1051" s="2" t="s">
        <v>2642</v>
      </c>
      <c r="O1051" s="2"/>
      <c r="P1051" s="2"/>
      <c r="Q1051" s="2"/>
      <c r="R1051" s="2"/>
      <c r="S1051" s="2"/>
      <c r="T1051" s="2"/>
      <c r="U1051" s="2"/>
      <c r="V1051" s="2"/>
      <c r="W1051" s="2"/>
      <c r="X1051" s="2"/>
      <c r="Y1051" s="2"/>
      <c r="Z1051" s="2"/>
      <c r="AA1051" s="2"/>
      <c r="AB1051" s="2"/>
      <c r="AC1051" s="2"/>
      <c r="AD1051" s="2"/>
      <c r="AE1051" s="2"/>
      <c r="AW1051" s="2"/>
    </row>
    <row r="1052" spans="1:49" ht="42" x14ac:dyDescent="0.15">
      <c r="A1052" s="2"/>
      <c r="B1052" s="2"/>
      <c r="C1052" s="2"/>
      <c r="D1052" s="2"/>
      <c r="E1052" s="18"/>
      <c r="F1052" s="2"/>
      <c r="G1052" s="3" t="s">
        <v>2643</v>
      </c>
      <c r="H1052" s="2" t="s">
        <v>2644</v>
      </c>
      <c r="I1052" s="2"/>
      <c r="J1052" s="2"/>
      <c r="K1052" s="2"/>
      <c r="L1052" s="2"/>
      <c r="M1052" s="2" t="s">
        <v>44</v>
      </c>
      <c r="N1052" s="2"/>
      <c r="O1052" s="2"/>
      <c r="P1052" s="2"/>
      <c r="Q1052" s="2"/>
      <c r="R1052" s="2"/>
      <c r="S1052" s="2"/>
      <c r="T1052" s="2"/>
      <c r="U1052" s="2"/>
      <c r="V1052" s="2"/>
      <c r="W1052" s="2"/>
      <c r="X1052" s="2"/>
      <c r="Y1052" s="2"/>
      <c r="Z1052" s="2"/>
      <c r="AA1052" s="2"/>
      <c r="AB1052" s="2"/>
      <c r="AC1052" s="2"/>
      <c r="AD1052" s="2"/>
      <c r="AE1052" s="2"/>
      <c r="AW1052" s="2"/>
    </row>
    <row r="1053" spans="1:49" ht="56" x14ac:dyDescent="0.15">
      <c r="A1053" s="2"/>
      <c r="B1053" s="2"/>
      <c r="C1053" s="2"/>
      <c r="D1053" s="2"/>
      <c r="E1053" s="18"/>
      <c r="F1053" s="2"/>
      <c r="G1053" s="3" t="s">
        <v>2645</v>
      </c>
      <c r="H1053" s="2"/>
      <c r="I1053" s="2"/>
      <c r="J1053" s="2"/>
      <c r="K1053" s="2"/>
      <c r="L1053" s="2"/>
      <c r="M1053" s="2" t="s">
        <v>44</v>
      </c>
      <c r="N1053" s="2" t="s">
        <v>2646</v>
      </c>
      <c r="O1053" s="2"/>
      <c r="P1053" s="2"/>
      <c r="Q1053" s="2"/>
      <c r="R1053" s="2"/>
      <c r="S1053" s="2"/>
      <c r="T1053" s="2"/>
      <c r="U1053" s="2"/>
      <c r="V1053" s="2"/>
      <c r="W1053" s="2"/>
      <c r="X1053" s="2"/>
      <c r="Y1053" s="2"/>
      <c r="Z1053" s="2"/>
      <c r="AA1053" s="2"/>
      <c r="AB1053" s="2"/>
      <c r="AC1053" s="2"/>
      <c r="AD1053" s="2"/>
      <c r="AE1053" s="2"/>
      <c r="AW1053" s="2"/>
    </row>
    <row r="1054" spans="1:49" ht="70" x14ac:dyDescent="0.15">
      <c r="A1054" s="2"/>
      <c r="B1054" s="2"/>
      <c r="C1054" s="2"/>
      <c r="D1054" s="2"/>
      <c r="E1054" s="18"/>
      <c r="F1054" s="2"/>
      <c r="G1054" s="3" t="s">
        <v>2647</v>
      </c>
      <c r="H1054" s="2" t="s">
        <v>2648</v>
      </c>
      <c r="I1054" s="2"/>
      <c r="J1054" s="2"/>
      <c r="K1054" s="2"/>
      <c r="L1054" s="2"/>
      <c r="M1054" s="2" t="s">
        <v>44</v>
      </c>
      <c r="N1054" s="2"/>
      <c r="O1054" s="2"/>
      <c r="P1054" s="2"/>
      <c r="Q1054" s="2"/>
      <c r="R1054" s="2"/>
      <c r="S1054" s="2"/>
      <c r="T1054" s="2"/>
      <c r="U1054" s="2"/>
      <c r="V1054" s="2"/>
      <c r="W1054" s="2"/>
      <c r="X1054" s="2"/>
      <c r="Y1054" s="2"/>
      <c r="Z1054" s="2"/>
      <c r="AA1054" s="2"/>
      <c r="AB1054" s="2"/>
      <c r="AC1054" s="2"/>
      <c r="AD1054" s="2"/>
      <c r="AE1054" s="2"/>
      <c r="AW1054" s="2"/>
    </row>
    <row r="1055" spans="1:49" ht="98" x14ac:dyDescent="0.15">
      <c r="A1055" s="2"/>
      <c r="B1055" s="2"/>
      <c r="C1055" s="2"/>
      <c r="D1055" s="2"/>
      <c r="E1055" s="18"/>
      <c r="F1055" s="2"/>
      <c r="G1055" s="3" t="s">
        <v>2649</v>
      </c>
      <c r="H1055" s="2" t="s">
        <v>2650</v>
      </c>
      <c r="I1055" s="2"/>
      <c r="J1055" s="2"/>
      <c r="K1055" s="2"/>
      <c r="L1055" s="2"/>
      <c r="M1055" s="2" t="s">
        <v>44</v>
      </c>
      <c r="N1055" s="2"/>
      <c r="O1055" s="2"/>
      <c r="P1055" s="2"/>
      <c r="Q1055" s="2"/>
      <c r="R1055" s="2"/>
      <c r="S1055" s="2"/>
      <c r="T1055" s="2"/>
      <c r="U1055" s="2"/>
      <c r="V1055" s="2"/>
      <c r="W1055" s="2"/>
      <c r="X1055" s="2"/>
      <c r="Y1055" s="2"/>
      <c r="Z1055" s="2"/>
      <c r="AA1055" s="2"/>
      <c r="AB1055" s="2"/>
      <c r="AC1055" s="2"/>
      <c r="AD1055" s="2"/>
      <c r="AE1055" s="2"/>
      <c r="AW1055" s="2"/>
    </row>
    <row r="1056" spans="1:49" ht="84" x14ac:dyDescent="0.15">
      <c r="A1056" s="2"/>
      <c r="B1056" s="2"/>
      <c r="C1056" s="2"/>
      <c r="D1056" s="2"/>
      <c r="E1056" s="18"/>
      <c r="F1056" s="2"/>
      <c r="G1056" s="3" t="s">
        <v>2651</v>
      </c>
      <c r="H1056" s="2" t="s">
        <v>2652</v>
      </c>
      <c r="I1056" s="2"/>
      <c r="J1056" s="2"/>
      <c r="K1056" s="2"/>
      <c r="L1056" s="2"/>
      <c r="M1056" s="2" t="s">
        <v>44</v>
      </c>
      <c r="N1056" s="2"/>
      <c r="O1056" s="2"/>
      <c r="P1056" s="2"/>
      <c r="Q1056" s="2"/>
      <c r="R1056" s="2"/>
      <c r="S1056" s="2"/>
      <c r="T1056" s="2"/>
      <c r="U1056" s="2"/>
      <c r="V1056" s="2"/>
      <c r="W1056" s="2"/>
      <c r="X1056" s="2"/>
      <c r="Y1056" s="2"/>
      <c r="Z1056" s="2"/>
      <c r="AA1056" s="2"/>
      <c r="AB1056" s="2"/>
      <c r="AC1056" s="2"/>
      <c r="AD1056" s="2"/>
      <c r="AE1056" s="2"/>
      <c r="AW1056" s="2"/>
    </row>
    <row r="1057" spans="1:49" ht="70" x14ac:dyDescent="0.15">
      <c r="A1057" s="2"/>
      <c r="B1057" s="2"/>
      <c r="C1057" s="2"/>
      <c r="D1057" s="2"/>
      <c r="E1057" s="18"/>
      <c r="F1057" s="2"/>
      <c r="G1057" s="3" t="s">
        <v>2653</v>
      </c>
      <c r="H1057" s="2" t="s">
        <v>2654</v>
      </c>
      <c r="I1057" s="2"/>
      <c r="J1057" s="2"/>
      <c r="K1057" s="2"/>
      <c r="L1057" s="2"/>
      <c r="M1057" s="2" t="s">
        <v>44</v>
      </c>
      <c r="N1057" s="2"/>
      <c r="O1057" s="2"/>
      <c r="P1057" s="2"/>
      <c r="Q1057" s="2"/>
      <c r="R1057" s="2"/>
      <c r="S1057" s="2"/>
      <c r="T1057" s="2"/>
      <c r="U1057" s="2"/>
      <c r="V1057" s="2"/>
      <c r="W1057" s="2"/>
      <c r="X1057" s="2"/>
      <c r="Y1057" s="2"/>
      <c r="Z1057" s="2"/>
      <c r="AA1057" s="2"/>
      <c r="AB1057" s="2"/>
      <c r="AC1057" s="2"/>
      <c r="AD1057" s="2"/>
      <c r="AE1057" s="2"/>
      <c r="AW1057" s="2"/>
    </row>
    <row r="1058" spans="1:49" ht="56" x14ac:dyDescent="0.15">
      <c r="A1058" s="2"/>
      <c r="B1058" s="2"/>
      <c r="C1058" s="2"/>
      <c r="D1058" s="2"/>
      <c r="E1058" s="18"/>
      <c r="F1058" s="2"/>
      <c r="G1058" s="3" t="s">
        <v>2655</v>
      </c>
      <c r="H1058" s="2" t="s">
        <v>2656</v>
      </c>
      <c r="I1058" s="2"/>
      <c r="J1058" s="2"/>
      <c r="K1058" s="2"/>
      <c r="L1058" s="2"/>
      <c r="M1058" s="2" t="s">
        <v>44</v>
      </c>
      <c r="N1058" s="2"/>
      <c r="O1058" s="2"/>
      <c r="P1058" s="2"/>
      <c r="Q1058" s="2"/>
      <c r="R1058" s="2"/>
      <c r="S1058" s="2"/>
      <c r="T1058" s="2"/>
      <c r="U1058" s="2"/>
      <c r="V1058" s="2"/>
      <c r="W1058" s="2"/>
      <c r="X1058" s="2"/>
      <c r="Y1058" s="2"/>
      <c r="Z1058" s="2"/>
      <c r="AA1058" s="2"/>
      <c r="AB1058" s="2"/>
      <c r="AC1058" s="2"/>
      <c r="AD1058" s="2"/>
      <c r="AE1058" s="2"/>
      <c r="AW1058" s="2"/>
    </row>
    <row r="1059" spans="1:49" ht="42" x14ac:dyDescent="0.15">
      <c r="A1059" s="2"/>
      <c r="B1059" s="2"/>
      <c r="C1059" s="2"/>
      <c r="D1059" s="2"/>
      <c r="E1059" s="18"/>
      <c r="F1059" s="2"/>
      <c r="G1059" s="3" t="s">
        <v>880</v>
      </c>
      <c r="H1059" s="2"/>
      <c r="I1059" s="2"/>
      <c r="J1059" s="2"/>
      <c r="K1059" s="2"/>
      <c r="L1059" s="2"/>
      <c r="M1059" s="2" t="s">
        <v>44</v>
      </c>
      <c r="N1059" s="2" t="s">
        <v>2657</v>
      </c>
      <c r="O1059" s="2"/>
      <c r="P1059" s="2"/>
      <c r="Q1059" s="2"/>
      <c r="R1059" s="2"/>
      <c r="S1059" s="2"/>
      <c r="T1059" s="2"/>
      <c r="U1059" s="2"/>
      <c r="V1059" s="2"/>
      <c r="W1059" s="2"/>
      <c r="X1059" s="2"/>
      <c r="Y1059" s="2"/>
      <c r="Z1059" s="2"/>
      <c r="AA1059" s="2"/>
      <c r="AB1059" s="2"/>
      <c r="AC1059" s="2"/>
      <c r="AD1059" s="2"/>
      <c r="AE1059" s="2"/>
      <c r="AW1059" s="2"/>
    </row>
    <row r="1060" spans="1:49" ht="56" x14ac:dyDescent="0.15">
      <c r="A1060" s="2"/>
      <c r="B1060" s="2"/>
      <c r="C1060" s="2"/>
      <c r="D1060" s="2"/>
      <c r="E1060" s="18"/>
      <c r="F1060" s="2"/>
      <c r="G1060" s="3" t="s">
        <v>2658</v>
      </c>
      <c r="H1060" s="2"/>
      <c r="I1060" s="2"/>
      <c r="J1060" s="2"/>
      <c r="K1060" s="2"/>
      <c r="L1060" s="2"/>
      <c r="M1060" s="2" t="s">
        <v>44</v>
      </c>
      <c r="N1060" s="2" t="s">
        <v>2659</v>
      </c>
      <c r="O1060" s="2"/>
      <c r="P1060" s="2"/>
      <c r="Q1060" s="2"/>
      <c r="R1060" s="2"/>
      <c r="S1060" s="2"/>
      <c r="T1060" s="2"/>
      <c r="U1060" s="2"/>
      <c r="V1060" s="2"/>
      <c r="W1060" s="2"/>
      <c r="X1060" s="2"/>
      <c r="Y1060" s="2"/>
      <c r="Z1060" s="2"/>
      <c r="AA1060" s="2"/>
      <c r="AB1060" s="2"/>
      <c r="AC1060" s="2"/>
      <c r="AD1060" s="2"/>
      <c r="AE1060" s="2"/>
      <c r="AW1060" s="2"/>
    </row>
    <row r="1061" spans="1:49" ht="70" x14ac:dyDescent="0.15">
      <c r="A1061" s="2"/>
      <c r="B1061" s="2"/>
      <c r="C1061" s="2"/>
      <c r="D1061" s="2"/>
      <c r="E1061" s="18"/>
      <c r="F1061" s="2"/>
      <c r="G1061" s="3" t="s">
        <v>2660</v>
      </c>
      <c r="H1061" s="2" t="s">
        <v>2661</v>
      </c>
      <c r="I1061" s="2"/>
      <c r="J1061" s="2"/>
      <c r="K1061" s="2"/>
      <c r="L1061" s="2"/>
      <c r="M1061" s="2" t="s">
        <v>44</v>
      </c>
      <c r="N1061" s="2"/>
      <c r="O1061" s="2"/>
      <c r="P1061" s="2"/>
      <c r="Q1061" s="2"/>
      <c r="R1061" s="2"/>
      <c r="S1061" s="2"/>
      <c r="T1061" s="2"/>
      <c r="U1061" s="2"/>
      <c r="V1061" s="2"/>
      <c r="W1061" s="2"/>
      <c r="X1061" s="2"/>
      <c r="Y1061" s="2"/>
      <c r="Z1061" s="2"/>
      <c r="AA1061" s="2"/>
      <c r="AB1061" s="2"/>
      <c r="AC1061" s="2"/>
      <c r="AD1061" s="2"/>
      <c r="AE1061" s="2"/>
      <c r="AW1061" s="2"/>
    </row>
    <row r="1062" spans="1:49" ht="70" x14ac:dyDescent="0.15">
      <c r="A1062" s="2"/>
      <c r="B1062" s="2"/>
      <c r="C1062" s="2"/>
      <c r="D1062" s="2"/>
      <c r="E1062" s="18"/>
      <c r="F1062" s="2"/>
      <c r="G1062" s="3" t="s">
        <v>1159</v>
      </c>
      <c r="H1062" s="2" t="s">
        <v>2662</v>
      </c>
      <c r="I1062" s="2"/>
      <c r="J1062" s="2"/>
      <c r="K1062" s="2"/>
      <c r="L1062" s="2"/>
      <c r="M1062" s="2" t="s">
        <v>44</v>
      </c>
      <c r="N1062" s="2"/>
      <c r="O1062" s="2"/>
      <c r="P1062" s="2"/>
      <c r="Q1062" s="2"/>
      <c r="R1062" s="2"/>
      <c r="S1062" s="2"/>
      <c r="T1062" s="2"/>
      <c r="U1062" s="2"/>
      <c r="V1062" s="2"/>
      <c r="W1062" s="2"/>
      <c r="X1062" s="2"/>
      <c r="Y1062" s="2"/>
      <c r="Z1062" s="2"/>
      <c r="AA1062" s="2"/>
      <c r="AB1062" s="2"/>
      <c r="AC1062" s="2"/>
      <c r="AD1062" s="2"/>
      <c r="AE1062" s="2"/>
      <c r="AW1062" s="2"/>
    </row>
    <row r="1063" spans="1:49" ht="70" x14ac:dyDescent="0.15">
      <c r="A1063" s="2"/>
      <c r="B1063" s="2"/>
      <c r="C1063" s="2"/>
      <c r="D1063" s="2"/>
      <c r="E1063" s="18"/>
      <c r="F1063" s="2"/>
      <c r="G1063" s="3" t="s">
        <v>2663</v>
      </c>
      <c r="H1063" s="2" t="s">
        <v>2664</v>
      </c>
      <c r="I1063" s="2"/>
      <c r="J1063" s="2"/>
      <c r="K1063" s="2"/>
      <c r="L1063" s="2"/>
      <c r="M1063" s="2" t="s">
        <v>44</v>
      </c>
      <c r="N1063" s="2"/>
      <c r="O1063" s="2"/>
      <c r="P1063" s="2"/>
      <c r="Q1063" s="2"/>
      <c r="R1063" s="2"/>
      <c r="S1063" s="2"/>
      <c r="T1063" s="2"/>
      <c r="U1063" s="2"/>
      <c r="V1063" s="2"/>
      <c r="W1063" s="2"/>
      <c r="X1063" s="2"/>
      <c r="Y1063" s="2"/>
      <c r="Z1063" s="2"/>
      <c r="AA1063" s="2"/>
      <c r="AB1063" s="2"/>
      <c r="AC1063" s="2"/>
      <c r="AD1063" s="2"/>
      <c r="AE1063" s="2"/>
      <c r="AW1063" s="2"/>
    </row>
    <row r="1064" spans="1:49" ht="70" x14ac:dyDescent="0.15">
      <c r="A1064" s="2"/>
      <c r="B1064" s="2"/>
      <c r="C1064" s="2"/>
      <c r="D1064" s="2"/>
      <c r="E1064" s="18"/>
      <c r="F1064" s="2"/>
      <c r="G1064" s="3" t="s">
        <v>1132</v>
      </c>
      <c r="H1064" s="2" t="s">
        <v>2665</v>
      </c>
      <c r="I1064" s="2"/>
      <c r="J1064" s="2"/>
      <c r="K1064" s="2"/>
      <c r="L1064" s="2"/>
      <c r="M1064" s="2" t="s">
        <v>44</v>
      </c>
      <c r="N1064" s="2" t="s">
        <v>2666</v>
      </c>
      <c r="O1064" s="2"/>
      <c r="P1064" s="2"/>
      <c r="Q1064" s="2"/>
      <c r="R1064" s="2"/>
      <c r="S1064" s="2"/>
      <c r="T1064" s="2"/>
      <c r="U1064" s="2"/>
      <c r="V1064" s="2"/>
      <c r="W1064" s="2"/>
      <c r="X1064" s="2"/>
      <c r="Y1064" s="2"/>
      <c r="Z1064" s="2"/>
      <c r="AA1064" s="2"/>
      <c r="AB1064" s="2"/>
      <c r="AC1064" s="2"/>
      <c r="AD1064" s="2"/>
      <c r="AE1064" s="2"/>
      <c r="AW1064" s="2"/>
    </row>
    <row r="1065" spans="1:49" ht="70" x14ac:dyDescent="0.15">
      <c r="A1065" s="2"/>
      <c r="B1065" s="2"/>
      <c r="C1065" s="2"/>
      <c r="D1065" s="2"/>
      <c r="E1065" s="18"/>
      <c r="F1065" s="2"/>
      <c r="G1065" s="3" t="s">
        <v>166</v>
      </c>
      <c r="H1065" s="2" t="s">
        <v>2667</v>
      </c>
      <c r="I1065" s="2"/>
      <c r="J1065" s="2"/>
      <c r="K1065" s="2"/>
      <c r="L1065" s="2"/>
      <c r="M1065" s="2" t="s">
        <v>27</v>
      </c>
      <c r="N1065" s="2" t="s">
        <v>2668</v>
      </c>
      <c r="O1065" s="2"/>
      <c r="P1065" s="2"/>
      <c r="Q1065" s="2"/>
      <c r="R1065" s="2"/>
      <c r="S1065" s="2"/>
      <c r="T1065" s="2"/>
      <c r="U1065" s="2"/>
      <c r="V1065" s="2"/>
      <c r="W1065" s="2"/>
      <c r="X1065" s="2"/>
      <c r="Y1065" s="2"/>
      <c r="Z1065" s="2"/>
      <c r="AA1065" s="2"/>
      <c r="AB1065" s="2"/>
      <c r="AC1065" s="2"/>
      <c r="AD1065" s="2"/>
      <c r="AE1065" s="2"/>
      <c r="AW1065" s="2"/>
    </row>
    <row r="1066" spans="1:49" ht="56" x14ac:dyDescent="0.15">
      <c r="A1066" s="2"/>
      <c r="B1066" s="2"/>
      <c r="C1066" s="2"/>
      <c r="D1066" s="2"/>
      <c r="E1066" s="18"/>
      <c r="F1066" s="2"/>
      <c r="G1066" s="3" t="s">
        <v>2669</v>
      </c>
      <c r="H1066" s="2" t="s">
        <v>2670</v>
      </c>
      <c r="I1066" s="2"/>
      <c r="J1066" s="2"/>
      <c r="K1066" s="2"/>
      <c r="L1066" s="2"/>
      <c r="M1066" s="2" t="s">
        <v>44</v>
      </c>
      <c r="N1066" s="2" t="s">
        <v>2671</v>
      </c>
      <c r="O1066" s="2"/>
      <c r="P1066" s="2"/>
      <c r="Q1066" s="2"/>
      <c r="R1066" s="2"/>
      <c r="S1066" s="2"/>
      <c r="T1066" s="2"/>
      <c r="U1066" s="2"/>
      <c r="V1066" s="2"/>
      <c r="W1066" s="2"/>
      <c r="X1066" s="2"/>
      <c r="Y1066" s="2"/>
      <c r="Z1066" s="2"/>
      <c r="AA1066" s="2"/>
      <c r="AB1066" s="2"/>
      <c r="AC1066" s="2"/>
      <c r="AD1066" s="2"/>
      <c r="AE1066" s="2"/>
      <c r="AW1066" s="2"/>
    </row>
    <row r="1067" spans="1:49" ht="70" x14ac:dyDescent="0.15">
      <c r="A1067" s="2"/>
      <c r="B1067" s="2"/>
      <c r="C1067" s="2"/>
      <c r="D1067" s="2"/>
      <c r="E1067" s="18"/>
      <c r="F1067" s="2"/>
      <c r="G1067" s="3" t="s">
        <v>2037</v>
      </c>
      <c r="H1067" s="2" t="s">
        <v>2672</v>
      </c>
      <c r="I1067" s="2"/>
      <c r="J1067" s="2"/>
      <c r="K1067" s="2"/>
      <c r="L1067" s="2"/>
      <c r="M1067" s="2" t="s">
        <v>44</v>
      </c>
      <c r="N1067" s="2"/>
      <c r="O1067" s="2"/>
      <c r="P1067" s="2"/>
      <c r="Q1067" s="2"/>
      <c r="R1067" s="2"/>
      <c r="S1067" s="2"/>
      <c r="T1067" s="2"/>
      <c r="U1067" s="2"/>
      <c r="V1067" s="2"/>
      <c r="W1067" s="2"/>
      <c r="X1067" s="2"/>
      <c r="Y1067" s="2"/>
      <c r="Z1067" s="2"/>
      <c r="AA1067" s="2"/>
      <c r="AB1067" s="2"/>
      <c r="AC1067" s="2"/>
      <c r="AD1067" s="2"/>
      <c r="AE1067" s="2"/>
      <c r="AW1067" s="2"/>
    </row>
    <row r="1068" spans="1:49" ht="70" x14ac:dyDescent="0.15">
      <c r="A1068" s="2"/>
      <c r="B1068" s="2"/>
      <c r="C1068" s="2"/>
      <c r="D1068" s="2"/>
      <c r="E1068" s="18"/>
      <c r="F1068" s="2"/>
      <c r="G1068" s="3" t="s">
        <v>74</v>
      </c>
      <c r="H1068" s="2" t="s">
        <v>2673</v>
      </c>
      <c r="I1068" s="2"/>
      <c r="J1068" s="2"/>
      <c r="K1068" s="2"/>
      <c r="L1068" s="2"/>
      <c r="M1068" s="2" t="s">
        <v>70</v>
      </c>
      <c r="N1068" s="2"/>
      <c r="O1068" s="2"/>
      <c r="P1068" s="2"/>
      <c r="Q1068" s="2"/>
      <c r="R1068" s="2"/>
      <c r="S1068" s="2"/>
      <c r="T1068" s="2"/>
      <c r="U1068" s="2"/>
      <c r="V1068" s="2"/>
      <c r="W1068" s="2"/>
      <c r="X1068" s="2"/>
      <c r="Y1068" s="2"/>
      <c r="Z1068" s="2"/>
      <c r="AA1068" s="2"/>
      <c r="AB1068" s="2"/>
      <c r="AC1068" s="2"/>
      <c r="AD1068" s="2"/>
      <c r="AE1068" s="2"/>
      <c r="AW1068" s="2"/>
    </row>
    <row r="1069" spans="1:49" ht="84" x14ac:dyDescent="0.15">
      <c r="A1069" s="2"/>
      <c r="B1069" s="2"/>
      <c r="C1069" s="2"/>
      <c r="D1069" s="2"/>
      <c r="E1069" s="18"/>
      <c r="F1069" s="2"/>
      <c r="G1069" s="3" t="s">
        <v>2674</v>
      </c>
      <c r="H1069" s="2" t="s">
        <v>2675</v>
      </c>
      <c r="I1069" s="2"/>
      <c r="J1069" s="2"/>
      <c r="K1069" s="2"/>
      <c r="L1069" s="2"/>
      <c r="M1069" s="2" t="s">
        <v>44</v>
      </c>
      <c r="N1069" s="2"/>
      <c r="O1069" s="2"/>
      <c r="P1069" s="2"/>
      <c r="Q1069" s="2"/>
      <c r="R1069" s="2"/>
      <c r="S1069" s="2"/>
      <c r="T1069" s="2"/>
      <c r="U1069" s="2"/>
      <c r="V1069" s="2"/>
      <c r="W1069" s="2"/>
      <c r="X1069" s="2"/>
      <c r="Y1069" s="2"/>
      <c r="Z1069" s="2"/>
      <c r="AA1069" s="2"/>
      <c r="AB1069" s="2"/>
      <c r="AC1069" s="2"/>
      <c r="AD1069" s="2"/>
      <c r="AE1069" s="2"/>
      <c r="AW1069" s="2"/>
    </row>
    <row r="1070" spans="1:49" ht="98" x14ac:dyDescent="0.15">
      <c r="A1070" s="2"/>
      <c r="B1070" s="2"/>
      <c r="C1070" s="2"/>
      <c r="D1070" s="2"/>
      <c r="E1070" s="18"/>
      <c r="F1070" s="2"/>
      <c r="G1070" s="3" t="s">
        <v>2676</v>
      </c>
      <c r="H1070" s="2" t="s">
        <v>2677</v>
      </c>
      <c r="I1070" s="2"/>
      <c r="J1070" s="2"/>
      <c r="K1070" s="2"/>
      <c r="L1070" s="2"/>
      <c r="M1070" s="2" t="s">
        <v>44</v>
      </c>
      <c r="N1070" s="2"/>
      <c r="O1070" s="2"/>
      <c r="P1070" s="2"/>
      <c r="Q1070" s="2"/>
      <c r="R1070" s="2"/>
      <c r="S1070" s="2"/>
      <c r="T1070" s="2"/>
      <c r="U1070" s="2"/>
      <c r="V1070" s="2"/>
      <c r="W1070" s="2"/>
      <c r="X1070" s="2"/>
      <c r="Y1070" s="2"/>
      <c r="Z1070" s="2"/>
      <c r="AA1070" s="2"/>
      <c r="AB1070" s="2"/>
      <c r="AC1070" s="2"/>
      <c r="AD1070" s="2"/>
      <c r="AE1070" s="2"/>
      <c r="AW1070" s="2"/>
    </row>
    <row r="1071" spans="1:49" ht="70" x14ac:dyDescent="0.15">
      <c r="A1071" s="2"/>
      <c r="B1071" s="2"/>
      <c r="C1071" s="2"/>
      <c r="D1071" s="2"/>
      <c r="E1071" s="18"/>
      <c r="F1071" s="2"/>
      <c r="G1071" s="3" t="s">
        <v>754</v>
      </c>
      <c r="H1071" s="2" t="s">
        <v>2678</v>
      </c>
      <c r="I1071" s="2"/>
      <c r="J1071" s="2"/>
      <c r="K1071" s="2"/>
      <c r="L1071" s="2"/>
      <c r="M1071" s="2" t="s">
        <v>756</v>
      </c>
      <c r="N1071" s="2"/>
      <c r="O1071" s="2"/>
      <c r="P1071" s="2"/>
      <c r="Q1071" s="2"/>
      <c r="R1071" s="2"/>
      <c r="S1071" s="2"/>
      <c r="T1071" s="2"/>
      <c r="U1071" s="2"/>
      <c r="V1071" s="2"/>
      <c r="W1071" s="2"/>
      <c r="X1071" s="2"/>
      <c r="Y1071" s="2"/>
      <c r="Z1071" s="2"/>
      <c r="AA1071" s="2"/>
      <c r="AB1071" s="2"/>
      <c r="AC1071" s="2"/>
      <c r="AD1071" s="2"/>
      <c r="AE1071" s="2"/>
      <c r="AW1071" s="2"/>
    </row>
    <row r="1072" spans="1:49" ht="98" x14ac:dyDescent="0.15">
      <c r="A1072" s="2" t="s">
        <v>2679</v>
      </c>
      <c r="B1072" s="2" t="s">
        <v>2680</v>
      </c>
      <c r="C1072" s="2" t="s">
        <v>2681</v>
      </c>
      <c r="D1072" s="4" t="s">
        <v>2682</v>
      </c>
      <c r="E1072" s="18"/>
      <c r="F1072" s="2"/>
      <c r="G1072" s="3" t="s">
        <v>749</v>
      </c>
      <c r="H1072" s="2" t="s">
        <v>2683</v>
      </c>
      <c r="I1072" s="2" t="s">
        <v>2684</v>
      </c>
      <c r="J1072" s="2"/>
      <c r="K1072" s="2"/>
      <c r="L1072" s="2"/>
      <c r="M1072" s="2" t="s">
        <v>44</v>
      </c>
      <c r="N1072" s="2" t="s">
        <v>2685</v>
      </c>
      <c r="O1072" s="2"/>
      <c r="P1072" s="2"/>
      <c r="Q1072" s="2"/>
      <c r="R1072" s="2" t="s">
        <v>2686</v>
      </c>
      <c r="S1072" s="2"/>
      <c r="T1072" s="2"/>
      <c r="U1072" s="2"/>
      <c r="V1072" s="2"/>
      <c r="W1072" s="2"/>
      <c r="X1072" s="2"/>
      <c r="Y1072" s="2"/>
      <c r="Z1072" s="2"/>
      <c r="AA1072" s="2"/>
      <c r="AB1072" s="2"/>
      <c r="AC1072" s="2"/>
      <c r="AD1072" s="2"/>
      <c r="AE1072" s="2"/>
      <c r="AW1072" s="2"/>
    </row>
    <row r="1073" spans="1:49" ht="70" x14ac:dyDescent="0.15">
      <c r="A1073" s="2"/>
      <c r="B1073" s="2"/>
      <c r="C1073" s="2"/>
      <c r="D1073" s="2"/>
      <c r="E1073" s="18"/>
      <c r="F1073" s="2"/>
      <c r="G1073" s="3" t="s">
        <v>754</v>
      </c>
      <c r="H1073" s="2" t="s">
        <v>2687</v>
      </c>
      <c r="I1073" s="2"/>
      <c r="J1073" s="2"/>
      <c r="K1073" s="2"/>
      <c r="L1073" s="2"/>
      <c r="M1073" s="2" t="s">
        <v>756</v>
      </c>
      <c r="N1073" s="2" t="s">
        <v>2688</v>
      </c>
      <c r="O1073" s="2"/>
      <c r="P1073" s="2"/>
      <c r="Q1073" s="2"/>
      <c r="R1073" s="2"/>
      <c r="S1073" s="2"/>
      <c r="T1073" s="2"/>
      <c r="U1073" s="2"/>
      <c r="V1073" s="2"/>
      <c r="W1073" s="2"/>
      <c r="X1073" s="2"/>
      <c r="Y1073" s="2"/>
      <c r="Z1073" s="2"/>
      <c r="AA1073" s="2"/>
      <c r="AB1073" s="2"/>
      <c r="AC1073" s="2"/>
      <c r="AD1073" s="2"/>
      <c r="AE1073" s="2"/>
      <c r="AW1073" s="2"/>
    </row>
    <row r="1074" spans="1:49" ht="84" x14ac:dyDescent="0.15">
      <c r="A1074" s="2"/>
      <c r="B1074" s="2"/>
      <c r="C1074" s="2"/>
      <c r="D1074" s="2"/>
      <c r="E1074" s="18"/>
      <c r="F1074" s="2"/>
      <c r="G1074" s="3" t="s">
        <v>204</v>
      </c>
      <c r="H1074" s="2" t="s">
        <v>2689</v>
      </c>
      <c r="I1074" s="2"/>
      <c r="J1074" s="2"/>
      <c r="K1074" s="2"/>
      <c r="L1074" s="2"/>
      <c r="M1074" s="2" t="s">
        <v>35</v>
      </c>
      <c r="N1074" s="2" t="s">
        <v>2690</v>
      </c>
      <c r="O1074" s="2"/>
      <c r="P1074" s="2"/>
      <c r="Q1074" s="2"/>
      <c r="R1074" s="2"/>
      <c r="S1074" s="2"/>
      <c r="T1074" s="2"/>
      <c r="U1074" s="2"/>
      <c r="V1074" s="2"/>
      <c r="W1074" s="2"/>
      <c r="X1074" s="2"/>
      <c r="Y1074" s="2"/>
      <c r="Z1074" s="2"/>
      <c r="AA1074" s="2"/>
      <c r="AB1074" s="2"/>
      <c r="AC1074" s="2"/>
      <c r="AD1074" s="2"/>
      <c r="AE1074" s="2"/>
      <c r="AW1074" s="2"/>
    </row>
    <row r="1075" spans="1:49" ht="98" x14ac:dyDescent="0.15">
      <c r="A1075" s="2"/>
      <c r="B1075" s="2"/>
      <c r="C1075" s="2"/>
      <c r="D1075" s="2"/>
      <c r="E1075" s="18"/>
      <c r="F1075" s="2"/>
      <c r="G1075" s="3" t="s">
        <v>95</v>
      </c>
      <c r="H1075" s="2" t="s">
        <v>2691</v>
      </c>
      <c r="I1075" s="2" t="s">
        <v>2692</v>
      </c>
      <c r="J1075" s="2"/>
      <c r="K1075" s="2"/>
      <c r="L1075" s="2"/>
      <c r="M1075" s="2" t="s">
        <v>98</v>
      </c>
      <c r="N1075" s="2" t="s">
        <v>2693</v>
      </c>
      <c r="O1075" s="2"/>
      <c r="P1075" s="2"/>
      <c r="Q1075" s="2"/>
      <c r="R1075" s="2"/>
      <c r="S1075" s="2"/>
      <c r="T1075" s="2"/>
      <c r="U1075" s="2"/>
      <c r="V1075" s="2"/>
      <c r="W1075" s="2"/>
      <c r="X1075" s="2"/>
      <c r="Y1075" s="2"/>
      <c r="Z1075" s="2"/>
      <c r="AA1075" s="2"/>
      <c r="AB1075" s="2"/>
      <c r="AC1075" s="2"/>
      <c r="AD1075" s="2"/>
      <c r="AE1075" s="2"/>
      <c r="AW1075" s="2"/>
    </row>
    <row r="1076" spans="1:49" ht="112" x14ac:dyDescent="0.15">
      <c r="A1076" s="2"/>
      <c r="B1076" s="2"/>
      <c r="C1076" s="2"/>
      <c r="D1076" s="2"/>
      <c r="E1076" s="18"/>
      <c r="F1076" s="2"/>
      <c r="G1076" s="3" t="s">
        <v>90</v>
      </c>
      <c r="H1076" s="2" t="s">
        <v>2694</v>
      </c>
      <c r="I1076" s="2"/>
      <c r="J1076" s="2"/>
      <c r="K1076" s="2"/>
      <c r="L1076" s="2"/>
      <c r="M1076" s="2" t="s">
        <v>27</v>
      </c>
      <c r="N1076" s="2" t="s">
        <v>2695</v>
      </c>
      <c r="O1076" s="2"/>
      <c r="P1076" s="2"/>
      <c r="Q1076" s="2"/>
      <c r="R1076" s="2"/>
      <c r="S1076" s="2"/>
      <c r="T1076" s="2"/>
      <c r="U1076" s="2"/>
      <c r="V1076" s="2"/>
      <c r="W1076" s="2"/>
      <c r="X1076" s="2"/>
      <c r="Y1076" s="2"/>
      <c r="Z1076" s="2"/>
      <c r="AA1076" s="2"/>
      <c r="AB1076" s="2"/>
      <c r="AC1076" s="2"/>
      <c r="AD1076" s="2"/>
      <c r="AE1076" s="2"/>
      <c r="AW1076" s="2"/>
    </row>
    <row r="1077" spans="1:49" ht="224" x14ac:dyDescent="0.15">
      <c r="A1077" s="2"/>
      <c r="B1077" s="2"/>
      <c r="C1077" s="2"/>
      <c r="D1077" s="2"/>
      <c r="E1077" s="18"/>
      <c r="F1077" s="2"/>
      <c r="G1077" s="3" t="s">
        <v>74</v>
      </c>
      <c r="H1077" s="2" t="s">
        <v>2696</v>
      </c>
      <c r="I1077" s="2" t="s">
        <v>2697</v>
      </c>
      <c r="J1077" s="2"/>
      <c r="K1077" s="2"/>
      <c r="L1077" s="2"/>
      <c r="M1077" s="2" t="s">
        <v>70</v>
      </c>
      <c r="N1077" s="2" t="s">
        <v>2698</v>
      </c>
      <c r="O1077" s="2"/>
      <c r="P1077" s="2"/>
      <c r="Q1077" s="2"/>
      <c r="R1077" s="2"/>
      <c r="S1077" s="2"/>
      <c r="T1077" s="2"/>
      <c r="U1077" s="2"/>
      <c r="V1077" s="2"/>
      <c r="W1077" s="2"/>
      <c r="X1077" s="2"/>
      <c r="Y1077" s="2"/>
      <c r="Z1077" s="2"/>
      <c r="AA1077" s="2"/>
      <c r="AB1077" s="2"/>
      <c r="AC1077" s="2"/>
      <c r="AD1077" s="2"/>
      <c r="AE1077" s="2"/>
      <c r="AW1077" s="2"/>
    </row>
    <row r="1078" spans="1:49" ht="84" x14ac:dyDescent="0.15">
      <c r="A1078" s="2"/>
      <c r="B1078" s="2"/>
      <c r="C1078" s="2"/>
      <c r="D1078" s="2"/>
      <c r="E1078" s="18"/>
      <c r="F1078" s="2"/>
      <c r="G1078" s="3" t="s">
        <v>518</v>
      </c>
      <c r="H1078" s="2" t="s">
        <v>2699</v>
      </c>
      <c r="I1078" s="2" t="s">
        <v>2700</v>
      </c>
      <c r="J1078" s="2"/>
      <c r="K1078" s="2"/>
      <c r="L1078" s="2"/>
      <c r="M1078" s="2" t="s">
        <v>44</v>
      </c>
      <c r="N1078" s="2" t="s">
        <v>2701</v>
      </c>
      <c r="O1078" s="2"/>
      <c r="P1078" s="2"/>
      <c r="Q1078" s="2"/>
      <c r="R1078" s="2"/>
      <c r="S1078" s="2"/>
      <c r="T1078" s="2"/>
      <c r="U1078" s="2"/>
      <c r="V1078" s="2"/>
      <c r="W1078" s="2"/>
      <c r="X1078" s="2"/>
      <c r="Y1078" s="2"/>
      <c r="Z1078" s="2"/>
      <c r="AA1078" s="2"/>
      <c r="AB1078" s="2"/>
      <c r="AC1078" s="2"/>
      <c r="AD1078" s="2"/>
      <c r="AE1078" s="2"/>
      <c r="AW1078" s="2"/>
    </row>
    <row r="1079" spans="1:49" ht="42" x14ac:dyDescent="0.15">
      <c r="A1079" s="2"/>
      <c r="B1079" s="2"/>
      <c r="C1079" s="2"/>
      <c r="D1079" s="2"/>
      <c r="E1079" s="18"/>
      <c r="F1079" s="2"/>
      <c r="G1079" s="3" t="s">
        <v>1859</v>
      </c>
      <c r="H1079" s="2" t="s">
        <v>2702</v>
      </c>
      <c r="I1079" s="2"/>
      <c r="J1079" s="2"/>
      <c r="K1079" s="2"/>
      <c r="L1079" s="2"/>
      <c r="M1079" s="2" t="s">
        <v>44</v>
      </c>
      <c r="N1079" s="2" t="s">
        <v>2703</v>
      </c>
      <c r="O1079" s="2"/>
      <c r="P1079" s="2"/>
      <c r="Q1079" s="2"/>
      <c r="R1079" s="2"/>
      <c r="S1079" s="2"/>
      <c r="T1079" s="2"/>
      <c r="U1079" s="2"/>
      <c r="V1079" s="2"/>
      <c r="W1079" s="2"/>
      <c r="X1079" s="2"/>
      <c r="Y1079" s="2"/>
      <c r="Z1079" s="2"/>
      <c r="AA1079" s="2"/>
      <c r="AB1079" s="2"/>
      <c r="AC1079" s="2"/>
      <c r="AD1079" s="2"/>
      <c r="AE1079" s="2"/>
      <c r="AW1079" s="2"/>
    </row>
    <row r="1080" spans="1:49" ht="56" x14ac:dyDescent="0.15">
      <c r="A1080" s="2"/>
      <c r="B1080" s="2"/>
      <c r="C1080" s="2"/>
      <c r="D1080" s="2"/>
      <c r="E1080" s="18"/>
      <c r="F1080" s="2"/>
      <c r="G1080" s="3" t="s">
        <v>320</v>
      </c>
      <c r="H1080" s="2" t="s">
        <v>2704</v>
      </c>
      <c r="I1080" s="2" t="s">
        <v>2705</v>
      </c>
      <c r="J1080" s="2"/>
      <c r="K1080" s="2"/>
      <c r="L1080" s="2"/>
      <c r="M1080" s="2" t="s">
        <v>98</v>
      </c>
      <c r="N1080" s="2" t="s">
        <v>2706</v>
      </c>
      <c r="O1080" s="2"/>
      <c r="P1080" s="2"/>
      <c r="Q1080" s="2"/>
      <c r="R1080" s="2"/>
      <c r="S1080" s="2"/>
      <c r="T1080" s="2"/>
      <c r="U1080" s="2"/>
      <c r="V1080" s="2"/>
      <c r="W1080" s="2"/>
      <c r="X1080" s="2"/>
      <c r="Y1080" s="2"/>
      <c r="Z1080" s="2"/>
      <c r="AA1080" s="2"/>
      <c r="AB1080" s="2"/>
      <c r="AC1080" s="2"/>
      <c r="AD1080" s="2"/>
      <c r="AE1080" s="2"/>
      <c r="AW1080" s="2"/>
    </row>
    <row r="1081" spans="1:49" ht="397" x14ac:dyDescent="0.15">
      <c r="A1081" s="2"/>
      <c r="B1081" s="2"/>
      <c r="C1081" s="2"/>
      <c r="D1081" s="2"/>
      <c r="E1081" s="18"/>
      <c r="F1081" s="2"/>
      <c r="G1081" s="3" t="s">
        <v>22</v>
      </c>
      <c r="H1081" s="2" t="s">
        <v>2707</v>
      </c>
      <c r="I1081" s="2" t="s">
        <v>2708</v>
      </c>
      <c r="J1081" s="2"/>
      <c r="K1081" s="2"/>
      <c r="L1081" s="2"/>
      <c r="M1081" s="2" t="s">
        <v>27</v>
      </c>
      <c r="N1081" s="2" t="s">
        <v>2709</v>
      </c>
      <c r="O1081" s="2"/>
      <c r="P1081" s="2"/>
      <c r="Q1081" s="2"/>
      <c r="R1081" s="2"/>
      <c r="S1081" s="2"/>
      <c r="T1081" s="2"/>
      <c r="U1081" s="2"/>
      <c r="V1081" s="2"/>
      <c r="W1081" s="2"/>
      <c r="X1081" s="2"/>
      <c r="Y1081" s="2"/>
      <c r="Z1081" s="2"/>
      <c r="AA1081" s="2"/>
      <c r="AB1081" s="2"/>
      <c r="AC1081" s="2"/>
      <c r="AD1081" s="2"/>
      <c r="AE1081" s="2"/>
      <c r="AW1081" s="2"/>
    </row>
    <row r="1082" spans="1:49" ht="56" x14ac:dyDescent="0.15">
      <c r="A1082" s="2"/>
      <c r="B1082" s="2"/>
      <c r="C1082" s="2"/>
      <c r="D1082" s="2"/>
      <c r="E1082" s="18"/>
      <c r="F1082" s="2"/>
      <c r="G1082" s="3" t="s">
        <v>1132</v>
      </c>
      <c r="H1082" s="2" t="s">
        <v>2710</v>
      </c>
      <c r="I1082" s="2" t="s">
        <v>2711</v>
      </c>
      <c r="J1082" s="2"/>
      <c r="K1082" s="2"/>
      <c r="L1082" s="2"/>
      <c r="M1082" s="2" t="s">
        <v>44</v>
      </c>
      <c r="N1082" s="2" t="s">
        <v>2712</v>
      </c>
      <c r="O1082" s="2"/>
      <c r="P1082" s="2"/>
      <c r="Q1082" s="2"/>
      <c r="R1082" s="2"/>
      <c r="S1082" s="2"/>
      <c r="T1082" s="2"/>
      <c r="U1082" s="2"/>
      <c r="V1082" s="2"/>
      <c r="W1082" s="2"/>
      <c r="X1082" s="2"/>
      <c r="Y1082" s="2"/>
      <c r="Z1082" s="2"/>
      <c r="AA1082" s="2"/>
      <c r="AB1082" s="2"/>
      <c r="AC1082" s="2"/>
      <c r="AD1082" s="2"/>
      <c r="AE1082" s="2"/>
      <c r="AW1082" s="2"/>
    </row>
    <row r="1083" spans="1:49" ht="56" x14ac:dyDescent="0.15">
      <c r="A1083" s="2"/>
      <c r="B1083" s="2"/>
      <c r="C1083" s="2"/>
      <c r="D1083" s="2"/>
      <c r="E1083" s="18"/>
      <c r="F1083" s="2"/>
      <c r="G1083" s="3" t="s">
        <v>1405</v>
      </c>
      <c r="H1083" s="2" t="s">
        <v>2713</v>
      </c>
      <c r="I1083" s="2" t="s">
        <v>2714</v>
      </c>
      <c r="J1083" s="2"/>
      <c r="K1083" s="2"/>
      <c r="L1083" s="2"/>
      <c r="M1083" s="2" t="s">
        <v>44</v>
      </c>
      <c r="N1083" s="2" t="s">
        <v>2715</v>
      </c>
      <c r="O1083" s="2"/>
      <c r="P1083" s="2"/>
      <c r="Q1083" s="2"/>
      <c r="R1083" s="2"/>
      <c r="S1083" s="2"/>
      <c r="T1083" s="2"/>
      <c r="U1083" s="2"/>
      <c r="V1083" s="2"/>
      <c r="W1083" s="2"/>
      <c r="X1083" s="2"/>
      <c r="Y1083" s="2"/>
      <c r="Z1083" s="2"/>
      <c r="AA1083" s="2"/>
      <c r="AB1083" s="2"/>
      <c r="AC1083" s="2"/>
      <c r="AD1083" s="2"/>
      <c r="AE1083" s="2"/>
      <c r="AW1083" s="2"/>
    </row>
    <row r="1084" spans="1:49" ht="154" x14ac:dyDescent="0.15">
      <c r="A1084" s="2"/>
      <c r="B1084" s="2"/>
      <c r="C1084" s="2"/>
      <c r="D1084" s="2"/>
      <c r="E1084" s="18"/>
      <c r="F1084" s="2"/>
      <c r="G1084" s="3" t="s">
        <v>2716</v>
      </c>
      <c r="H1084" s="2" t="s">
        <v>2717</v>
      </c>
      <c r="I1084" s="2" t="s">
        <v>2718</v>
      </c>
      <c r="J1084" s="2"/>
      <c r="K1084" s="2"/>
      <c r="L1084" s="2"/>
      <c r="M1084" s="2" t="s">
        <v>44</v>
      </c>
      <c r="N1084" s="2" t="s">
        <v>2719</v>
      </c>
      <c r="O1084" s="2"/>
      <c r="P1084" s="2"/>
      <c r="Q1084" s="2"/>
      <c r="R1084" s="2"/>
      <c r="S1084" s="2"/>
      <c r="T1084" s="2"/>
      <c r="U1084" s="2"/>
      <c r="V1084" s="2"/>
      <c r="W1084" s="2"/>
      <c r="X1084" s="2"/>
      <c r="Y1084" s="2"/>
      <c r="Z1084" s="2"/>
      <c r="AA1084" s="2"/>
      <c r="AB1084" s="2"/>
      <c r="AC1084" s="2"/>
      <c r="AD1084" s="2"/>
      <c r="AE1084" s="2"/>
      <c r="AW1084" s="2"/>
    </row>
    <row r="1085" spans="1:49" ht="42" x14ac:dyDescent="0.15">
      <c r="A1085" s="2"/>
      <c r="B1085" s="2"/>
      <c r="C1085" s="2"/>
      <c r="D1085" s="2"/>
      <c r="E1085" s="18"/>
      <c r="F1085" s="2"/>
      <c r="G1085" s="3" t="s">
        <v>2720</v>
      </c>
      <c r="H1085" s="2" t="s">
        <v>2721</v>
      </c>
      <c r="I1085" s="2"/>
      <c r="J1085" s="2"/>
      <c r="K1085" s="2"/>
      <c r="L1085" s="2"/>
      <c r="M1085" s="2" t="s">
        <v>44</v>
      </c>
      <c r="N1085" s="2" t="s">
        <v>2722</v>
      </c>
      <c r="O1085" s="2"/>
      <c r="P1085" s="2"/>
      <c r="Q1085" s="2"/>
      <c r="R1085" s="2"/>
      <c r="S1085" s="2"/>
      <c r="T1085" s="2"/>
      <c r="U1085" s="2"/>
      <c r="V1085" s="2"/>
      <c r="W1085" s="2"/>
      <c r="X1085" s="2"/>
      <c r="Y1085" s="2"/>
      <c r="Z1085" s="2"/>
      <c r="AA1085" s="2"/>
      <c r="AB1085" s="2"/>
      <c r="AC1085" s="2"/>
      <c r="AD1085" s="2"/>
      <c r="AE1085" s="2"/>
      <c r="AW1085" s="2"/>
    </row>
    <row r="1086" spans="1:49" ht="70" x14ac:dyDescent="0.15">
      <c r="A1086" s="2"/>
      <c r="B1086" s="2"/>
      <c r="C1086" s="2"/>
      <c r="D1086" s="2"/>
      <c r="E1086" s="18"/>
      <c r="F1086" s="2"/>
      <c r="G1086" s="3" t="s">
        <v>247</v>
      </c>
      <c r="H1086" s="2" t="s">
        <v>2723</v>
      </c>
      <c r="I1086" s="2" t="s">
        <v>2724</v>
      </c>
      <c r="J1086" s="2"/>
      <c r="K1086" s="2"/>
      <c r="L1086" s="2"/>
      <c r="M1086" s="2" t="s">
        <v>98</v>
      </c>
      <c r="N1086" s="2" t="s">
        <v>2725</v>
      </c>
      <c r="O1086" s="2"/>
      <c r="P1086" s="2"/>
      <c r="Q1086" s="2"/>
      <c r="R1086" s="2"/>
      <c r="S1086" s="2"/>
      <c r="T1086" s="2"/>
      <c r="U1086" s="2"/>
      <c r="V1086" s="2"/>
      <c r="W1086" s="2"/>
      <c r="X1086" s="2"/>
      <c r="Y1086" s="2"/>
      <c r="Z1086" s="2"/>
      <c r="AA1086" s="2"/>
      <c r="AB1086" s="2"/>
      <c r="AC1086" s="2"/>
      <c r="AD1086" s="2"/>
      <c r="AE1086" s="2"/>
      <c r="AW1086" s="2"/>
    </row>
    <row r="1087" spans="1:49" ht="154" x14ac:dyDescent="0.15">
      <c r="A1087" s="2"/>
      <c r="B1087" s="2"/>
      <c r="C1087" s="2"/>
      <c r="D1087" s="2"/>
      <c r="E1087" s="18"/>
      <c r="F1087" s="2"/>
      <c r="G1087" s="3" t="s">
        <v>76</v>
      </c>
      <c r="H1087" s="2" t="s">
        <v>2726</v>
      </c>
      <c r="I1087" s="2"/>
      <c r="J1087" s="2"/>
      <c r="K1087" s="2"/>
      <c r="L1087" s="2"/>
      <c r="M1087" s="2" t="s">
        <v>79</v>
      </c>
      <c r="N1087" s="2" t="s">
        <v>2727</v>
      </c>
      <c r="O1087" s="2"/>
      <c r="P1087" s="2"/>
      <c r="Q1087" s="2"/>
      <c r="R1087" s="2"/>
      <c r="S1087" s="2"/>
      <c r="T1087" s="2"/>
      <c r="U1087" s="2"/>
      <c r="V1087" s="2"/>
      <c r="W1087" s="2"/>
      <c r="X1087" s="2"/>
      <c r="Y1087" s="2"/>
      <c r="Z1087" s="2"/>
      <c r="AA1087" s="2"/>
      <c r="AB1087" s="2"/>
      <c r="AC1087" s="2"/>
      <c r="AD1087" s="2"/>
      <c r="AE1087" s="2"/>
      <c r="AW1087" s="2"/>
    </row>
    <row r="1088" spans="1:49" ht="98" x14ac:dyDescent="0.15">
      <c r="A1088" s="2"/>
      <c r="B1088" s="2"/>
      <c r="C1088" s="2"/>
      <c r="D1088" s="2"/>
      <c r="E1088" s="18"/>
      <c r="F1088" s="2"/>
      <c r="G1088" s="3" t="s">
        <v>312</v>
      </c>
      <c r="H1088" s="2" t="s">
        <v>2728</v>
      </c>
      <c r="I1088" s="2"/>
      <c r="J1088" s="2"/>
      <c r="K1088" s="2"/>
      <c r="L1088" s="2"/>
      <c r="M1088" s="2" t="s">
        <v>79</v>
      </c>
      <c r="N1088" s="2" t="s">
        <v>2729</v>
      </c>
      <c r="O1088" s="2"/>
      <c r="P1088" s="2"/>
      <c r="Q1088" s="2"/>
      <c r="R1088" s="2"/>
      <c r="S1088" s="2"/>
      <c r="T1088" s="2"/>
      <c r="U1088" s="2"/>
      <c r="V1088" s="2"/>
      <c r="W1088" s="2"/>
      <c r="X1088" s="2"/>
      <c r="Y1088" s="2"/>
      <c r="Z1088" s="2"/>
      <c r="AA1088" s="2"/>
      <c r="AB1088" s="2"/>
      <c r="AC1088" s="2"/>
      <c r="AD1088" s="2"/>
      <c r="AE1088" s="2"/>
      <c r="AW1088" s="2"/>
    </row>
    <row r="1089" spans="1:49" ht="56" x14ac:dyDescent="0.15">
      <c r="A1089" s="2"/>
      <c r="B1089" s="2"/>
      <c r="C1089" s="2"/>
      <c r="D1089" s="2"/>
      <c r="E1089" s="18"/>
      <c r="F1089" s="2"/>
      <c r="G1089" s="3" t="s">
        <v>2730</v>
      </c>
      <c r="H1089" s="2" t="s">
        <v>2731</v>
      </c>
      <c r="I1089" s="2"/>
      <c r="J1089" s="2"/>
      <c r="K1089" s="2"/>
      <c r="L1089" s="2"/>
      <c r="M1089" s="2" t="s">
        <v>44</v>
      </c>
      <c r="N1089" s="2" t="s">
        <v>2732</v>
      </c>
      <c r="O1089" s="2"/>
      <c r="P1089" s="2"/>
      <c r="Q1089" s="2"/>
      <c r="R1089" s="2"/>
      <c r="S1089" s="2"/>
      <c r="T1089" s="2"/>
      <c r="U1089" s="2"/>
      <c r="V1089" s="2"/>
      <c r="W1089" s="2"/>
      <c r="X1089" s="2"/>
      <c r="Y1089" s="2"/>
      <c r="Z1089" s="2"/>
      <c r="AA1089" s="2"/>
      <c r="AB1089" s="2"/>
      <c r="AC1089" s="2"/>
      <c r="AD1089" s="2"/>
      <c r="AE1089" s="2"/>
      <c r="AW1089" s="2"/>
    </row>
    <row r="1090" spans="1:49" ht="154" x14ac:dyDescent="0.15">
      <c r="A1090" s="2"/>
      <c r="B1090" s="2"/>
      <c r="C1090" s="2"/>
      <c r="D1090" s="2"/>
      <c r="E1090" s="18"/>
      <c r="F1090" s="2"/>
      <c r="G1090" s="3" t="s">
        <v>518</v>
      </c>
      <c r="H1090" s="2" t="s">
        <v>2733</v>
      </c>
      <c r="I1090" s="2" t="s">
        <v>2734</v>
      </c>
      <c r="J1090" s="2"/>
      <c r="K1090" s="2"/>
      <c r="L1090" s="2"/>
      <c r="M1090" s="2" t="s">
        <v>44</v>
      </c>
      <c r="N1090" s="2" t="s">
        <v>2735</v>
      </c>
      <c r="O1090" s="2"/>
      <c r="P1090" s="2"/>
      <c r="Q1090" s="2"/>
      <c r="R1090" s="2"/>
      <c r="S1090" s="2"/>
      <c r="T1090" s="2"/>
      <c r="U1090" s="2"/>
      <c r="V1090" s="2"/>
      <c r="W1090" s="2"/>
      <c r="X1090" s="2"/>
      <c r="Y1090" s="2"/>
      <c r="Z1090" s="2"/>
      <c r="AA1090" s="2"/>
      <c r="AB1090" s="2"/>
      <c r="AC1090" s="2"/>
      <c r="AD1090" s="2"/>
      <c r="AE1090" s="2"/>
      <c r="AW1090" s="2"/>
    </row>
    <row r="1091" spans="1:49" ht="224" x14ac:dyDescent="0.2">
      <c r="A1091" s="2"/>
      <c r="B1091" s="2"/>
      <c r="C1091" s="2"/>
      <c r="D1091" s="2"/>
      <c r="E1091" s="18"/>
      <c r="F1091" s="2"/>
      <c r="G1091" s="3" t="s">
        <v>124</v>
      </c>
      <c r="H1091" s="2" t="s">
        <v>2736</v>
      </c>
      <c r="I1091" s="2"/>
      <c r="J1091" s="2"/>
      <c r="K1091" s="2"/>
      <c r="L1091" s="2" t="s">
        <v>2737</v>
      </c>
      <c r="M1091" s="2" t="s">
        <v>98</v>
      </c>
      <c r="N1091" s="2" t="s">
        <v>2738</v>
      </c>
      <c r="O1091" s="14" t="s">
        <v>1452</v>
      </c>
      <c r="P1091" s="2"/>
      <c r="Q1091" s="2"/>
      <c r="R1091" s="2"/>
      <c r="S1091" s="2"/>
      <c r="T1091" s="2"/>
      <c r="U1091" s="2"/>
      <c r="V1091" s="2"/>
      <c r="W1091" s="2"/>
      <c r="X1091" s="2"/>
      <c r="Y1091" s="2"/>
      <c r="Z1091" s="2"/>
      <c r="AA1091" s="2"/>
      <c r="AB1091" s="2"/>
      <c r="AC1091" s="2"/>
      <c r="AD1091" s="2"/>
      <c r="AE1091" s="2"/>
      <c r="AW1091" s="2"/>
    </row>
    <row r="1092" spans="1:49" ht="98" x14ac:dyDescent="0.15">
      <c r="A1092" s="2"/>
      <c r="B1092" s="2"/>
      <c r="C1092" s="2"/>
      <c r="D1092" s="2"/>
      <c r="E1092" s="18"/>
      <c r="F1092" s="2"/>
      <c r="G1092" s="3" t="s">
        <v>820</v>
      </c>
      <c r="H1092" s="2" t="s">
        <v>2739</v>
      </c>
      <c r="I1092" s="2" t="s">
        <v>2740</v>
      </c>
      <c r="J1092" s="2"/>
      <c r="K1092" s="2"/>
      <c r="L1092" s="2"/>
      <c r="M1092" s="2" t="s">
        <v>44</v>
      </c>
      <c r="N1092" s="2" t="s">
        <v>2741</v>
      </c>
      <c r="O1092" s="2"/>
      <c r="P1092" s="2"/>
      <c r="Q1092" s="2"/>
      <c r="R1092" s="2"/>
      <c r="S1092" s="2"/>
      <c r="T1092" s="2"/>
      <c r="U1092" s="2"/>
      <c r="V1092" s="2"/>
      <c r="W1092" s="2"/>
      <c r="X1092" s="2"/>
      <c r="Y1092" s="2"/>
      <c r="Z1092" s="2"/>
      <c r="AA1092" s="2"/>
      <c r="AB1092" s="2"/>
      <c r="AC1092" s="2"/>
      <c r="AD1092" s="2"/>
      <c r="AE1092" s="2"/>
      <c r="AW1092" s="2" t="s">
        <v>223</v>
      </c>
    </row>
    <row r="1093" spans="1:49" ht="70" x14ac:dyDescent="0.15">
      <c r="A1093" s="2"/>
      <c r="B1093" s="2"/>
      <c r="C1093" s="2"/>
      <c r="D1093" s="2"/>
      <c r="E1093" s="18"/>
      <c r="F1093" s="2"/>
      <c r="G1093" s="3" t="s">
        <v>411</v>
      </c>
      <c r="H1093" s="2" t="s">
        <v>2742</v>
      </c>
      <c r="I1093" s="2" t="s">
        <v>2743</v>
      </c>
      <c r="J1093" s="2"/>
      <c r="K1093" s="2"/>
      <c r="L1093" s="2"/>
      <c r="M1093" s="2" t="s">
        <v>44</v>
      </c>
      <c r="N1093" s="2" t="s">
        <v>2744</v>
      </c>
      <c r="O1093" s="2"/>
      <c r="P1093" s="2"/>
      <c r="Q1093" s="2"/>
      <c r="R1093" s="2"/>
      <c r="S1093" s="2"/>
      <c r="T1093" s="2"/>
      <c r="U1093" s="2"/>
      <c r="V1093" s="2"/>
      <c r="W1093" s="2"/>
      <c r="X1093" s="2"/>
      <c r="Y1093" s="2"/>
      <c r="Z1093" s="2"/>
      <c r="AA1093" s="2"/>
      <c r="AB1093" s="2"/>
      <c r="AC1093" s="2"/>
      <c r="AD1093" s="2"/>
      <c r="AE1093" s="2"/>
      <c r="AW1093" s="2"/>
    </row>
    <row r="1094" spans="1:49" ht="56" x14ac:dyDescent="0.15">
      <c r="A1094" s="2"/>
      <c r="B1094" s="2"/>
      <c r="C1094" s="2"/>
      <c r="D1094" s="2"/>
      <c r="E1094" s="18"/>
      <c r="F1094" s="2"/>
      <c r="G1094" s="3" t="s">
        <v>2745</v>
      </c>
      <c r="H1094" s="2" t="s">
        <v>2746</v>
      </c>
      <c r="I1094" s="2" t="s">
        <v>2747</v>
      </c>
      <c r="J1094" s="2"/>
      <c r="K1094" s="2"/>
      <c r="L1094" s="2"/>
      <c r="M1094" s="2" t="s">
        <v>44</v>
      </c>
      <c r="N1094" s="2" t="s">
        <v>2748</v>
      </c>
      <c r="O1094" s="2"/>
      <c r="P1094" s="2"/>
      <c r="Q1094" s="2"/>
      <c r="R1094" s="2"/>
      <c r="S1094" s="2"/>
      <c r="T1094" s="2"/>
      <c r="U1094" s="2"/>
      <c r="V1094" s="2"/>
      <c r="W1094" s="2"/>
      <c r="X1094" s="2"/>
      <c r="Y1094" s="2"/>
      <c r="Z1094" s="2"/>
      <c r="AA1094" s="2"/>
      <c r="AB1094" s="2"/>
      <c r="AC1094" s="2"/>
      <c r="AD1094" s="2"/>
      <c r="AE1094" s="2"/>
      <c r="AW1094" s="2"/>
    </row>
    <row r="1095" spans="1:49" ht="42" x14ac:dyDescent="0.15">
      <c r="A1095" s="2"/>
      <c r="B1095" s="2"/>
      <c r="C1095" s="2"/>
      <c r="D1095" s="2"/>
      <c r="E1095" s="18"/>
      <c r="F1095" s="2"/>
      <c r="G1095" s="3" t="s">
        <v>2490</v>
      </c>
      <c r="H1095" s="2" t="s">
        <v>2749</v>
      </c>
      <c r="I1095" s="2"/>
      <c r="J1095" s="2"/>
      <c r="K1095" s="2"/>
      <c r="L1095" s="2"/>
      <c r="M1095" s="2" t="s">
        <v>44</v>
      </c>
      <c r="N1095" s="2" t="s">
        <v>2750</v>
      </c>
      <c r="O1095" s="2"/>
      <c r="P1095" s="2"/>
      <c r="Q1095" s="2"/>
      <c r="R1095" s="2"/>
      <c r="S1095" s="2"/>
      <c r="T1095" s="2"/>
      <c r="U1095" s="2"/>
      <c r="V1095" s="2"/>
      <c r="W1095" s="2"/>
      <c r="X1095" s="2"/>
      <c r="Y1095" s="2"/>
      <c r="Z1095" s="2"/>
      <c r="AA1095" s="2"/>
      <c r="AB1095" s="2"/>
      <c r="AC1095" s="2"/>
      <c r="AD1095" s="2"/>
      <c r="AE1095" s="2"/>
      <c r="AW1095" s="2"/>
    </row>
    <row r="1096" spans="1:49" ht="56" x14ac:dyDescent="0.15">
      <c r="A1096" s="2" t="s">
        <v>2751</v>
      </c>
      <c r="B1096" s="2" t="s">
        <v>2752</v>
      </c>
      <c r="C1096" s="2" t="s">
        <v>2753</v>
      </c>
      <c r="D1096" s="4" t="s">
        <v>2754</v>
      </c>
      <c r="E1096" s="18"/>
      <c r="F1096" s="2"/>
      <c r="G1096" s="3" t="s">
        <v>22</v>
      </c>
      <c r="H1096" s="2" t="s">
        <v>2755</v>
      </c>
      <c r="I1096" s="2"/>
      <c r="J1096" s="2"/>
      <c r="K1096" s="2"/>
      <c r="L1096" s="2"/>
      <c r="M1096" s="2" t="s">
        <v>27</v>
      </c>
      <c r="N1096" s="2"/>
      <c r="O1096" s="2"/>
      <c r="P1096" s="2"/>
      <c r="Q1096" s="2"/>
      <c r="R1096" s="2"/>
      <c r="S1096" s="2"/>
      <c r="T1096" s="2"/>
      <c r="U1096" s="2"/>
      <c r="V1096" s="2"/>
      <c r="W1096" s="2"/>
      <c r="X1096" s="2"/>
      <c r="Y1096" s="2"/>
      <c r="Z1096" s="2"/>
      <c r="AA1096" s="2"/>
      <c r="AB1096" s="2"/>
      <c r="AC1096" s="2"/>
      <c r="AD1096" s="2"/>
      <c r="AE1096" s="2"/>
      <c r="AW1096" s="2"/>
    </row>
    <row r="1097" spans="1:49" ht="140" x14ac:dyDescent="0.15">
      <c r="A1097" s="2"/>
      <c r="B1097" s="2"/>
      <c r="C1097" s="2"/>
      <c r="D1097" s="2"/>
      <c r="E1097" s="18"/>
      <c r="F1097" s="2"/>
      <c r="G1097" s="3" t="s">
        <v>95</v>
      </c>
      <c r="H1097" s="2" t="s">
        <v>2756</v>
      </c>
      <c r="I1097" s="2"/>
      <c r="J1097" s="2"/>
      <c r="K1097" s="2"/>
      <c r="L1097" s="2"/>
      <c r="M1097" s="2" t="s">
        <v>98</v>
      </c>
      <c r="N1097" s="2"/>
      <c r="O1097" s="2"/>
      <c r="P1097" s="2"/>
      <c r="Q1097" s="2"/>
      <c r="R1097" s="2"/>
      <c r="S1097" s="2"/>
      <c r="T1097" s="2"/>
      <c r="U1097" s="2"/>
      <c r="V1097" s="2"/>
      <c r="W1097" s="2"/>
      <c r="X1097" s="2"/>
      <c r="Y1097" s="2"/>
      <c r="Z1097" s="2"/>
      <c r="AA1097" s="2"/>
      <c r="AB1097" s="2"/>
      <c r="AC1097" s="2"/>
      <c r="AD1097" s="2"/>
      <c r="AE1097" s="2"/>
      <c r="AW1097" s="2"/>
    </row>
    <row r="1098" spans="1:49" ht="70" x14ac:dyDescent="0.15">
      <c r="A1098" s="2"/>
      <c r="B1098" s="2"/>
      <c r="C1098" s="2"/>
      <c r="D1098" s="2"/>
      <c r="E1098" s="18"/>
      <c r="F1098" s="2"/>
      <c r="G1098" s="3" t="s">
        <v>90</v>
      </c>
      <c r="H1098" s="2"/>
      <c r="I1098" s="2"/>
      <c r="J1098" s="2"/>
      <c r="K1098" s="2"/>
      <c r="L1098" s="2"/>
      <c r="M1098" s="2" t="s">
        <v>27</v>
      </c>
      <c r="N1098" s="2" t="s">
        <v>2757</v>
      </c>
      <c r="O1098" s="2"/>
      <c r="P1098" s="2"/>
      <c r="Q1098" s="2"/>
      <c r="R1098" s="2"/>
      <c r="S1098" s="2"/>
      <c r="T1098" s="2"/>
      <c r="U1098" s="2"/>
      <c r="V1098" s="2"/>
      <c r="W1098" s="2"/>
      <c r="X1098" s="2"/>
      <c r="Y1098" s="2"/>
      <c r="Z1098" s="2"/>
      <c r="AA1098" s="2"/>
      <c r="AB1098" s="2"/>
      <c r="AC1098" s="2"/>
      <c r="AD1098" s="2"/>
      <c r="AE1098" s="2"/>
      <c r="AW1098" s="2"/>
    </row>
    <row r="1099" spans="1:49" ht="56" x14ac:dyDescent="0.15">
      <c r="A1099" s="2"/>
      <c r="B1099" s="2"/>
      <c r="C1099" s="2"/>
      <c r="D1099" s="2"/>
      <c r="E1099" s="18"/>
      <c r="F1099" s="2"/>
      <c r="G1099" s="3" t="s">
        <v>76</v>
      </c>
      <c r="H1099" s="2" t="s">
        <v>2758</v>
      </c>
      <c r="I1099" s="2"/>
      <c r="J1099" s="2"/>
      <c r="K1099" s="2"/>
      <c r="L1099" s="2"/>
      <c r="M1099" s="2" t="s">
        <v>79</v>
      </c>
      <c r="N1099" s="2" t="s">
        <v>2759</v>
      </c>
      <c r="O1099" s="2"/>
      <c r="P1099" s="2"/>
      <c r="Q1099" s="2"/>
      <c r="R1099" s="2"/>
      <c r="S1099" s="2"/>
      <c r="T1099" s="2"/>
      <c r="U1099" s="2"/>
      <c r="V1099" s="2"/>
      <c r="W1099" s="2"/>
      <c r="X1099" s="2"/>
      <c r="Y1099" s="2"/>
      <c r="Z1099" s="2"/>
      <c r="AA1099" s="2"/>
      <c r="AB1099" s="2"/>
      <c r="AC1099" s="2"/>
      <c r="AD1099" s="2"/>
      <c r="AE1099" s="2"/>
      <c r="AW1099" s="2"/>
    </row>
    <row r="1100" spans="1:49" ht="84" x14ac:dyDescent="0.15">
      <c r="A1100" s="2"/>
      <c r="B1100" s="2"/>
      <c r="C1100" s="2"/>
      <c r="D1100" s="2"/>
      <c r="E1100" s="18"/>
      <c r="F1100" s="2"/>
      <c r="G1100" s="3" t="s">
        <v>702</v>
      </c>
      <c r="H1100" s="2" t="s">
        <v>2760</v>
      </c>
      <c r="I1100" s="2"/>
      <c r="J1100" s="2"/>
      <c r="K1100" s="2"/>
      <c r="L1100" s="2"/>
      <c r="M1100" s="2" t="s">
        <v>44</v>
      </c>
      <c r="N1100" s="2"/>
      <c r="O1100" s="2"/>
      <c r="P1100" s="2"/>
      <c r="Q1100" s="2"/>
      <c r="R1100" s="2"/>
      <c r="S1100" s="2"/>
      <c r="T1100" s="2"/>
      <c r="U1100" s="2"/>
      <c r="V1100" s="2"/>
      <c r="W1100" s="2"/>
      <c r="X1100" s="2"/>
      <c r="Y1100" s="2"/>
      <c r="Z1100" s="2"/>
      <c r="AA1100" s="2"/>
      <c r="AB1100" s="2"/>
      <c r="AC1100" s="2"/>
      <c r="AD1100" s="2"/>
      <c r="AE1100" s="2"/>
      <c r="AW1100" s="2"/>
    </row>
    <row r="1101" spans="1:49" ht="84" x14ac:dyDescent="0.15">
      <c r="A1101" s="2"/>
      <c r="B1101" s="2"/>
      <c r="C1101" s="2"/>
      <c r="D1101" s="2"/>
      <c r="E1101" s="18"/>
      <c r="F1101" s="2"/>
      <c r="G1101" s="3" t="s">
        <v>116</v>
      </c>
      <c r="H1101" s="2" t="s">
        <v>2761</v>
      </c>
      <c r="I1101" s="2"/>
      <c r="J1101" s="2"/>
      <c r="K1101" s="2"/>
      <c r="L1101" s="2"/>
      <c r="M1101" s="2" t="s">
        <v>44</v>
      </c>
      <c r="N1101" s="2"/>
      <c r="O1101" s="2"/>
      <c r="P1101" s="2"/>
      <c r="Q1101" s="2"/>
      <c r="R1101" s="2"/>
      <c r="S1101" s="2"/>
      <c r="T1101" s="2"/>
      <c r="U1101" s="2"/>
      <c r="V1101" s="2"/>
      <c r="W1101" s="2"/>
      <c r="X1101" s="2"/>
      <c r="Y1101" s="2"/>
      <c r="Z1101" s="2"/>
      <c r="AA1101" s="2"/>
      <c r="AB1101" s="2"/>
      <c r="AC1101" s="2"/>
      <c r="AD1101" s="2"/>
      <c r="AE1101" s="2"/>
      <c r="AW1101" s="2"/>
    </row>
    <row r="1102" spans="1:49" ht="70" x14ac:dyDescent="0.15">
      <c r="A1102" s="2"/>
      <c r="B1102" s="2"/>
      <c r="C1102" s="2"/>
      <c r="D1102" s="2"/>
      <c r="E1102" s="18"/>
      <c r="F1102" s="2"/>
      <c r="G1102" s="3" t="s">
        <v>2630</v>
      </c>
      <c r="H1102" s="2" t="s">
        <v>2762</v>
      </c>
      <c r="I1102" s="2"/>
      <c r="J1102" s="2"/>
      <c r="K1102" s="2"/>
      <c r="L1102" s="2"/>
      <c r="M1102" s="2" t="s">
        <v>44</v>
      </c>
      <c r="N1102" s="2"/>
      <c r="O1102" s="2"/>
      <c r="P1102" s="2"/>
      <c r="Q1102" s="2"/>
      <c r="R1102" s="2"/>
      <c r="S1102" s="2"/>
      <c r="T1102" s="2"/>
      <c r="U1102" s="2"/>
      <c r="V1102" s="2"/>
      <c r="W1102" s="2"/>
      <c r="X1102" s="2"/>
      <c r="Y1102" s="2"/>
      <c r="Z1102" s="2"/>
      <c r="AA1102" s="2"/>
      <c r="AB1102" s="2"/>
      <c r="AC1102" s="2"/>
      <c r="AD1102" s="2"/>
      <c r="AE1102" s="2"/>
      <c r="AW1102" s="2"/>
    </row>
    <row r="1103" spans="1:49" ht="70" x14ac:dyDescent="0.15">
      <c r="A1103" s="2"/>
      <c r="B1103" s="2"/>
      <c r="C1103" s="2"/>
      <c r="D1103" s="2"/>
      <c r="E1103" s="18"/>
      <c r="F1103" s="2"/>
      <c r="G1103" s="3" t="s">
        <v>2763</v>
      </c>
      <c r="H1103" s="2" t="s">
        <v>2764</v>
      </c>
      <c r="I1103" s="2"/>
      <c r="J1103" s="2"/>
      <c r="K1103" s="2"/>
      <c r="L1103" s="2"/>
      <c r="M1103" s="2" t="s">
        <v>44</v>
      </c>
      <c r="N1103" s="2"/>
      <c r="O1103" s="2"/>
      <c r="P1103" s="2"/>
      <c r="Q1103" s="2"/>
      <c r="R1103" s="2"/>
      <c r="S1103" s="2"/>
      <c r="T1103" s="2"/>
      <c r="U1103" s="2"/>
      <c r="V1103" s="2"/>
      <c r="W1103" s="2"/>
      <c r="X1103" s="2"/>
      <c r="Y1103" s="2"/>
      <c r="Z1103" s="2"/>
      <c r="AA1103" s="2"/>
      <c r="AB1103" s="2"/>
      <c r="AC1103" s="2"/>
      <c r="AD1103" s="2"/>
      <c r="AE1103" s="2"/>
      <c r="AW1103" s="2"/>
    </row>
    <row r="1104" spans="1:49" ht="70" x14ac:dyDescent="0.15">
      <c r="A1104" s="2"/>
      <c r="B1104" s="2"/>
      <c r="C1104" s="2"/>
      <c r="D1104" s="2"/>
      <c r="E1104" s="18"/>
      <c r="F1104" s="2"/>
      <c r="G1104" s="3" t="s">
        <v>2765</v>
      </c>
      <c r="H1104" s="2"/>
      <c r="I1104" s="2"/>
      <c r="J1104" s="2"/>
      <c r="K1104" s="2"/>
      <c r="L1104" s="2"/>
      <c r="M1104" s="2" t="s">
        <v>44</v>
      </c>
      <c r="N1104" s="2" t="s">
        <v>2766</v>
      </c>
      <c r="O1104" s="2"/>
      <c r="P1104" s="2"/>
      <c r="Q1104" s="2"/>
      <c r="R1104" s="2"/>
      <c r="S1104" s="2"/>
      <c r="T1104" s="2"/>
      <c r="U1104" s="2"/>
      <c r="V1104" s="2"/>
      <c r="W1104" s="2"/>
      <c r="X1104" s="2"/>
      <c r="Y1104" s="2"/>
      <c r="Z1104" s="2"/>
      <c r="AA1104" s="2"/>
      <c r="AB1104" s="2"/>
      <c r="AC1104" s="2"/>
      <c r="AD1104" s="2"/>
      <c r="AE1104" s="2"/>
      <c r="AW1104" s="2"/>
    </row>
    <row r="1105" spans="1:49" ht="112" x14ac:dyDescent="0.15">
      <c r="A1105" s="2"/>
      <c r="B1105" s="2"/>
      <c r="C1105" s="2"/>
      <c r="D1105" s="2"/>
      <c r="E1105" s="18"/>
      <c r="F1105" s="2"/>
      <c r="G1105" s="3" t="s">
        <v>2767</v>
      </c>
      <c r="H1105" s="2" t="s">
        <v>2768</v>
      </c>
      <c r="I1105" s="2"/>
      <c r="J1105" s="2"/>
      <c r="K1105" s="2"/>
      <c r="L1105" s="2"/>
      <c r="M1105" s="2" t="s">
        <v>44</v>
      </c>
      <c r="N1105" s="2"/>
      <c r="O1105" s="2"/>
      <c r="P1105" s="2"/>
      <c r="Q1105" s="2"/>
      <c r="R1105" s="2"/>
      <c r="S1105" s="2"/>
      <c r="T1105" s="2"/>
      <c r="U1105" s="2"/>
      <c r="V1105" s="2"/>
      <c r="W1105" s="2"/>
      <c r="X1105" s="2"/>
      <c r="Y1105" s="2"/>
      <c r="Z1105" s="2"/>
      <c r="AA1105" s="2"/>
      <c r="AB1105" s="2"/>
      <c r="AC1105" s="2"/>
      <c r="AD1105" s="2"/>
      <c r="AE1105" s="2"/>
      <c r="AW1105" s="2"/>
    </row>
    <row r="1106" spans="1:49" ht="70" x14ac:dyDescent="0.15">
      <c r="A1106" s="2"/>
      <c r="B1106" s="2"/>
      <c r="C1106" s="2"/>
      <c r="D1106" s="2"/>
      <c r="E1106" s="18"/>
      <c r="F1106" s="2"/>
      <c r="G1106" s="3" t="s">
        <v>2769</v>
      </c>
      <c r="H1106" s="2"/>
      <c r="I1106" s="2"/>
      <c r="J1106" s="2"/>
      <c r="K1106" s="2"/>
      <c r="L1106" s="2"/>
      <c r="M1106" s="2" t="s">
        <v>44</v>
      </c>
      <c r="N1106" s="2"/>
      <c r="O1106" s="2" t="s">
        <v>2770</v>
      </c>
      <c r="P1106" s="2"/>
      <c r="Q1106" s="2"/>
      <c r="R1106" s="2"/>
      <c r="S1106" s="2"/>
      <c r="T1106" s="2"/>
      <c r="U1106" s="2"/>
      <c r="V1106" s="2"/>
      <c r="W1106" s="2"/>
      <c r="X1106" s="2"/>
      <c r="Y1106" s="2"/>
      <c r="Z1106" s="2"/>
      <c r="AA1106" s="2"/>
      <c r="AB1106" s="2"/>
      <c r="AC1106" s="2"/>
      <c r="AD1106" s="2"/>
      <c r="AE1106" s="2"/>
      <c r="AW1106" s="2"/>
    </row>
    <row r="1107" spans="1:49" ht="70" x14ac:dyDescent="0.15">
      <c r="A1107" s="2"/>
      <c r="B1107" s="2"/>
      <c r="C1107" s="2"/>
      <c r="D1107" s="2"/>
      <c r="E1107" s="18"/>
      <c r="F1107" s="2"/>
      <c r="G1107" s="3" t="s">
        <v>2771</v>
      </c>
      <c r="H1107" s="2" t="s">
        <v>2772</v>
      </c>
      <c r="I1107" s="2"/>
      <c r="J1107" s="2"/>
      <c r="K1107" s="2"/>
      <c r="L1107" s="2"/>
      <c r="M1107" s="2" t="s">
        <v>44</v>
      </c>
      <c r="N1107" s="2" t="s">
        <v>2773</v>
      </c>
      <c r="O1107" s="2"/>
      <c r="P1107" s="2"/>
      <c r="Q1107" s="2"/>
      <c r="R1107" s="2"/>
      <c r="S1107" s="2"/>
      <c r="T1107" s="2"/>
      <c r="U1107" s="2"/>
      <c r="V1107" s="2"/>
      <c r="W1107" s="2"/>
      <c r="X1107" s="2"/>
      <c r="Y1107" s="2"/>
      <c r="Z1107" s="2"/>
      <c r="AA1107" s="2"/>
      <c r="AB1107" s="2"/>
      <c r="AC1107" s="2"/>
      <c r="AD1107" s="2"/>
      <c r="AE1107" s="2"/>
      <c r="AW1107" s="2"/>
    </row>
    <row r="1108" spans="1:49" ht="70" x14ac:dyDescent="0.15">
      <c r="A1108" s="2"/>
      <c r="B1108" s="2"/>
      <c r="C1108" s="2"/>
      <c r="D1108" s="2"/>
      <c r="E1108" s="18"/>
      <c r="F1108" s="2"/>
      <c r="G1108" s="3" t="s">
        <v>2628</v>
      </c>
      <c r="H1108" s="2" t="s">
        <v>2774</v>
      </c>
      <c r="I1108" s="2"/>
      <c r="J1108" s="2"/>
      <c r="K1108" s="2"/>
      <c r="L1108" s="2"/>
      <c r="M1108" s="2" t="s">
        <v>44</v>
      </c>
      <c r="N1108" s="2"/>
      <c r="O1108" s="2"/>
      <c r="P1108" s="2"/>
      <c r="Q1108" s="2"/>
      <c r="R1108" s="2"/>
      <c r="S1108" s="2"/>
      <c r="T1108" s="2"/>
      <c r="U1108" s="2"/>
      <c r="V1108" s="2"/>
      <c r="W1108" s="2"/>
      <c r="X1108" s="2"/>
      <c r="Y1108" s="2"/>
      <c r="Z1108" s="2"/>
      <c r="AA1108" s="2"/>
      <c r="AB1108" s="2"/>
      <c r="AC1108" s="2"/>
      <c r="AD1108" s="2"/>
      <c r="AE1108" s="2"/>
      <c r="AW1108" s="2"/>
    </row>
    <row r="1109" spans="1:49" ht="112" x14ac:dyDescent="0.15">
      <c r="A1109" s="2"/>
      <c r="B1109" s="2"/>
      <c r="C1109" s="2"/>
      <c r="D1109" s="2"/>
      <c r="E1109" s="18"/>
      <c r="F1109" s="2"/>
      <c r="G1109" s="3" t="s">
        <v>166</v>
      </c>
      <c r="H1109" s="2" t="s">
        <v>2775</v>
      </c>
      <c r="I1109" s="2"/>
      <c r="J1109" s="2"/>
      <c r="K1109" s="2"/>
      <c r="L1109" s="2"/>
      <c r="M1109" s="2" t="s">
        <v>27</v>
      </c>
      <c r="N1109" s="2"/>
      <c r="O1109" s="2"/>
      <c r="P1109" s="2"/>
      <c r="Q1109" s="2"/>
      <c r="R1109" s="2"/>
      <c r="S1109" s="2"/>
      <c r="T1109" s="2"/>
      <c r="U1109" s="2"/>
      <c r="V1109" s="2"/>
      <c r="W1109" s="2"/>
      <c r="X1109" s="2"/>
      <c r="Y1109" s="2"/>
      <c r="Z1109" s="2"/>
      <c r="AA1109" s="2"/>
      <c r="AB1109" s="2"/>
      <c r="AC1109" s="2"/>
      <c r="AD1109" s="2"/>
      <c r="AE1109" s="2"/>
      <c r="AW1109" s="2"/>
    </row>
    <row r="1110" spans="1:49" ht="42" x14ac:dyDescent="0.15">
      <c r="A1110" s="2"/>
      <c r="B1110" s="2"/>
      <c r="C1110" s="2"/>
      <c r="D1110" s="2"/>
      <c r="E1110" s="18"/>
      <c r="F1110" s="2"/>
      <c r="G1110" s="3" t="s">
        <v>31</v>
      </c>
      <c r="H1110" s="2" t="s">
        <v>2776</v>
      </c>
      <c r="I1110" s="2"/>
      <c r="J1110" s="2"/>
      <c r="K1110" s="2"/>
      <c r="L1110" s="2"/>
      <c r="M1110" s="2" t="s">
        <v>35</v>
      </c>
      <c r="N1110" s="2"/>
      <c r="O1110" s="2"/>
      <c r="P1110" s="2"/>
      <c r="Q1110" s="2"/>
      <c r="R1110" s="2"/>
      <c r="S1110" s="2"/>
      <c r="T1110" s="2"/>
      <c r="U1110" s="2"/>
      <c r="V1110" s="2"/>
      <c r="W1110" s="2"/>
      <c r="X1110" s="2"/>
      <c r="Y1110" s="2"/>
      <c r="Z1110" s="2"/>
      <c r="AA1110" s="2"/>
      <c r="AB1110" s="2"/>
      <c r="AC1110" s="2"/>
      <c r="AD1110" s="2"/>
      <c r="AE1110" s="2"/>
      <c r="AW1110" s="2"/>
    </row>
    <row r="1111" spans="1:49" ht="84" x14ac:dyDescent="0.15">
      <c r="A1111" s="2"/>
      <c r="B1111" s="2"/>
      <c r="C1111" s="2"/>
      <c r="D1111" s="2"/>
      <c r="E1111" s="18"/>
      <c r="F1111" s="2"/>
      <c r="G1111" s="3" t="s">
        <v>74</v>
      </c>
      <c r="H1111" s="2"/>
      <c r="I1111" s="2"/>
      <c r="J1111" s="2"/>
      <c r="K1111" s="2"/>
      <c r="L1111" s="2"/>
      <c r="M1111" s="2" t="s">
        <v>70</v>
      </c>
      <c r="N1111" s="2" t="s">
        <v>2777</v>
      </c>
      <c r="O1111" s="2"/>
      <c r="P1111" s="2"/>
      <c r="Q1111" s="2"/>
      <c r="R1111" s="2"/>
      <c r="S1111" s="2"/>
      <c r="T1111" s="2"/>
      <c r="U1111" s="2"/>
      <c r="V1111" s="2"/>
      <c r="W1111" s="2"/>
      <c r="X1111" s="2"/>
      <c r="Y1111" s="2"/>
      <c r="Z1111" s="2"/>
      <c r="AA1111" s="2"/>
      <c r="AB1111" s="2"/>
      <c r="AC1111" s="2"/>
      <c r="AD1111" s="2"/>
      <c r="AE1111" s="2"/>
      <c r="AW1111" s="2"/>
    </row>
    <row r="1112" spans="1:49" ht="98" x14ac:dyDescent="0.15">
      <c r="A1112" s="2"/>
      <c r="B1112" s="2"/>
      <c r="C1112" s="2"/>
      <c r="D1112" s="2"/>
      <c r="E1112" s="18"/>
      <c r="F1112" s="2"/>
      <c r="G1112" s="3" t="s">
        <v>2663</v>
      </c>
      <c r="H1112" s="2"/>
      <c r="I1112" s="2"/>
      <c r="J1112" s="2"/>
      <c r="K1112" s="2"/>
      <c r="L1112" s="2"/>
      <c r="M1112" s="2" t="s">
        <v>44</v>
      </c>
      <c r="N1112" s="2" t="s">
        <v>2778</v>
      </c>
      <c r="O1112" s="2"/>
      <c r="P1112" s="2"/>
      <c r="Q1112" s="2"/>
      <c r="R1112" s="2"/>
      <c r="S1112" s="2"/>
      <c r="T1112" s="2"/>
      <c r="U1112" s="2"/>
      <c r="V1112" s="2"/>
      <c r="W1112" s="2"/>
      <c r="X1112" s="2"/>
      <c r="Y1112" s="2"/>
      <c r="Z1112" s="2"/>
      <c r="AA1112" s="2"/>
      <c r="AB1112" s="2"/>
      <c r="AC1112" s="2"/>
      <c r="AD1112" s="2"/>
      <c r="AE1112" s="2"/>
      <c r="AW1112" s="2"/>
    </row>
    <row r="1113" spans="1:49" ht="98" x14ac:dyDescent="0.15">
      <c r="A1113" s="2"/>
      <c r="B1113" s="2"/>
      <c r="C1113" s="2"/>
      <c r="D1113" s="2"/>
      <c r="E1113" s="18"/>
      <c r="F1113" s="2"/>
      <c r="G1113" s="3" t="s">
        <v>2779</v>
      </c>
      <c r="H1113" s="2"/>
      <c r="I1113" s="2"/>
      <c r="J1113" s="2"/>
      <c r="K1113" s="2"/>
      <c r="L1113" s="2"/>
      <c r="M1113" s="2" t="s">
        <v>44</v>
      </c>
      <c r="N1113" s="2" t="s">
        <v>2780</v>
      </c>
      <c r="O1113" s="2"/>
      <c r="P1113" s="2"/>
      <c r="Q1113" s="2"/>
      <c r="R1113" s="2"/>
      <c r="S1113" s="2"/>
      <c r="T1113" s="2"/>
      <c r="U1113" s="2"/>
      <c r="V1113" s="2"/>
      <c r="W1113" s="2"/>
      <c r="X1113" s="2"/>
      <c r="Y1113" s="2"/>
      <c r="Z1113" s="2"/>
      <c r="AA1113" s="2"/>
      <c r="AB1113" s="2"/>
      <c r="AC1113" s="2"/>
      <c r="AD1113" s="2"/>
      <c r="AE1113" s="2"/>
      <c r="AW1113" s="2"/>
    </row>
    <row r="1114" spans="1:49" ht="112" x14ac:dyDescent="0.15">
      <c r="A1114" s="2"/>
      <c r="B1114" s="2"/>
      <c r="C1114" s="2"/>
      <c r="D1114" s="2"/>
      <c r="E1114" s="18"/>
      <c r="F1114" s="2"/>
      <c r="G1114" s="3" t="s">
        <v>2781</v>
      </c>
      <c r="H1114" s="2" t="s">
        <v>2782</v>
      </c>
      <c r="I1114" s="2"/>
      <c r="J1114" s="2"/>
      <c r="K1114" s="2"/>
      <c r="L1114" s="2"/>
      <c r="M1114" s="2" t="s">
        <v>44</v>
      </c>
      <c r="N1114" s="2"/>
      <c r="O1114" s="2"/>
      <c r="P1114" s="2"/>
      <c r="Q1114" s="2"/>
      <c r="R1114" s="2"/>
      <c r="S1114" s="2"/>
      <c r="T1114" s="2"/>
      <c r="U1114" s="2"/>
      <c r="V1114" s="2"/>
      <c r="W1114" s="2"/>
      <c r="X1114" s="2"/>
      <c r="Y1114" s="2"/>
      <c r="Z1114" s="2"/>
      <c r="AA1114" s="2"/>
      <c r="AB1114" s="2"/>
      <c r="AC1114" s="2"/>
      <c r="AD1114" s="2"/>
      <c r="AE1114" s="2"/>
      <c r="AW1114" s="2"/>
    </row>
    <row r="1115" spans="1:49" ht="70" x14ac:dyDescent="0.15">
      <c r="A1115" s="2"/>
      <c r="B1115" s="2"/>
      <c r="C1115" s="2"/>
      <c r="D1115" s="2"/>
      <c r="E1115" s="18"/>
      <c r="F1115" s="2"/>
      <c r="G1115" s="3" t="s">
        <v>2783</v>
      </c>
      <c r="H1115" s="2" t="s">
        <v>2784</v>
      </c>
      <c r="I1115" s="2"/>
      <c r="J1115" s="2"/>
      <c r="K1115" s="2"/>
      <c r="L1115" s="2"/>
      <c r="M1115" s="2" t="s">
        <v>44</v>
      </c>
      <c r="N1115" s="2"/>
      <c r="O1115" s="2"/>
      <c r="P1115" s="2"/>
      <c r="Q1115" s="2"/>
      <c r="R1115" s="2"/>
      <c r="S1115" s="2"/>
      <c r="T1115" s="2"/>
      <c r="U1115" s="2"/>
      <c r="V1115" s="2"/>
      <c r="W1115" s="2"/>
      <c r="X1115" s="2"/>
      <c r="Y1115" s="2"/>
      <c r="Z1115" s="2"/>
      <c r="AA1115" s="2"/>
      <c r="AB1115" s="2"/>
      <c r="AC1115" s="2"/>
      <c r="AD1115" s="2"/>
      <c r="AE1115" s="2"/>
      <c r="AW1115" s="2"/>
    </row>
    <row r="1116" spans="1:49" ht="84" x14ac:dyDescent="0.15">
      <c r="A1116" s="2"/>
      <c r="B1116" s="2"/>
      <c r="C1116" s="2"/>
      <c r="D1116" s="2"/>
      <c r="E1116" s="18"/>
      <c r="F1116" s="2"/>
      <c r="G1116" s="3" t="s">
        <v>41</v>
      </c>
      <c r="H1116" s="2" t="s">
        <v>2785</v>
      </c>
      <c r="I1116" s="2"/>
      <c r="J1116" s="2"/>
      <c r="K1116" s="2"/>
      <c r="L1116" s="2"/>
      <c r="M1116" s="2" t="s">
        <v>44</v>
      </c>
      <c r="N1116" s="2"/>
      <c r="O1116" s="2"/>
      <c r="P1116" s="2"/>
      <c r="Q1116" s="2"/>
      <c r="R1116" s="2"/>
      <c r="S1116" s="2"/>
      <c r="T1116" s="2"/>
      <c r="U1116" s="2"/>
      <c r="V1116" s="2"/>
      <c r="W1116" s="2"/>
      <c r="X1116" s="2"/>
      <c r="Y1116" s="2"/>
      <c r="Z1116" s="2"/>
      <c r="AA1116" s="2"/>
      <c r="AB1116" s="2"/>
      <c r="AC1116" s="2"/>
      <c r="AD1116" s="2"/>
      <c r="AE1116" s="2"/>
      <c r="AW1116" s="2"/>
    </row>
    <row r="1117" spans="1:49" ht="98" x14ac:dyDescent="0.15">
      <c r="A1117" s="2" t="s">
        <v>2786</v>
      </c>
      <c r="B1117" s="2" t="s">
        <v>2787</v>
      </c>
      <c r="C1117" s="2" t="s">
        <v>2788</v>
      </c>
      <c r="D1117" s="4" t="s">
        <v>2789</v>
      </c>
      <c r="E1117" s="18"/>
      <c r="F1117" s="2"/>
      <c r="G1117" s="3" t="s">
        <v>754</v>
      </c>
      <c r="H1117" s="2" t="s">
        <v>2790</v>
      </c>
      <c r="I1117" s="2"/>
      <c r="J1117" s="2"/>
      <c r="K1117" s="2"/>
      <c r="L1117" s="2"/>
      <c r="M1117" s="2" t="s">
        <v>756</v>
      </c>
      <c r="N1117" s="2" t="s">
        <v>2791</v>
      </c>
      <c r="O1117" s="2"/>
      <c r="P1117" s="2"/>
      <c r="Q1117" s="2"/>
      <c r="R1117" s="2"/>
      <c r="S1117" s="2"/>
      <c r="T1117" s="2"/>
      <c r="U1117" s="2"/>
      <c r="V1117" s="2"/>
      <c r="W1117" s="2"/>
      <c r="X1117" s="2"/>
      <c r="Y1117" s="2"/>
      <c r="Z1117" s="2"/>
      <c r="AA1117" s="2"/>
      <c r="AB1117" s="2"/>
      <c r="AC1117" s="2"/>
      <c r="AD1117" s="2"/>
      <c r="AE1117" s="2"/>
      <c r="AW1117" s="2"/>
    </row>
    <row r="1118" spans="1:49" ht="112" x14ac:dyDescent="0.15">
      <c r="A1118" s="2"/>
      <c r="B1118" s="2"/>
      <c r="C1118" s="2"/>
      <c r="D1118" s="2"/>
      <c r="E1118" s="18"/>
      <c r="F1118" s="2"/>
      <c r="G1118" s="3" t="s">
        <v>225</v>
      </c>
      <c r="H1118" s="2" t="s">
        <v>2792</v>
      </c>
      <c r="I1118" s="2"/>
      <c r="J1118" s="2"/>
      <c r="K1118" s="2"/>
      <c r="L1118" s="2"/>
      <c r="M1118" s="2" t="s">
        <v>35</v>
      </c>
      <c r="N1118" s="2"/>
      <c r="O1118" s="2"/>
      <c r="P1118" s="2"/>
      <c r="Q1118" s="2"/>
      <c r="R1118" s="2"/>
      <c r="S1118" s="2"/>
      <c r="T1118" s="2"/>
      <c r="U1118" s="2"/>
      <c r="V1118" s="2"/>
      <c r="W1118" s="2"/>
      <c r="X1118" s="2"/>
      <c r="Y1118" s="2"/>
      <c r="Z1118" s="2"/>
      <c r="AA1118" s="2"/>
      <c r="AB1118" s="2"/>
      <c r="AC1118" s="2"/>
      <c r="AD1118" s="2"/>
      <c r="AE1118" s="2"/>
      <c r="AW1118" s="2" t="s">
        <v>218</v>
      </c>
    </row>
    <row r="1119" spans="1:49" ht="168" x14ac:dyDescent="0.15">
      <c r="A1119" s="2"/>
      <c r="B1119" s="2"/>
      <c r="C1119" s="2"/>
      <c r="D1119" s="2"/>
      <c r="E1119" s="18"/>
      <c r="F1119" s="2"/>
      <c r="G1119" s="3" t="s">
        <v>2793</v>
      </c>
      <c r="H1119" s="2" t="s">
        <v>2794</v>
      </c>
      <c r="I1119" s="2" t="s">
        <v>2795</v>
      </c>
      <c r="J1119" s="2"/>
      <c r="K1119" s="2"/>
      <c r="L1119" s="2"/>
      <c r="M1119" s="2" t="s">
        <v>44</v>
      </c>
      <c r="N1119" s="2"/>
      <c r="O1119" s="2"/>
      <c r="P1119" s="2"/>
      <c r="Q1119" s="2"/>
      <c r="R1119" s="2"/>
      <c r="S1119" s="2"/>
      <c r="T1119" s="2"/>
      <c r="U1119" s="2"/>
      <c r="V1119" s="2"/>
      <c r="W1119" s="2"/>
      <c r="X1119" s="2"/>
      <c r="Y1119" s="2"/>
      <c r="Z1119" s="2"/>
      <c r="AA1119" s="2"/>
      <c r="AB1119" s="2"/>
      <c r="AC1119" s="2"/>
      <c r="AD1119" s="2"/>
      <c r="AE1119" s="2"/>
      <c r="AW1119" s="2" t="s">
        <v>223</v>
      </c>
    </row>
    <row r="1120" spans="1:49" ht="84" x14ac:dyDescent="0.15">
      <c r="A1120" s="2"/>
      <c r="B1120" s="2"/>
      <c r="C1120" s="2"/>
      <c r="D1120" s="2"/>
      <c r="E1120" s="18"/>
      <c r="F1120" s="2"/>
      <c r="G1120" s="3" t="s">
        <v>204</v>
      </c>
      <c r="H1120" s="2" t="s">
        <v>2796</v>
      </c>
      <c r="I1120" s="2"/>
      <c r="J1120" s="2"/>
      <c r="K1120" s="2"/>
      <c r="L1120" s="2"/>
      <c r="M1120" s="2" t="s">
        <v>35</v>
      </c>
      <c r="N1120" s="2"/>
      <c r="O1120" s="2"/>
      <c r="P1120" s="2"/>
      <c r="Q1120" s="2"/>
      <c r="R1120" s="2"/>
      <c r="S1120" s="2"/>
      <c r="T1120" s="2"/>
      <c r="U1120" s="2"/>
      <c r="V1120" s="2"/>
      <c r="W1120" s="2"/>
      <c r="X1120" s="2"/>
      <c r="Y1120" s="2"/>
      <c r="Z1120" s="2"/>
      <c r="AA1120" s="2"/>
      <c r="AB1120" s="2"/>
      <c r="AC1120" s="2"/>
      <c r="AD1120" s="2"/>
      <c r="AE1120" s="2"/>
      <c r="AW1120" s="2" t="s">
        <v>218</v>
      </c>
    </row>
    <row r="1121" spans="1:49" ht="126" x14ac:dyDescent="0.15">
      <c r="A1121" s="2"/>
      <c r="B1121" s="2"/>
      <c r="C1121" s="2"/>
      <c r="D1121" s="2"/>
      <c r="E1121" s="18"/>
      <c r="F1121" s="2"/>
      <c r="G1121" s="3" t="s">
        <v>2362</v>
      </c>
      <c r="H1121" s="2"/>
      <c r="I1121" s="2"/>
      <c r="J1121" s="2"/>
      <c r="K1121" s="2"/>
      <c r="L1121" s="2"/>
      <c r="M1121" s="2" t="s">
        <v>44</v>
      </c>
      <c r="N1121" s="2" t="s">
        <v>2797</v>
      </c>
      <c r="O1121" s="2"/>
      <c r="P1121" s="2"/>
      <c r="Q1121" s="2"/>
      <c r="R1121" s="2"/>
      <c r="S1121" s="2"/>
      <c r="T1121" s="2"/>
      <c r="U1121" s="2"/>
      <c r="V1121" s="2"/>
      <c r="W1121" s="2"/>
      <c r="X1121" s="2"/>
      <c r="Y1121" s="2"/>
      <c r="Z1121" s="2"/>
      <c r="AA1121" s="2"/>
      <c r="AB1121" s="2"/>
      <c r="AC1121" s="2"/>
      <c r="AD1121" s="2"/>
      <c r="AE1121" s="2"/>
      <c r="AW1121" s="2" t="s">
        <v>218</v>
      </c>
    </row>
    <row r="1122" spans="1:49" ht="98" x14ac:dyDescent="0.15">
      <c r="A1122" s="2"/>
      <c r="B1122" s="2"/>
      <c r="C1122" s="2"/>
      <c r="D1122" s="2"/>
      <c r="E1122" s="18"/>
      <c r="F1122" s="2"/>
      <c r="G1122" s="3" t="s">
        <v>312</v>
      </c>
      <c r="H1122" s="2" t="s">
        <v>2798</v>
      </c>
      <c r="I1122" s="2"/>
      <c r="J1122" s="2" t="s">
        <v>1038</v>
      </c>
      <c r="K1122" s="2"/>
      <c r="L1122" s="2"/>
      <c r="M1122" s="2" t="s">
        <v>79</v>
      </c>
      <c r="N1122" s="2" t="s">
        <v>2799</v>
      </c>
      <c r="O1122" s="2"/>
      <c r="P1122" s="2"/>
      <c r="Q1122" s="2"/>
      <c r="R1122" s="2"/>
      <c r="S1122" s="2"/>
      <c r="T1122" s="2"/>
      <c r="U1122" s="2"/>
      <c r="V1122" s="2"/>
      <c r="W1122" s="2"/>
      <c r="X1122" s="2"/>
      <c r="Y1122" s="2"/>
      <c r="Z1122" s="2"/>
      <c r="AA1122" s="2"/>
      <c r="AB1122" s="2"/>
      <c r="AC1122" s="2"/>
      <c r="AD1122" s="2"/>
      <c r="AE1122" s="2"/>
      <c r="AW1122" s="2" t="s">
        <v>2800</v>
      </c>
    </row>
    <row r="1123" spans="1:49" ht="126" x14ac:dyDescent="0.15">
      <c r="A1123" s="2"/>
      <c r="B1123" s="2"/>
      <c r="C1123" s="2"/>
      <c r="D1123" s="2"/>
      <c r="E1123" s="18"/>
      <c r="F1123" s="2"/>
      <c r="G1123" s="3" t="s">
        <v>76</v>
      </c>
      <c r="H1123" s="2" t="s">
        <v>2801</v>
      </c>
      <c r="I1123" s="2"/>
      <c r="J1123" s="2"/>
      <c r="K1123" s="2"/>
      <c r="L1123" s="2"/>
      <c r="M1123" s="2" t="s">
        <v>79</v>
      </c>
      <c r="N1123" s="2"/>
      <c r="O1123" s="2"/>
      <c r="P1123" s="2"/>
      <c r="Q1123" s="2"/>
      <c r="R1123" s="2"/>
      <c r="S1123" s="2"/>
      <c r="T1123" s="2"/>
      <c r="U1123" s="2"/>
      <c r="V1123" s="2"/>
      <c r="W1123" s="2"/>
      <c r="X1123" s="2"/>
      <c r="Y1123" s="2"/>
      <c r="Z1123" s="2"/>
      <c r="AA1123" s="2"/>
      <c r="AB1123" s="2"/>
      <c r="AC1123" s="2"/>
      <c r="AD1123" s="2"/>
      <c r="AE1123" s="2"/>
      <c r="AW1123" s="2" t="s">
        <v>2800</v>
      </c>
    </row>
    <row r="1124" spans="1:49" ht="70" x14ac:dyDescent="0.15">
      <c r="A1124" s="2"/>
      <c r="B1124" s="2"/>
      <c r="C1124" s="2"/>
      <c r="D1124" s="2"/>
      <c r="E1124" s="18"/>
      <c r="F1124" s="2"/>
      <c r="G1124" s="3" t="s">
        <v>334</v>
      </c>
      <c r="H1124" s="2" t="s">
        <v>2802</v>
      </c>
      <c r="I1124" s="2"/>
      <c r="J1124" s="2"/>
      <c r="K1124" s="2"/>
      <c r="L1124" s="2"/>
      <c r="M1124" s="2" t="s">
        <v>70</v>
      </c>
      <c r="N1124" s="2" t="s">
        <v>2803</v>
      </c>
      <c r="O1124" s="2"/>
      <c r="P1124" s="2"/>
      <c r="Q1124" s="2"/>
      <c r="R1124" s="2"/>
      <c r="S1124" s="2"/>
      <c r="T1124" s="2"/>
      <c r="U1124" s="2"/>
      <c r="V1124" s="2"/>
      <c r="W1124" s="2"/>
      <c r="X1124" s="2"/>
      <c r="Y1124" s="2"/>
      <c r="Z1124" s="2"/>
      <c r="AA1124" s="2"/>
      <c r="AB1124" s="2"/>
      <c r="AC1124" s="2"/>
      <c r="AD1124" s="2"/>
      <c r="AE1124" s="2"/>
      <c r="AW1124" s="2"/>
    </row>
    <row r="1125" spans="1:49" ht="140" x14ac:dyDescent="0.15">
      <c r="A1125" s="2"/>
      <c r="B1125" s="2"/>
      <c r="C1125" s="2"/>
      <c r="D1125" s="2"/>
      <c r="E1125" s="18"/>
      <c r="F1125" s="2"/>
      <c r="G1125" s="3" t="s">
        <v>74</v>
      </c>
      <c r="H1125" s="2" t="s">
        <v>2804</v>
      </c>
      <c r="I1125" s="2"/>
      <c r="J1125" s="2"/>
      <c r="K1125" s="2"/>
      <c r="L1125" s="2"/>
      <c r="M1125" s="2" t="s">
        <v>70</v>
      </c>
      <c r="N1125" s="2" t="s">
        <v>2805</v>
      </c>
      <c r="O1125" s="2"/>
      <c r="P1125" s="2"/>
      <c r="Q1125" s="2"/>
      <c r="R1125" s="2"/>
      <c r="S1125" s="2"/>
      <c r="T1125" s="2"/>
      <c r="U1125" s="2"/>
      <c r="V1125" s="2"/>
      <c r="W1125" s="2"/>
      <c r="X1125" s="2"/>
      <c r="Y1125" s="2"/>
      <c r="Z1125" s="2"/>
      <c r="AA1125" s="2"/>
      <c r="AB1125" s="2"/>
      <c r="AC1125" s="2"/>
      <c r="AD1125" s="2"/>
      <c r="AE1125" s="2"/>
      <c r="AW1125" s="2"/>
    </row>
    <row r="1126" spans="1:49" ht="70" x14ac:dyDescent="0.15">
      <c r="A1126" s="2"/>
      <c r="B1126" s="2"/>
      <c r="C1126" s="2"/>
      <c r="D1126" s="2"/>
      <c r="E1126" s="18"/>
      <c r="F1126" s="2"/>
      <c r="G1126" s="3" t="s">
        <v>802</v>
      </c>
      <c r="H1126" s="2" t="s">
        <v>2806</v>
      </c>
      <c r="I1126" s="2"/>
      <c r="J1126" s="2"/>
      <c r="K1126" s="2"/>
      <c r="L1126" s="2"/>
      <c r="M1126" s="2" t="s">
        <v>79</v>
      </c>
      <c r="N1126" s="2"/>
      <c r="O1126" s="2"/>
      <c r="P1126" s="2"/>
      <c r="Q1126" s="2"/>
      <c r="R1126" s="2"/>
      <c r="S1126" s="2"/>
      <c r="T1126" s="2"/>
      <c r="U1126" s="2"/>
      <c r="V1126" s="2"/>
      <c r="W1126" s="2"/>
      <c r="X1126" s="2"/>
      <c r="Y1126" s="2"/>
      <c r="Z1126" s="2"/>
      <c r="AA1126" s="2"/>
      <c r="AB1126" s="2"/>
      <c r="AC1126" s="2"/>
      <c r="AD1126" s="2"/>
      <c r="AE1126" s="2"/>
      <c r="AW1126" s="2"/>
    </row>
    <row r="1127" spans="1:49" ht="98" x14ac:dyDescent="0.15">
      <c r="A1127" s="2"/>
      <c r="B1127" s="2"/>
      <c r="C1127" s="2"/>
      <c r="D1127" s="2"/>
      <c r="E1127" s="18"/>
      <c r="F1127" s="2"/>
      <c r="G1127" s="3" t="s">
        <v>2807</v>
      </c>
      <c r="H1127" s="2"/>
      <c r="I1127" s="2"/>
      <c r="J1127" s="2"/>
      <c r="K1127" s="2"/>
      <c r="L1127" s="2"/>
      <c r="M1127" s="2" t="s">
        <v>44</v>
      </c>
      <c r="N1127" s="2" t="s">
        <v>2808</v>
      </c>
      <c r="O1127" s="2"/>
      <c r="P1127" s="2"/>
      <c r="Q1127" s="2"/>
      <c r="R1127" s="2"/>
      <c r="S1127" s="2"/>
      <c r="T1127" s="2"/>
      <c r="U1127" s="2"/>
      <c r="V1127" s="2"/>
      <c r="W1127" s="2"/>
      <c r="X1127" s="2"/>
      <c r="Y1127" s="2"/>
      <c r="Z1127" s="2"/>
      <c r="AA1127" s="2"/>
      <c r="AB1127" s="2"/>
      <c r="AC1127" s="2"/>
      <c r="AD1127" s="2"/>
      <c r="AE1127" s="2"/>
      <c r="AW1127" s="2"/>
    </row>
    <row r="1128" spans="1:49" ht="332" x14ac:dyDescent="0.15">
      <c r="A1128" s="2"/>
      <c r="B1128" s="2"/>
      <c r="C1128" s="2"/>
      <c r="D1128" s="2"/>
      <c r="E1128" s="18"/>
      <c r="F1128" s="2"/>
      <c r="G1128" s="3" t="s">
        <v>22</v>
      </c>
      <c r="H1128" s="2" t="s">
        <v>2809</v>
      </c>
      <c r="I1128" s="2" t="s">
        <v>2810</v>
      </c>
      <c r="J1128" s="2"/>
      <c r="K1128" s="2"/>
      <c r="L1128" s="2"/>
      <c r="M1128" s="2" t="s">
        <v>27</v>
      </c>
      <c r="N1128" s="2"/>
      <c r="O1128" s="2"/>
      <c r="P1128" s="2"/>
      <c r="Q1128" s="2"/>
      <c r="R1128" s="2"/>
      <c r="S1128" s="2"/>
      <c r="T1128" s="2"/>
      <c r="U1128" s="2"/>
      <c r="V1128" s="2"/>
      <c r="W1128" s="2"/>
      <c r="X1128" s="2"/>
      <c r="Y1128" s="2"/>
      <c r="Z1128" s="2"/>
      <c r="AA1128" s="2"/>
      <c r="AB1128" s="2"/>
      <c r="AC1128" s="2"/>
      <c r="AD1128" s="2"/>
      <c r="AE1128" s="2"/>
      <c r="AW1128" s="2"/>
    </row>
    <row r="1129" spans="1:49" ht="98" x14ac:dyDescent="0.15">
      <c r="A1129" s="2"/>
      <c r="B1129" s="2"/>
      <c r="C1129" s="2"/>
      <c r="D1129" s="2"/>
      <c r="E1129" s="18"/>
      <c r="F1129" s="2"/>
      <c r="G1129" s="3" t="s">
        <v>116</v>
      </c>
      <c r="H1129" s="2" t="s">
        <v>2811</v>
      </c>
      <c r="I1129" s="2" t="s">
        <v>2812</v>
      </c>
      <c r="J1129" s="2"/>
      <c r="K1129" s="2"/>
      <c r="L1129" s="2"/>
      <c r="M1129" s="2" t="s">
        <v>44</v>
      </c>
      <c r="N1129" s="2"/>
      <c r="O1129" s="2"/>
      <c r="P1129" s="2"/>
      <c r="Q1129" s="2"/>
      <c r="R1129" s="2"/>
      <c r="S1129" s="2"/>
      <c r="T1129" s="2"/>
      <c r="U1129" s="2"/>
      <c r="V1129" s="2"/>
      <c r="W1129" s="2"/>
      <c r="X1129" s="2"/>
      <c r="Y1129" s="2"/>
      <c r="Z1129" s="2"/>
      <c r="AA1129" s="2"/>
      <c r="AB1129" s="2"/>
      <c r="AC1129" s="2"/>
      <c r="AD1129" s="2"/>
      <c r="AE1129" s="2"/>
      <c r="AW1129" s="2"/>
    </row>
    <row r="1130" spans="1:49" ht="140" x14ac:dyDescent="0.15">
      <c r="A1130" s="2"/>
      <c r="B1130" s="2"/>
      <c r="C1130" s="2"/>
      <c r="D1130" s="2"/>
      <c r="E1130" s="18"/>
      <c r="F1130" s="2"/>
      <c r="G1130" s="3" t="s">
        <v>83</v>
      </c>
      <c r="H1130" s="2" t="s">
        <v>2813</v>
      </c>
      <c r="I1130" s="2"/>
      <c r="J1130" s="2"/>
      <c r="K1130" s="2"/>
      <c r="L1130" s="2"/>
      <c r="M1130" s="2" t="s">
        <v>27</v>
      </c>
      <c r="N1130" s="2" t="s">
        <v>2814</v>
      </c>
      <c r="O1130" s="2"/>
      <c r="P1130" s="2"/>
      <c r="Q1130" s="2"/>
      <c r="R1130" s="2"/>
      <c r="S1130" s="2"/>
      <c r="T1130" s="2"/>
      <c r="U1130" s="2"/>
      <c r="V1130" s="2"/>
      <c r="W1130" s="2"/>
      <c r="X1130" s="2"/>
      <c r="Y1130" s="2"/>
      <c r="Z1130" s="2"/>
      <c r="AA1130" s="2"/>
      <c r="AB1130" s="2"/>
      <c r="AC1130" s="2"/>
      <c r="AD1130" s="2"/>
      <c r="AE1130" s="2"/>
      <c r="AW1130" s="2"/>
    </row>
    <row r="1131" spans="1:49" ht="112" x14ac:dyDescent="0.15">
      <c r="A1131" s="2"/>
      <c r="B1131" s="2"/>
      <c r="C1131" s="2"/>
      <c r="D1131" s="2"/>
      <c r="E1131" s="18"/>
      <c r="F1131" s="2"/>
      <c r="G1131" s="3" t="s">
        <v>95</v>
      </c>
      <c r="H1131" s="2" t="s">
        <v>2815</v>
      </c>
      <c r="I1131" s="2"/>
      <c r="J1131" s="2"/>
      <c r="K1131" s="2"/>
      <c r="L1131" s="2"/>
      <c r="M1131" s="2" t="s">
        <v>98</v>
      </c>
      <c r="N1131" s="2" t="s">
        <v>2816</v>
      </c>
      <c r="O1131" s="2"/>
      <c r="P1131" s="2"/>
      <c r="Q1131" s="2"/>
      <c r="R1131" s="2"/>
      <c r="S1131" s="2"/>
      <c r="T1131" s="2"/>
      <c r="U1131" s="2"/>
      <c r="V1131" s="2"/>
      <c r="W1131" s="2"/>
      <c r="X1131" s="2"/>
      <c r="Y1131" s="2"/>
      <c r="Z1131" s="2"/>
      <c r="AA1131" s="2"/>
      <c r="AB1131" s="2"/>
      <c r="AC1131" s="2"/>
      <c r="AD1131" s="2"/>
      <c r="AE1131" s="2"/>
      <c r="AW1131" s="2"/>
    </row>
    <row r="1132" spans="1:49" ht="112" x14ac:dyDescent="0.15">
      <c r="A1132" s="2"/>
      <c r="B1132" s="2"/>
      <c r="C1132" s="2"/>
      <c r="D1132" s="2"/>
      <c r="E1132" s="18"/>
      <c r="F1132" s="2"/>
      <c r="G1132" s="3" t="s">
        <v>687</v>
      </c>
      <c r="H1132" s="2"/>
      <c r="I1132" s="2"/>
      <c r="J1132" s="2"/>
      <c r="K1132" s="2"/>
      <c r="L1132" s="2"/>
      <c r="M1132" s="2" t="s">
        <v>98</v>
      </c>
      <c r="N1132" s="2" t="s">
        <v>2817</v>
      </c>
      <c r="O1132" s="2"/>
      <c r="P1132" s="2"/>
      <c r="Q1132" s="2"/>
      <c r="R1132" s="2"/>
      <c r="S1132" s="2"/>
      <c r="T1132" s="2"/>
      <c r="U1132" s="2"/>
      <c r="V1132" s="2"/>
      <c r="W1132" s="2"/>
      <c r="X1132" s="2"/>
      <c r="Y1132" s="2"/>
      <c r="Z1132" s="2"/>
      <c r="AA1132" s="2"/>
      <c r="AB1132" s="2"/>
      <c r="AC1132" s="2"/>
      <c r="AD1132" s="2"/>
      <c r="AE1132" s="2"/>
      <c r="AW1132" s="2"/>
    </row>
    <row r="1133" spans="1:49" ht="84" x14ac:dyDescent="0.15">
      <c r="A1133" s="2"/>
      <c r="B1133" s="2"/>
      <c r="C1133" s="2"/>
      <c r="D1133" s="2"/>
      <c r="E1133" s="18"/>
      <c r="F1133" s="2"/>
      <c r="G1133" s="3" t="s">
        <v>687</v>
      </c>
      <c r="H1133" s="2"/>
      <c r="I1133" s="2"/>
      <c r="J1133" s="2"/>
      <c r="K1133" s="2"/>
      <c r="L1133" s="2"/>
      <c r="M1133" s="2" t="s">
        <v>98</v>
      </c>
      <c r="N1133" s="2" t="s">
        <v>2818</v>
      </c>
      <c r="O1133" s="2"/>
      <c r="P1133" s="2"/>
      <c r="Q1133" s="2"/>
      <c r="R1133" s="2"/>
      <c r="S1133" s="2"/>
      <c r="T1133" s="2"/>
      <c r="U1133" s="2"/>
      <c r="V1133" s="2"/>
      <c r="W1133" s="2"/>
      <c r="X1133" s="2"/>
      <c r="Y1133" s="2"/>
      <c r="Z1133" s="2"/>
      <c r="AA1133" s="2"/>
      <c r="AB1133" s="2"/>
      <c r="AC1133" s="2"/>
      <c r="AD1133" s="2"/>
      <c r="AE1133" s="2"/>
      <c r="AW1133" s="2"/>
    </row>
    <row r="1134" spans="1:49" ht="140" x14ac:dyDescent="0.15">
      <c r="A1134" s="2"/>
      <c r="B1134" s="2"/>
      <c r="C1134" s="2"/>
      <c r="D1134" s="2"/>
      <c r="E1134" s="18"/>
      <c r="F1134" s="2"/>
      <c r="G1134" s="3" t="s">
        <v>727</v>
      </c>
      <c r="H1134" s="2" t="s">
        <v>2819</v>
      </c>
      <c r="I1134" s="2"/>
      <c r="J1134" s="2"/>
      <c r="K1134" s="2"/>
      <c r="L1134" s="2"/>
      <c r="M1134" s="2" t="s">
        <v>44</v>
      </c>
      <c r="N1134" s="2"/>
      <c r="O1134" s="2"/>
      <c r="P1134" s="2"/>
      <c r="Q1134" s="2"/>
      <c r="R1134" s="2"/>
      <c r="S1134" s="2"/>
      <c r="T1134" s="2"/>
      <c r="U1134" s="2"/>
      <c r="V1134" s="2"/>
      <c r="W1134" s="2"/>
      <c r="X1134" s="2"/>
      <c r="Y1134" s="2"/>
      <c r="Z1134" s="2"/>
      <c r="AA1134" s="2"/>
      <c r="AB1134" s="2"/>
      <c r="AC1134" s="2"/>
      <c r="AD1134" s="2"/>
      <c r="AE1134" s="2"/>
      <c r="AW1134" s="2"/>
    </row>
    <row r="1135" spans="1:49" ht="154" x14ac:dyDescent="0.15">
      <c r="A1135" s="2" t="s">
        <v>2820</v>
      </c>
      <c r="B1135" s="2" t="s">
        <v>2821</v>
      </c>
      <c r="C1135" s="2" t="s">
        <v>2822</v>
      </c>
      <c r="D1135" s="4" t="s">
        <v>2823</v>
      </c>
      <c r="E1135" s="18"/>
      <c r="F1135" s="2"/>
      <c r="G1135" s="3" t="s">
        <v>90</v>
      </c>
      <c r="H1135" s="2" t="s">
        <v>2824</v>
      </c>
      <c r="I1135" s="2" t="s">
        <v>2825</v>
      </c>
      <c r="J1135" s="2"/>
      <c r="K1135" s="2"/>
      <c r="L1135" s="2"/>
      <c r="M1135" s="2" t="s">
        <v>27</v>
      </c>
      <c r="N1135" s="2" t="s">
        <v>2826</v>
      </c>
      <c r="O1135" s="2"/>
      <c r="P1135" s="2"/>
      <c r="Q1135" s="2"/>
      <c r="R1135" s="2"/>
      <c r="S1135" s="2"/>
      <c r="T1135" s="2"/>
      <c r="U1135" s="2"/>
      <c r="V1135" s="2"/>
      <c r="W1135" s="2"/>
      <c r="X1135" s="2"/>
      <c r="Y1135" s="2"/>
      <c r="Z1135" s="2"/>
      <c r="AA1135" s="2"/>
      <c r="AB1135" s="2"/>
      <c r="AC1135" s="2"/>
      <c r="AD1135" s="2"/>
      <c r="AE1135" s="2"/>
      <c r="AW1135" s="2"/>
    </row>
    <row r="1136" spans="1:49" ht="168" x14ac:dyDescent="0.15">
      <c r="A1136" s="2"/>
      <c r="B1136" s="2"/>
      <c r="C1136" s="2"/>
      <c r="D1136" s="2"/>
      <c r="E1136" s="18"/>
      <c r="F1136" s="2"/>
      <c r="G1136" s="3" t="s">
        <v>95</v>
      </c>
      <c r="H1136" s="2" t="s">
        <v>2827</v>
      </c>
      <c r="I1136" s="2" t="s">
        <v>2828</v>
      </c>
      <c r="J1136" s="2"/>
      <c r="K1136" s="2"/>
      <c r="L1136" s="2"/>
      <c r="M1136" s="2" t="s">
        <v>98</v>
      </c>
      <c r="N1136" s="2" t="s">
        <v>2829</v>
      </c>
      <c r="O1136" s="2"/>
      <c r="P1136" s="2"/>
      <c r="Q1136" s="2"/>
      <c r="R1136" s="2"/>
      <c r="S1136" s="2"/>
      <c r="T1136" s="2"/>
      <c r="U1136" s="2"/>
      <c r="V1136" s="2"/>
      <c r="W1136" s="2"/>
      <c r="X1136" s="2"/>
      <c r="Y1136" s="2"/>
      <c r="Z1136" s="2"/>
      <c r="AA1136" s="2"/>
      <c r="AB1136" s="2"/>
      <c r="AC1136" s="2"/>
      <c r="AD1136" s="2"/>
      <c r="AE1136" s="2"/>
      <c r="AW1136" s="2"/>
    </row>
    <row r="1137" spans="1:49" ht="168" x14ac:dyDescent="0.15">
      <c r="A1137" s="2"/>
      <c r="B1137" s="2"/>
      <c r="C1137" s="2"/>
      <c r="D1137" s="2"/>
      <c r="E1137" s="18"/>
      <c r="F1137" s="2"/>
      <c r="G1137" s="3" t="s">
        <v>2830</v>
      </c>
      <c r="H1137" s="2" t="s">
        <v>2831</v>
      </c>
      <c r="I1137" s="2" t="s">
        <v>2832</v>
      </c>
      <c r="J1137" s="2"/>
      <c r="K1137" s="2"/>
      <c r="L1137" s="2"/>
      <c r="M1137" s="2" t="s">
        <v>44</v>
      </c>
      <c r="N1137" s="2" t="s">
        <v>2833</v>
      </c>
      <c r="O1137" s="2"/>
      <c r="P1137" s="2"/>
      <c r="Q1137" s="2"/>
      <c r="R1137" s="2"/>
      <c r="S1137" s="2"/>
      <c r="T1137" s="2"/>
      <c r="U1137" s="2"/>
      <c r="V1137" s="2"/>
      <c r="W1137" s="2"/>
      <c r="X1137" s="2"/>
      <c r="Y1137" s="2"/>
      <c r="Z1137" s="2"/>
      <c r="AA1137" s="2"/>
      <c r="AB1137" s="2"/>
      <c r="AC1137" s="2"/>
      <c r="AD1137" s="2"/>
      <c r="AE1137" s="2"/>
      <c r="AW1137" s="2"/>
    </row>
    <row r="1138" spans="1:49" ht="98" x14ac:dyDescent="0.15">
      <c r="A1138" s="2"/>
      <c r="B1138" s="2"/>
      <c r="C1138" s="2"/>
      <c r="D1138" s="2"/>
      <c r="E1138" s="18"/>
      <c r="F1138" s="2"/>
      <c r="G1138" s="3" t="s">
        <v>320</v>
      </c>
      <c r="H1138" s="2" t="s">
        <v>2834</v>
      </c>
      <c r="I1138" s="2" t="s">
        <v>2835</v>
      </c>
      <c r="J1138" s="2"/>
      <c r="K1138" s="2"/>
      <c r="L1138" s="2"/>
      <c r="M1138" s="2" t="s">
        <v>98</v>
      </c>
      <c r="N1138" s="2" t="s">
        <v>2836</v>
      </c>
      <c r="O1138" s="2"/>
      <c r="P1138" s="2"/>
      <c r="Q1138" s="2"/>
      <c r="R1138" s="2"/>
      <c r="S1138" s="2"/>
      <c r="T1138" s="2"/>
      <c r="U1138" s="2"/>
      <c r="V1138" s="2"/>
      <c r="W1138" s="2"/>
      <c r="X1138" s="2"/>
      <c r="Y1138" s="2"/>
      <c r="Z1138" s="2"/>
      <c r="AA1138" s="2"/>
      <c r="AB1138" s="2"/>
      <c r="AC1138" s="2"/>
      <c r="AD1138" s="2"/>
      <c r="AE1138" s="2"/>
      <c r="AW1138" s="2"/>
    </row>
    <row r="1139" spans="1:49" ht="84" x14ac:dyDescent="0.15">
      <c r="A1139" s="2"/>
      <c r="B1139" s="2"/>
      <c r="C1139" s="2"/>
      <c r="D1139" s="2"/>
      <c r="E1139" s="18"/>
      <c r="F1139" s="2"/>
      <c r="G1139" s="3" t="s">
        <v>76</v>
      </c>
      <c r="H1139" s="2" t="s">
        <v>2837</v>
      </c>
      <c r="I1139" s="2" t="s">
        <v>2838</v>
      </c>
      <c r="J1139" s="2"/>
      <c r="K1139" s="2"/>
      <c r="L1139" s="2"/>
      <c r="M1139" s="2" t="s">
        <v>79</v>
      </c>
      <c r="N1139" s="2" t="s">
        <v>2839</v>
      </c>
      <c r="O1139" s="2"/>
      <c r="P1139" s="2"/>
      <c r="Q1139" s="2"/>
      <c r="R1139" s="2"/>
      <c r="S1139" s="2"/>
      <c r="T1139" s="2"/>
      <c r="U1139" s="2"/>
      <c r="V1139" s="2"/>
      <c r="W1139" s="2"/>
      <c r="X1139" s="2"/>
      <c r="Y1139" s="2"/>
      <c r="Z1139" s="2"/>
      <c r="AA1139" s="2"/>
      <c r="AB1139" s="2"/>
      <c r="AC1139" s="2"/>
      <c r="AD1139" s="2"/>
      <c r="AE1139" s="2"/>
      <c r="AW1139" s="2"/>
    </row>
    <row r="1140" spans="1:49" ht="112" x14ac:dyDescent="0.15">
      <c r="A1140" s="2"/>
      <c r="B1140" s="2"/>
      <c r="C1140" s="2"/>
      <c r="D1140" s="2"/>
      <c r="E1140" s="18"/>
      <c r="F1140" s="2"/>
      <c r="G1140" s="3" t="s">
        <v>83</v>
      </c>
      <c r="H1140" s="2" t="s">
        <v>2840</v>
      </c>
      <c r="I1140" s="2" t="s">
        <v>2841</v>
      </c>
      <c r="J1140" s="2"/>
      <c r="K1140" s="2"/>
      <c r="L1140" s="2"/>
      <c r="M1140" s="2" t="s">
        <v>27</v>
      </c>
      <c r="N1140" s="2" t="s">
        <v>2842</v>
      </c>
      <c r="O1140" s="2"/>
      <c r="P1140" s="2"/>
      <c r="Q1140" s="2"/>
      <c r="R1140" s="2"/>
      <c r="S1140" s="2"/>
      <c r="T1140" s="2"/>
      <c r="U1140" s="2"/>
      <c r="V1140" s="2"/>
      <c r="W1140" s="2"/>
      <c r="X1140" s="2"/>
      <c r="Y1140" s="2"/>
      <c r="Z1140" s="2"/>
      <c r="AA1140" s="2"/>
      <c r="AB1140" s="2"/>
      <c r="AC1140" s="2"/>
      <c r="AD1140" s="2"/>
      <c r="AE1140" s="2"/>
      <c r="AW1140" s="2"/>
    </row>
    <row r="1141" spans="1:49" ht="70" x14ac:dyDescent="0.15">
      <c r="A1141" s="2"/>
      <c r="B1141" s="2"/>
      <c r="C1141" s="2"/>
      <c r="D1141" s="2"/>
      <c r="E1141" s="18"/>
      <c r="F1141" s="2"/>
      <c r="G1141" s="3" t="s">
        <v>516</v>
      </c>
      <c r="H1141" s="2" t="s">
        <v>2843</v>
      </c>
      <c r="I1141" s="2" t="s">
        <v>2844</v>
      </c>
      <c r="J1141" s="2"/>
      <c r="K1141" s="2"/>
      <c r="L1141" s="2"/>
      <c r="M1141" s="2" t="s">
        <v>44</v>
      </c>
      <c r="N1141" s="2" t="s">
        <v>2845</v>
      </c>
      <c r="O1141" s="2"/>
      <c r="P1141" s="2"/>
      <c r="Q1141" s="2"/>
      <c r="R1141" s="2"/>
      <c r="S1141" s="2"/>
      <c r="T1141" s="2"/>
      <c r="U1141" s="2"/>
      <c r="V1141" s="2"/>
      <c r="W1141" s="2"/>
      <c r="X1141" s="2"/>
      <c r="Y1141" s="2"/>
      <c r="Z1141" s="2"/>
      <c r="AA1141" s="2"/>
      <c r="AB1141" s="2"/>
      <c r="AC1141" s="2"/>
      <c r="AD1141" s="2"/>
      <c r="AE1141" s="2"/>
      <c r="AW1141" s="2"/>
    </row>
    <row r="1142" spans="1:49" ht="140" x14ac:dyDescent="0.15">
      <c r="A1142" s="2"/>
      <c r="B1142" s="2"/>
      <c r="C1142" s="2"/>
      <c r="D1142" s="2"/>
      <c r="E1142" s="18"/>
      <c r="F1142" s="2"/>
      <c r="G1142" s="3" t="s">
        <v>2846</v>
      </c>
      <c r="H1142" s="2" t="s">
        <v>2847</v>
      </c>
      <c r="I1142" s="2" t="s">
        <v>2848</v>
      </c>
      <c r="J1142" s="2"/>
      <c r="K1142" s="2"/>
      <c r="L1142" s="2"/>
      <c r="M1142" s="2" t="s">
        <v>44</v>
      </c>
      <c r="N1142" s="2" t="s">
        <v>2849</v>
      </c>
      <c r="O1142" s="2"/>
      <c r="P1142" s="2"/>
      <c r="Q1142" s="2"/>
      <c r="R1142" s="2"/>
      <c r="S1142" s="2"/>
      <c r="T1142" s="2"/>
      <c r="U1142" s="2"/>
      <c r="V1142" s="2"/>
      <c r="W1142" s="2"/>
      <c r="X1142" s="2"/>
      <c r="Y1142" s="2"/>
      <c r="Z1142" s="2"/>
      <c r="AA1142" s="2"/>
      <c r="AB1142" s="2"/>
      <c r="AC1142" s="2"/>
      <c r="AD1142" s="2"/>
      <c r="AE1142" s="2"/>
      <c r="AW1142" s="2"/>
    </row>
    <row r="1143" spans="1:49" ht="98" x14ac:dyDescent="0.15">
      <c r="A1143" s="2"/>
      <c r="B1143" s="2"/>
      <c r="C1143" s="2"/>
      <c r="D1143" s="2"/>
      <c r="E1143" s="18"/>
      <c r="F1143" s="2"/>
      <c r="G1143" s="3" t="s">
        <v>204</v>
      </c>
      <c r="H1143" s="2" t="s">
        <v>2850</v>
      </c>
      <c r="I1143" s="2" t="s">
        <v>2851</v>
      </c>
      <c r="J1143" s="2"/>
      <c r="K1143" s="2"/>
      <c r="L1143" s="2"/>
      <c r="M1143" s="2" t="s">
        <v>35</v>
      </c>
      <c r="N1143" s="2" t="s">
        <v>2852</v>
      </c>
      <c r="O1143" s="2"/>
      <c r="P1143" s="2"/>
      <c r="Q1143" s="2"/>
      <c r="R1143" s="2"/>
      <c r="S1143" s="2"/>
      <c r="T1143" s="2"/>
      <c r="U1143" s="2"/>
      <c r="V1143" s="2"/>
      <c r="W1143" s="2"/>
      <c r="X1143" s="2"/>
      <c r="Y1143" s="2"/>
      <c r="Z1143" s="2"/>
      <c r="AA1143" s="2"/>
      <c r="AB1143" s="2"/>
      <c r="AC1143" s="2"/>
      <c r="AD1143" s="2"/>
      <c r="AE1143" s="2"/>
      <c r="AW1143" s="2"/>
    </row>
    <row r="1144" spans="1:49" ht="84" x14ac:dyDescent="0.15">
      <c r="A1144" s="2"/>
      <c r="B1144" s="2"/>
      <c r="C1144" s="2"/>
      <c r="D1144" s="2"/>
      <c r="E1144" s="18"/>
      <c r="F1144" s="2"/>
      <c r="G1144" s="3" t="s">
        <v>2853</v>
      </c>
      <c r="H1144" s="2" t="s">
        <v>2854</v>
      </c>
      <c r="I1144" s="2" t="s">
        <v>2855</v>
      </c>
      <c r="J1144" s="2"/>
      <c r="K1144" s="2"/>
      <c r="L1144" s="2"/>
      <c r="M1144" s="2" t="s">
        <v>44</v>
      </c>
      <c r="N1144" s="2" t="s">
        <v>2856</v>
      </c>
      <c r="O1144" s="2"/>
      <c r="P1144" s="2"/>
      <c r="Q1144" s="2"/>
      <c r="R1144" s="2"/>
      <c r="S1144" s="2"/>
      <c r="T1144" s="2"/>
      <c r="U1144" s="2"/>
      <c r="V1144" s="2"/>
      <c r="W1144" s="2"/>
      <c r="X1144" s="2"/>
      <c r="Y1144" s="2"/>
      <c r="Z1144" s="2"/>
      <c r="AA1144" s="2"/>
      <c r="AB1144" s="2"/>
      <c r="AC1144" s="2"/>
      <c r="AD1144" s="2"/>
      <c r="AE1144" s="2"/>
      <c r="AW1144" s="2"/>
    </row>
    <row r="1145" spans="1:49" ht="70" x14ac:dyDescent="0.15">
      <c r="A1145" s="2"/>
      <c r="B1145" s="2"/>
      <c r="C1145" s="2"/>
      <c r="D1145" s="2"/>
      <c r="E1145" s="18"/>
      <c r="F1145" s="2"/>
      <c r="G1145" s="3" t="s">
        <v>2857</v>
      </c>
      <c r="H1145" s="2" t="s">
        <v>2858</v>
      </c>
      <c r="I1145" s="2" t="s">
        <v>2859</v>
      </c>
      <c r="J1145" s="2"/>
      <c r="K1145" s="2"/>
      <c r="L1145" s="2"/>
      <c r="M1145" s="2" t="s">
        <v>44</v>
      </c>
      <c r="N1145" s="2" t="s">
        <v>2860</v>
      </c>
      <c r="O1145" s="2"/>
      <c r="P1145" s="2"/>
      <c r="Q1145" s="2"/>
      <c r="R1145" s="2"/>
      <c r="S1145" s="2"/>
      <c r="T1145" s="2"/>
      <c r="U1145" s="2"/>
      <c r="V1145" s="2"/>
      <c r="W1145" s="2"/>
      <c r="X1145" s="2"/>
      <c r="Y1145" s="2"/>
      <c r="Z1145" s="2"/>
      <c r="AA1145" s="2"/>
      <c r="AB1145" s="2"/>
      <c r="AC1145" s="2"/>
      <c r="AD1145" s="2"/>
      <c r="AE1145" s="2"/>
      <c r="AW1145" s="2"/>
    </row>
    <row r="1146" spans="1:49" ht="42" x14ac:dyDescent="0.15">
      <c r="A1146" s="2"/>
      <c r="B1146" s="2"/>
      <c r="C1146" s="2"/>
      <c r="D1146" s="2"/>
      <c r="E1146" s="18"/>
      <c r="F1146" s="2"/>
      <c r="G1146" s="3" t="s">
        <v>74</v>
      </c>
      <c r="H1146" s="2" t="s">
        <v>2861</v>
      </c>
      <c r="I1146" s="2"/>
      <c r="J1146" s="2"/>
      <c r="K1146" s="2"/>
      <c r="L1146" s="2"/>
      <c r="M1146" s="2" t="s">
        <v>70</v>
      </c>
      <c r="N1146" s="2" t="s">
        <v>2862</v>
      </c>
      <c r="O1146" s="2"/>
      <c r="P1146" s="2"/>
      <c r="Q1146" s="2"/>
      <c r="R1146" s="2" t="s">
        <v>2863</v>
      </c>
      <c r="S1146" s="2"/>
      <c r="T1146" s="2"/>
      <c r="U1146" s="2"/>
      <c r="V1146" s="2"/>
      <c r="W1146" s="2"/>
      <c r="X1146" s="2"/>
      <c r="Y1146" s="2"/>
      <c r="Z1146" s="2"/>
      <c r="AA1146" s="2"/>
      <c r="AB1146" s="2"/>
      <c r="AC1146" s="2"/>
      <c r="AD1146" s="2"/>
      <c r="AE1146" s="2"/>
      <c r="AW1146" s="2"/>
    </row>
    <row r="1147" spans="1:49" ht="70" x14ac:dyDescent="0.15">
      <c r="A1147" s="2"/>
      <c r="B1147" s="2"/>
      <c r="C1147" s="2"/>
      <c r="D1147" s="2"/>
      <c r="E1147" s="18"/>
      <c r="F1147" s="2"/>
      <c r="G1147" s="3" t="s">
        <v>2864</v>
      </c>
      <c r="H1147" s="2" t="s">
        <v>2865</v>
      </c>
      <c r="I1147" s="2" t="s">
        <v>2866</v>
      </c>
      <c r="J1147" s="2"/>
      <c r="K1147" s="2"/>
      <c r="L1147" s="2"/>
      <c r="M1147" s="2" t="s">
        <v>44</v>
      </c>
      <c r="N1147" s="2" t="s">
        <v>2867</v>
      </c>
      <c r="O1147" s="2"/>
      <c r="P1147" s="2"/>
      <c r="Q1147" s="2"/>
      <c r="R1147" s="2"/>
      <c r="S1147" s="2"/>
      <c r="T1147" s="2"/>
      <c r="U1147" s="2"/>
      <c r="V1147" s="2"/>
      <c r="W1147" s="2"/>
      <c r="X1147" s="2"/>
      <c r="Y1147" s="2"/>
      <c r="Z1147" s="2"/>
      <c r="AA1147" s="2"/>
      <c r="AB1147" s="2"/>
      <c r="AC1147" s="2"/>
      <c r="AD1147" s="2"/>
      <c r="AE1147" s="2"/>
      <c r="AW1147" s="2"/>
    </row>
    <row r="1148" spans="1:49" ht="98" x14ac:dyDescent="0.15">
      <c r="A1148" s="2"/>
      <c r="B1148" s="2"/>
      <c r="C1148" s="2"/>
      <c r="D1148" s="2"/>
      <c r="E1148" s="18"/>
      <c r="F1148" s="2"/>
      <c r="G1148" s="3" t="s">
        <v>22</v>
      </c>
      <c r="H1148" s="2" t="s">
        <v>2868</v>
      </c>
      <c r="I1148" s="2" t="s">
        <v>2869</v>
      </c>
      <c r="J1148" s="2"/>
      <c r="K1148" s="2"/>
      <c r="L1148" s="2"/>
      <c r="M1148" s="2" t="s">
        <v>27</v>
      </c>
      <c r="N1148" s="2" t="s">
        <v>2870</v>
      </c>
      <c r="O1148" s="2"/>
      <c r="P1148" s="2"/>
      <c r="Q1148" s="2"/>
      <c r="R1148" s="2"/>
      <c r="S1148" s="2"/>
      <c r="T1148" s="2"/>
      <c r="U1148" s="2"/>
      <c r="V1148" s="2"/>
      <c r="W1148" s="2"/>
      <c r="X1148" s="2"/>
      <c r="Y1148" s="2"/>
      <c r="Z1148" s="2"/>
      <c r="AA1148" s="2"/>
      <c r="AB1148" s="2"/>
      <c r="AC1148" s="2"/>
      <c r="AD1148" s="2"/>
      <c r="AE1148" s="2"/>
      <c r="AW1148" s="2"/>
    </row>
    <row r="1149" spans="1:49" ht="84" x14ac:dyDescent="0.15">
      <c r="A1149" s="2"/>
      <c r="B1149" s="2"/>
      <c r="C1149" s="2"/>
      <c r="D1149" s="2"/>
      <c r="E1149" s="18"/>
      <c r="F1149" s="2"/>
      <c r="G1149" s="3" t="s">
        <v>518</v>
      </c>
      <c r="H1149" s="2" t="s">
        <v>2871</v>
      </c>
      <c r="I1149" s="2" t="s">
        <v>2872</v>
      </c>
      <c r="J1149" s="2"/>
      <c r="K1149" s="2"/>
      <c r="L1149" s="2"/>
      <c r="M1149" s="2" t="s">
        <v>44</v>
      </c>
      <c r="N1149" s="2" t="s">
        <v>2873</v>
      </c>
      <c r="O1149" s="2"/>
      <c r="P1149" s="2"/>
      <c r="Q1149" s="2"/>
      <c r="R1149" s="2"/>
      <c r="S1149" s="2"/>
      <c r="T1149" s="2"/>
      <c r="U1149" s="2"/>
      <c r="V1149" s="2"/>
      <c r="W1149" s="2"/>
      <c r="X1149" s="2"/>
      <c r="Y1149" s="2"/>
      <c r="Z1149" s="2"/>
      <c r="AA1149" s="2"/>
      <c r="AB1149" s="2"/>
      <c r="AC1149" s="2"/>
      <c r="AD1149" s="2"/>
      <c r="AE1149" s="2"/>
      <c r="AW1149" s="2"/>
    </row>
    <row r="1150" spans="1:49" ht="98" x14ac:dyDescent="0.15">
      <c r="A1150" s="2"/>
      <c r="B1150" s="2"/>
      <c r="C1150" s="2"/>
      <c r="D1150" s="2"/>
      <c r="E1150" s="18"/>
      <c r="F1150" s="2"/>
      <c r="G1150" s="3" t="s">
        <v>242</v>
      </c>
      <c r="H1150" s="2" t="s">
        <v>2874</v>
      </c>
      <c r="I1150" s="2" t="s">
        <v>2875</v>
      </c>
      <c r="J1150" s="2"/>
      <c r="K1150" s="2"/>
      <c r="L1150" s="2"/>
      <c r="M1150" s="2" t="s">
        <v>98</v>
      </c>
      <c r="N1150" s="2" t="s">
        <v>2876</v>
      </c>
      <c r="O1150" s="2"/>
      <c r="P1150" s="2"/>
      <c r="Q1150" s="2"/>
      <c r="R1150" s="2"/>
      <c r="S1150" s="2"/>
      <c r="T1150" s="2"/>
      <c r="U1150" s="2"/>
      <c r="V1150" s="2"/>
      <c r="W1150" s="2"/>
      <c r="X1150" s="2"/>
      <c r="Y1150" s="2"/>
      <c r="Z1150" s="2"/>
      <c r="AA1150" s="2"/>
      <c r="AB1150" s="2"/>
      <c r="AC1150" s="2"/>
      <c r="AD1150" s="2"/>
      <c r="AE1150" s="2"/>
      <c r="AW1150" s="2"/>
    </row>
    <row r="1151" spans="1:49" ht="98" x14ac:dyDescent="0.15">
      <c r="A1151" s="2"/>
      <c r="B1151" s="2"/>
      <c r="C1151" s="2"/>
      <c r="D1151" s="2"/>
      <c r="E1151" s="18"/>
      <c r="F1151" s="2"/>
      <c r="G1151" s="3" t="s">
        <v>2877</v>
      </c>
      <c r="H1151" s="2" t="s">
        <v>2878</v>
      </c>
      <c r="I1151" s="2" t="s">
        <v>2879</v>
      </c>
      <c r="J1151" s="2"/>
      <c r="K1151" s="2"/>
      <c r="L1151" s="2"/>
      <c r="M1151" s="2" t="s">
        <v>44</v>
      </c>
      <c r="N1151" s="2" t="s">
        <v>2880</v>
      </c>
      <c r="O1151" s="2"/>
      <c r="P1151" s="2"/>
      <c r="Q1151" s="2"/>
      <c r="R1151" s="2"/>
      <c r="S1151" s="2"/>
      <c r="T1151" s="2"/>
      <c r="U1151" s="2"/>
      <c r="V1151" s="2"/>
      <c r="W1151" s="2"/>
      <c r="X1151" s="2"/>
      <c r="Y1151" s="2"/>
      <c r="Z1151" s="2"/>
      <c r="AA1151" s="2"/>
      <c r="AB1151" s="2"/>
      <c r="AC1151" s="2"/>
      <c r="AD1151" s="2"/>
      <c r="AE1151" s="2"/>
      <c r="AW1151" s="2"/>
    </row>
    <row r="1152" spans="1:49" ht="112" x14ac:dyDescent="0.15">
      <c r="A1152" s="2"/>
      <c r="B1152" s="2"/>
      <c r="C1152" s="2"/>
      <c r="D1152" s="2"/>
      <c r="E1152" s="18"/>
      <c r="F1152" s="2"/>
      <c r="G1152" s="3" t="s">
        <v>2881</v>
      </c>
      <c r="H1152" s="2" t="s">
        <v>2882</v>
      </c>
      <c r="I1152" s="2" t="s">
        <v>2883</v>
      </c>
      <c r="J1152" s="2"/>
      <c r="K1152" s="2"/>
      <c r="L1152" s="2"/>
      <c r="M1152" s="2" t="s">
        <v>44</v>
      </c>
      <c r="N1152" s="2"/>
      <c r="O1152" s="2"/>
      <c r="P1152" s="2"/>
      <c r="Q1152" s="2"/>
      <c r="R1152" s="2" t="s">
        <v>597</v>
      </c>
      <c r="S1152" s="2"/>
      <c r="T1152" s="2"/>
      <c r="U1152" s="2"/>
      <c r="V1152" s="2"/>
      <c r="W1152" s="2"/>
      <c r="X1152" s="2"/>
      <c r="Y1152" s="2"/>
      <c r="Z1152" s="2"/>
      <c r="AA1152" s="2"/>
      <c r="AB1152" s="2"/>
      <c r="AC1152" s="2"/>
      <c r="AD1152" s="2"/>
      <c r="AE1152" s="2"/>
      <c r="AW1152" s="2"/>
    </row>
    <row r="1153" spans="1:49" ht="154" x14ac:dyDescent="0.15">
      <c r="A1153" s="2"/>
      <c r="B1153" s="2"/>
      <c r="C1153" s="2"/>
      <c r="D1153" s="2"/>
      <c r="E1153" s="18"/>
      <c r="F1153" s="2"/>
      <c r="G1153" s="3" t="s">
        <v>133</v>
      </c>
      <c r="H1153" s="2" t="s">
        <v>2884</v>
      </c>
      <c r="I1153" s="2"/>
      <c r="J1153" s="2"/>
      <c r="K1153" s="2"/>
      <c r="L1153" s="2"/>
      <c r="M1153" s="2" t="s">
        <v>35</v>
      </c>
      <c r="N1153" s="2" t="s">
        <v>2885</v>
      </c>
      <c r="O1153" s="2"/>
      <c r="P1153" s="2"/>
      <c r="Q1153" s="2"/>
      <c r="R1153" s="2"/>
      <c r="S1153" s="2"/>
      <c r="T1153" s="2"/>
      <c r="U1153" s="2"/>
      <c r="V1153" s="2"/>
      <c r="W1153" s="2"/>
      <c r="X1153" s="2"/>
      <c r="Y1153" s="2"/>
      <c r="Z1153" s="2"/>
      <c r="AA1153" s="2"/>
      <c r="AB1153" s="2"/>
      <c r="AC1153" s="2"/>
      <c r="AD1153" s="2"/>
      <c r="AE1153" s="2"/>
      <c r="AW1153" s="2"/>
    </row>
    <row r="1154" spans="1:49" ht="397" x14ac:dyDescent="0.15">
      <c r="A1154" s="2" t="s">
        <v>2886</v>
      </c>
      <c r="B1154" s="2" t="s">
        <v>2887</v>
      </c>
      <c r="C1154" s="2" t="s">
        <v>2080</v>
      </c>
      <c r="D1154" s="4" t="s">
        <v>2888</v>
      </c>
      <c r="E1154" s="18">
        <v>44563</v>
      </c>
      <c r="F1154" s="2"/>
      <c r="G1154" s="3" t="s">
        <v>133</v>
      </c>
      <c r="H1154" s="2" t="s">
        <v>2889</v>
      </c>
      <c r="I1154" s="2" t="s">
        <v>2890</v>
      </c>
      <c r="J1154" s="2"/>
      <c r="K1154" s="2"/>
      <c r="L1154" s="2"/>
      <c r="M1154" s="2" t="s">
        <v>35</v>
      </c>
      <c r="N1154" s="2"/>
      <c r="O1154" s="2"/>
      <c r="P1154" s="2"/>
      <c r="Q1154" s="2"/>
      <c r="R1154" s="2"/>
      <c r="S1154" s="2"/>
      <c r="T1154" s="2"/>
      <c r="U1154" s="2"/>
      <c r="V1154" s="2"/>
      <c r="W1154" s="2"/>
      <c r="X1154" s="2"/>
      <c r="Y1154" s="2"/>
      <c r="Z1154" s="2"/>
      <c r="AA1154" s="2"/>
      <c r="AB1154" s="2"/>
      <c r="AC1154" s="2"/>
      <c r="AD1154" s="2"/>
      <c r="AE1154" s="2"/>
      <c r="AW1154" s="2"/>
    </row>
    <row r="1155" spans="1:49" ht="84" x14ac:dyDescent="0.15">
      <c r="A1155" s="2" t="s">
        <v>2891</v>
      </c>
      <c r="B1155" s="2" t="s">
        <v>2892</v>
      </c>
      <c r="C1155" s="2" t="s">
        <v>2893</v>
      </c>
      <c r="D1155" s="4" t="s">
        <v>2894</v>
      </c>
      <c r="E1155" s="18"/>
      <c r="F1155" s="2"/>
      <c r="G1155" s="3" t="s">
        <v>90</v>
      </c>
      <c r="H1155" s="2" t="s">
        <v>2895</v>
      </c>
      <c r="I1155" s="2"/>
      <c r="J1155" s="2"/>
      <c r="K1155" s="2"/>
      <c r="L1155" s="2"/>
      <c r="M1155" s="2" t="s">
        <v>27</v>
      </c>
      <c r="N1155" s="2"/>
      <c r="O1155" s="2"/>
      <c r="P1155" s="2"/>
      <c r="Q1155" s="2"/>
      <c r="R1155" s="2"/>
      <c r="S1155" s="2"/>
      <c r="T1155" s="2"/>
      <c r="U1155" s="2"/>
      <c r="V1155" s="2"/>
      <c r="W1155" s="2"/>
      <c r="X1155" s="2"/>
      <c r="Y1155" s="2"/>
      <c r="Z1155" s="2"/>
      <c r="AA1155" s="2"/>
      <c r="AB1155" s="2"/>
      <c r="AC1155" s="2"/>
      <c r="AD1155" s="2"/>
      <c r="AE1155" s="2"/>
      <c r="AW1155" s="2"/>
    </row>
    <row r="1156" spans="1:49" ht="42" x14ac:dyDescent="0.15">
      <c r="A1156" s="2"/>
      <c r="B1156" s="2"/>
      <c r="C1156" s="2"/>
      <c r="D1156" s="2"/>
      <c r="E1156" s="18"/>
      <c r="F1156" s="2"/>
      <c r="G1156" s="3" t="s">
        <v>116</v>
      </c>
      <c r="H1156" s="2" t="s">
        <v>2896</v>
      </c>
      <c r="I1156" s="2"/>
      <c r="J1156" s="2"/>
      <c r="K1156" s="2"/>
      <c r="L1156" s="2"/>
      <c r="M1156" s="2" t="s">
        <v>44</v>
      </c>
      <c r="N1156" s="2"/>
      <c r="O1156" s="2"/>
      <c r="P1156" s="2"/>
      <c r="Q1156" s="2"/>
      <c r="R1156" s="2"/>
      <c r="S1156" s="2"/>
      <c r="T1156" s="2"/>
      <c r="U1156" s="2"/>
      <c r="V1156" s="2"/>
      <c r="W1156" s="2"/>
      <c r="X1156" s="2"/>
      <c r="Y1156" s="2"/>
      <c r="Z1156" s="2"/>
      <c r="AA1156" s="2"/>
      <c r="AB1156" s="2"/>
      <c r="AC1156" s="2"/>
      <c r="AD1156" s="2"/>
      <c r="AE1156" s="2"/>
      <c r="AW1156" s="2"/>
    </row>
    <row r="1157" spans="1:49" ht="84" x14ac:dyDescent="0.15">
      <c r="A1157" s="2"/>
      <c r="B1157" s="2"/>
      <c r="C1157" s="2"/>
      <c r="D1157" s="2"/>
      <c r="E1157" s="18"/>
      <c r="F1157" s="2"/>
      <c r="G1157" s="8" t="s">
        <v>76</v>
      </c>
      <c r="H1157" s="2" t="s">
        <v>2897</v>
      </c>
      <c r="I1157" s="2"/>
      <c r="J1157" s="2"/>
      <c r="K1157" s="2"/>
      <c r="L1157" s="2"/>
      <c r="M1157" s="2" t="s">
        <v>79</v>
      </c>
      <c r="N1157" s="2"/>
      <c r="O1157" s="2"/>
      <c r="P1157" s="2"/>
      <c r="Q1157" s="2"/>
      <c r="R1157" s="2"/>
      <c r="S1157" s="2"/>
      <c r="T1157" s="2"/>
      <c r="U1157" s="2"/>
      <c r="V1157" s="2"/>
      <c r="W1157" s="2"/>
      <c r="X1157" s="2"/>
      <c r="Y1157" s="2"/>
      <c r="Z1157" s="2"/>
      <c r="AA1157" s="2"/>
      <c r="AB1157" s="2"/>
      <c r="AC1157" s="2"/>
      <c r="AD1157" s="2"/>
      <c r="AE1157" s="2"/>
      <c r="AW1157" s="2"/>
    </row>
    <row r="1158" spans="1:49" ht="84" x14ac:dyDescent="0.15">
      <c r="A1158" s="2"/>
      <c r="B1158" s="2"/>
      <c r="C1158" s="2"/>
      <c r="D1158" s="2"/>
      <c r="E1158" s="18"/>
      <c r="F1158" s="2"/>
      <c r="G1158" s="3" t="s">
        <v>247</v>
      </c>
      <c r="H1158" s="2" t="s">
        <v>2898</v>
      </c>
      <c r="I1158" s="2"/>
      <c r="J1158" s="2"/>
      <c r="K1158" s="2"/>
      <c r="L1158" s="2"/>
      <c r="M1158" s="2" t="s">
        <v>98</v>
      </c>
      <c r="N1158" s="2" t="s">
        <v>2899</v>
      </c>
      <c r="O1158" s="2"/>
      <c r="P1158" s="2"/>
      <c r="Q1158" s="2"/>
      <c r="R1158" s="2"/>
      <c r="S1158" s="2"/>
      <c r="T1158" s="2"/>
      <c r="U1158" s="2"/>
      <c r="V1158" s="2"/>
      <c r="W1158" s="2"/>
      <c r="X1158" s="2"/>
      <c r="Y1158" s="2"/>
      <c r="Z1158" s="2"/>
      <c r="AA1158" s="2"/>
      <c r="AB1158" s="2"/>
      <c r="AC1158" s="2"/>
      <c r="AD1158" s="2"/>
      <c r="AE1158" s="2"/>
      <c r="AW1158" s="2"/>
    </row>
    <row r="1159" spans="1:49" ht="140" x14ac:dyDescent="0.15">
      <c r="A1159" s="2" t="s">
        <v>2900</v>
      </c>
      <c r="B1159" s="2" t="s">
        <v>2901</v>
      </c>
      <c r="C1159" s="2" t="s">
        <v>2902</v>
      </c>
      <c r="D1159" s="4" t="s">
        <v>2903</v>
      </c>
      <c r="E1159" s="18"/>
      <c r="F1159" s="2"/>
      <c r="G1159" s="3" t="s">
        <v>219</v>
      </c>
      <c r="H1159" s="2"/>
      <c r="I1159" s="2" t="s">
        <v>2904</v>
      </c>
      <c r="J1159" s="2"/>
      <c r="K1159" s="2"/>
      <c r="L1159" s="2"/>
      <c r="M1159" s="2" t="s">
        <v>98</v>
      </c>
      <c r="N1159" s="2" t="s">
        <v>2905</v>
      </c>
      <c r="O1159" s="2" t="s">
        <v>2905</v>
      </c>
      <c r="P1159" s="2"/>
      <c r="Q1159" s="2"/>
      <c r="R1159" s="2"/>
      <c r="S1159" s="2"/>
      <c r="T1159" s="2"/>
      <c r="U1159" s="2"/>
      <c r="V1159" s="2"/>
      <c r="W1159" s="2"/>
      <c r="X1159" s="2"/>
      <c r="Y1159" s="2"/>
      <c r="Z1159" s="2"/>
      <c r="AA1159" s="2"/>
      <c r="AB1159" s="2"/>
      <c r="AC1159" s="2"/>
      <c r="AD1159" s="2"/>
      <c r="AE1159" s="2"/>
      <c r="AW1159" s="2"/>
    </row>
    <row r="1160" spans="1:49" ht="70" x14ac:dyDescent="0.15">
      <c r="A1160" s="2" t="s">
        <v>2906</v>
      </c>
      <c r="B1160" s="2" t="s">
        <v>2907</v>
      </c>
      <c r="C1160" s="2" t="s">
        <v>2908</v>
      </c>
      <c r="D1160" s="4" t="s">
        <v>2909</v>
      </c>
      <c r="E1160" s="18"/>
      <c r="F1160" s="2"/>
      <c r="G1160" s="3" t="s">
        <v>2910</v>
      </c>
      <c r="H1160" s="2" t="s">
        <v>2911</v>
      </c>
      <c r="I1160" s="2"/>
      <c r="J1160" s="2"/>
      <c r="K1160" s="2"/>
      <c r="L1160" s="2"/>
      <c r="M1160" s="2" t="s">
        <v>44</v>
      </c>
      <c r="N1160" s="2"/>
      <c r="O1160" s="2"/>
      <c r="P1160" s="2"/>
      <c r="Q1160" s="2"/>
      <c r="R1160" s="2"/>
      <c r="S1160" s="2"/>
      <c r="T1160" s="2"/>
      <c r="U1160" s="2"/>
      <c r="V1160" s="2"/>
      <c r="W1160" s="2"/>
      <c r="X1160" s="2"/>
      <c r="Y1160" s="2"/>
      <c r="Z1160" s="2"/>
      <c r="AA1160" s="2"/>
      <c r="AB1160" s="2"/>
      <c r="AC1160" s="2"/>
      <c r="AD1160" s="2"/>
      <c r="AE1160" s="2"/>
      <c r="AW1160" s="2"/>
    </row>
    <row r="1161" spans="1:49" ht="140" x14ac:dyDescent="0.15">
      <c r="A1161" s="2"/>
      <c r="B1161" s="2"/>
      <c r="C1161" s="2"/>
      <c r="D1161" s="2"/>
      <c r="E1161" s="18"/>
      <c r="F1161" s="2"/>
      <c r="G1161" s="3" t="s">
        <v>2912</v>
      </c>
      <c r="H1161" s="2" t="s">
        <v>2913</v>
      </c>
      <c r="I1161" s="2"/>
      <c r="J1161" s="2"/>
      <c r="K1161" s="2"/>
      <c r="L1161" s="2"/>
      <c r="M1161" s="2" t="s">
        <v>44</v>
      </c>
      <c r="N1161" s="2"/>
      <c r="O1161" s="2"/>
      <c r="P1161" s="2"/>
      <c r="Q1161" s="2"/>
      <c r="R1161" s="2"/>
      <c r="S1161" s="2"/>
      <c r="T1161" s="2"/>
      <c r="U1161" s="2"/>
      <c r="V1161" s="2"/>
      <c r="W1161" s="2"/>
      <c r="X1161" s="2"/>
      <c r="Y1161" s="2"/>
      <c r="Z1161" s="2"/>
      <c r="AA1161" s="2"/>
      <c r="AB1161" s="2"/>
      <c r="AC1161" s="2"/>
      <c r="AD1161" s="2"/>
      <c r="AE1161" s="2"/>
      <c r="AW1161" s="2"/>
    </row>
    <row r="1162" spans="1:49" ht="112" x14ac:dyDescent="0.15">
      <c r="A1162" s="2"/>
      <c r="B1162" s="2"/>
      <c r="C1162" s="2"/>
      <c r="D1162" s="2"/>
      <c r="E1162" s="18"/>
      <c r="F1162" s="2"/>
      <c r="G1162" s="3" t="s">
        <v>2914</v>
      </c>
      <c r="H1162" s="2" t="s">
        <v>2915</v>
      </c>
      <c r="I1162" s="2"/>
      <c r="J1162" s="2"/>
      <c r="K1162" s="2"/>
      <c r="L1162" s="2"/>
      <c r="M1162" s="2" t="s">
        <v>44</v>
      </c>
      <c r="N1162" s="2"/>
      <c r="O1162" s="2"/>
      <c r="P1162" s="2"/>
      <c r="Q1162" s="2"/>
      <c r="R1162" s="2"/>
      <c r="S1162" s="2"/>
      <c r="T1162" s="2"/>
      <c r="U1162" s="2"/>
      <c r="V1162" s="2"/>
      <c r="W1162" s="2"/>
      <c r="X1162" s="2"/>
      <c r="Y1162" s="2"/>
      <c r="Z1162" s="2"/>
      <c r="AA1162" s="2"/>
      <c r="AB1162" s="2"/>
      <c r="AC1162" s="2"/>
      <c r="AD1162" s="2"/>
      <c r="AE1162" s="2"/>
      <c r="AW1162" s="2"/>
    </row>
    <row r="1163" spans="1:49" ht="98" x14ac:dyDescent="0.15">
      <c r="A1163" s="2" t="s">
        <v>2916</v>
      </c>
      <c r="B1163" s="2" t="s">
        <v>2917</v>
      </c>
      <c r="C1163" s="2" t="s">
        <v>2918</v>
      </c>
      <c r="D1163" s="4" t="s">
        <v>2919</v>
      </c>
      <c r="E1163" s="18"/>
      <c r="F1163" s="2"/>
      <c r="G1163" s="3" t="s">
        <v>1859</v>
      </c>
      <c r="H1163" s="2" t="s">
        <v>2920</v>
      </c>
      <c r="I1163" s="2"/>
      <c r="J1163" s="2"/>
      <c r="K1163" s="2"/>
      <c r="L1163" s="2"/>
      <c r="M1163" s="2" t="s">
        <v>44</v>
      </c>
      <c r="N1163" s="2"/>
      <c r="O1163" s="2"/>
      <c r="P1163" s="2"/>
      <c r="Q1163" s="2"/>
      <c r="R1163" s="2"/>
      <c r="S1163" s="2"/>
      <c r="T1163" s="2"/>
      <c r="U1163" s="2"/>
      <c r="V1163" s="2"/>
      <c r="W1163" s="2"/>
      <c r="X1163" s="2"/>
      <c r="Y1163" s="2"/>
      <c r="Z1163" s="2"/>
      <c r="AA1163" s="2"/>
      <c r="AB1163" s="2"/>
      <c r="AC1163" s="2"/>
      <c r="AD1163" s="2"/>
      <c r="AE1163" s="2"/>
      <c r="AW1163" s="2"/>
    </row>
    <row r="1164" spans="1:49" ht="112" x14ac:dyDescent="0.15">
      <c r="A1164" s="2"/>
      <c r="B1164" s="2"/>
      <c r="C1164" s="2"/>
      <c r="D1164" s="2"/>
      <c r="E1164" s="18"/>
      <c r="F1164" s="2"/>
      <c r="G1164" s="3" t="s">
        <v>83</v>
      </c>
      <c r="H1164" s="2"/>
      <c r="I1164" s="2"/>
      <c r="J1164" s="2"/>
      <c r="K1164" s="2"/>
      <c r="L1164" s="2"/>
      <c r="M1164" s="2" t="s">
        <v>27</v>
      </c>
      <c r="N1164" s="2" t="s">
        <v>2921</v>
      </c>
      <c r="O1164" s="2"/>
      <c r="P1164" s="2"/>
      <c r="Q1164" s="2"/>
      <c r="R1164" s="2"/>
      <c r="S1164" s="2"/>
      <c r="T1164" s="2"/>
      <c r="U1164" s="2"/>
      <c r="V1164" s="2"/>
      <c r="W1164" s="2"/>
      <c r="X1164" s="2"/>
      <c r="Y1164" s="2"/>
      <c r="Z1164" s="2"/>
      <c r="AA1164" s="2"/>
      <c r="AB1164" s="2"/>
      <c r="AC1164" s="2"/>
      <c r="AD1164" s="2"/>
      <c r="AE1164" s="2"/>
      <c r="AW1164" s="2"/>
    </row>
    <row r="1165" spans="1:49" ht="112" x14ac:dyDescent="0.15">
      <c r="A1165" s="2"/>
      <c r="B1165" s="2"/>
      <c r="C1165" s="2"/>
      <c r="D1165" s="2"/>
      <c r="E1165" s="18"/>
      <c r="F1165" s="2"/>
      <c r="G1165" s="3" t="s">
        <v>40</v>
      </c>
      <c r="H1165" s="2" t="s">
        <v>2922</v>
      </c>
      <c r="I1165" s="2"/>
      <c r="J1165" s="2"/>
      <c r="K1165" s="2"/>
      <c r="L1165" s="2"/>
      <c r="M1165" s="2" t="s">
        <v>44</v>
      </c>
      <c r="N1165" s="2" t="s">
        <v>2923</v>
      </c>
      <c r="O1165" s="2"/>
      <c r="P1165" s="2"/>
      <c r="Q1165" s="2"/>
      <c r="R1165" s="2"/>
      <c r="S1165" s="2"/>
      <c r="T1165" s="2"/>
      <c r="U1165" s="2"/>
      <c r="V1165" s="2"/>
      <c r="W1165" s="2"/>
      <c r="X1165" s="2"/>
      <c r="Y1165" s="2"/>
      <c r="Z1165" s="2"/>
      <c r="AA1165" s="2"/>
      <c r="AB1165" s="2"/>
      <c r="AC1165" s="2"/>
      <c r="AD1165" s="2"/>
      <c r="AE1165" s="2"/>
      <c r="AW1165" s="2"/>
    </row>
    <row r="1166" spans="1:49" ht="112" x14ac:dyDescent="0.15">
      <c r="A1166" s="2"/>
      <c r="B1166" s="2"/>
      <c r="C1166" s="2"/>
      <c r="D1166" s="2"/>
      <c r="E1166" s="18"/>
      <c r="F1166" s="2"/>
      <c r="G1166" s="3" t="s">
        <v>116</v>
      </c>
      <c r="H1166" s="2" t="s">
        <v>2924</v>
      </c>
      <c r="I1166" s="2"/>
      <c r="J1166" s="2"/>
      <c r="K1166" s="2"/>
      <c r="L1166" s="2"/>
      <c r="M1166" s="2" t="s">
        <v>44</v>
      </c>
      <c r="N1166" s="2"/>
      <c r="O1166" s="2"/>
      <c r="P1166" s="2"/>
      <c r="Q1166" s="2"/>
      <c r="R1166" s="2"/>
      <c r="S1166" s="2"/>
      <c r="T1166" s="2"/>
      <c r="U1166" s="2"/>
      <c r="V1166" s="2"/>
      <c r="W1166" s="2"/>
      <c r="X1166" s="2"/>
      <c r="Y1166" s="2"/>
      <c r="Z1166" s="2"/>
      <c r="AA1166" s="2"/>
      <c r="AB1166" s="2"/>
      <c r="AC1166" s="2"/>
      <c r="AD1166" s="2"/>
      <c r="AE1166" s="2"/>
      <c r="AW1166" s="2"/>
    </row>
    <row r="1167" spans="1:49" ht="56" x14ac:dyDescent="0.15">
      <c r="A1167" s="2" t="s">
        <v>2925</v>
      </c>
      <c r="B1167" s="2" t="s">
        <v>2926</v>
      </c>
      <c r="C1167" s="2" t="s">
        <v>2927</v>
      </c>
      <c r="D1167" s="4" t="s">
        <v>2928</v>
      </c>
      <c r="E1167" s="18">
        <v>44563</v>
      </c>
      <c r="F1167" s="2"/>
      <c r="G1167" s="3" t="s">
        <v>2929</v>
      </c>
      <c r="H1167" s="2"/>
      <c r="I1167" s="2"/>
      <c r="J1167" s="2"/>
      <c r="K1167" s="2"/>
      <c r="L1167" s="2"/>
      <c r="M1167" s="2" t="s">
        <v>44</v>
      </c>
      <c r="N1167" s="2" t="s">
        <v>2930</v>
      </c>
      <c r="O1167" s="2"/>
      <c r="P1167" s="2"/>
      <c r="Q1167" s="2"/>
      <c r="R1167" s="2"/>
      <c r="S1167" s="2"/>
      <c r="T1167" s="2"/>
      <c r="U1167" s="2"/>
      <c r="V1167" s="2"/>
      <c r="W1167" s="2"/>
      <c r="X1167" s="2"/>
      <c r="Y1167" s="2"/>
      <c r="Z1167" s="2"/>
      <c r="AA1167" s="2"/>
      <c r="AB1167" s="2"/>
      <c r="AC1167" s="2"/>
      <c r="AD1167" s="2"/>
      <c r="AE1167" s="2"/>
      <c r="AW1167" s="2"/>
    </row>
    <row r="1168" spans="1:49" ht="98" x14ac:dyDescent="0.15">
      <c r="A1168" s="2"/>
      <c r="B1168" s="2"/>
      <c r="C1168" s="2"/>
      <c r="D1168" s="2"/>
      <c r="E1168" s="18"/>
      <c r="F1168" s="2"/>
      <c r="G1168" s="3" t="s">
        <v>2931</v>
      </c>
      <c r="H1168" s="2"/>
      <c r="I1168" s="2"/>
      <c r="J1168" s="2"/>
      <c r="K1168" s="2"/>
      <c r="L1168" s="2"/>
      <c r="M1168" s="2" t="s">
        <v>44</v>
      </c>
      <c r="N1168" s="2" t="s">
        <v>2932</v>
      </c>
      <c r="O1168" s="2"/>
      <c r="P1168" s="2"/>
      <c r="Q1168" s="2"/>
      <c r="R1168" s="2"/>
      <c r="S1168" s="2"/>
      <c r="T1168" s="2"/>
      <c r="U1168" s="2"/>
      <c r="V1168" s="2"/>
      <c r="W1168" s="2"/>
      <c r="X1168" s="2"/>
      <c r="Y1168" s="2"/>
      <c r="Z1168" s="2"/>
      <c r="AA1168" s="2"/>
      <c r="AB1168" s="2"/>
      <c r="AC1168" s="2"/>
      <c r="AD1168" s="2"/>
      <c r="AE1168" s="2"/>
      <c r="AW1168" s="2"/>
    </row>
    <row r="1169" spans="1:49" ht="56" x14ac:dyDescent="0.15">
      <c r="A1169" s="2"/>
      <c r="B1169" s="2"/>
      <c r="C1169" s="2"/>
      <c r="D1169" s="2"/>
      <c r="E1169" s="18"/>
      <c r="F1169" s="2"/>
      <c r="G1169" s="3" t="s">
        <v>2933</v>
      </c>
      <c r="H1169" s="2"/>
      <c r="I1169" s="2"/>
      <c r="J1169" s="2"/>
      <c r="K1169" s="2"/>
      <c r="L1169" s="2"/>
      <c r="M1169" s="2" t="s">
        <v>44</v>
      </c>
      <c r="N1169" s="2" t="s">
        <v>2930</v>
      </c>
      <c r="O1169" s="2"/>
      <c r="P1169" s="2"/>
      <c r="Q1169" s="2"/>
      <c r="R1169" s="2"/>
      <c r="S1169" s="2"/>
      <c r="T1169" s="2"/>
      <c r="U1169" s="2"/>
      <c r="V1169" s="2"/>
      <c r="W1169" s="2"/>
      <c r="X1169" s="2"/>
      <c r="Y1169" s="2"/>
      <c r="Z1169" s="2"/>
      <c r="AA1169" s="2"/>
      <c r="AB1169" s="2"/>
      <c r="AC1169" s="2"/>
      <c r="AD1169" s="2"/>
      <c r="AE1169" s="2"/>
      <c r="AW1169" s="2"/>
    </row>
    <row r="1170" spans="1:49" ht="196" x14ac:dyDescent="0.15">
      <c r="A1170" s="2"/>
      <c r="B1170" s="2"/>
      <c r="C1170" s="2"/>
      <c r="D1170" s="2"/>
      <c r="E1170" s="18"/>
      <c r="F1170" s="2"/>
      <c r="G1170" s="3" t="s">
        <v>2934</v>
      </c>
      <c r="H1170" s="2" t="s">
        <v>2935</v>
      </c>
      <c r="I1170" s="2"/>
      <c r="J1170" s="2"/>
      <c r="K1170" s="2"/>
      <c r="L1170" s="2"/>
      <c r="M1170" s="2" t="s">
        <v>44</v>
      </c>
      <c r="N1170" s="2"/>
      <c r="O1170" s="2"/>
      <c r="P1170" s="2"/>
      <c r="Q1170" s="2"/>
      <c r="R1170" s="2"/>
      <c r="S1170" s="2"/>
      <c r="T1170" s="2"/>
      <c r="U1170" s="2"/>
      <c r="V1170" s="2"/>
      <c r="W1170" s="2"/>
      <c r="X1170" s="2"/>
      <c r="Y1170" s="2"/>
      <c r="Z1170" s="2"/>
      <c r="AA1170" s="2"/>
      <c r="AB1170" s="2"/>
      <c r="AC1170" s="2"/>
      <c r="AD1170" s="2"/>
      <c r="AE1170" s="2"/>
      <c r="AW1170" s="2"/>
    </row>
    <row r="1171" spans="1:49" ht="84" x14ac:dyDescent="0.15">
      <c r="A1171" s="2" t="s">
        <v>2936</v>
      </c>
      <c r="B1171" s="2" t="s">
        <v>2937</v>
      </c>
      <c r="C1171" s="2" t="s">
        <v>2938</v>
      </c>
      <c r="D1171" s="4" t="s">
        <v>2939</v>
      </c>
      <c r="E1171" s="18"/>
      <c r="F1171" s="2"/>
      <c r="G1171" s="3" t="s">
        <v>247</v>
      </c>
      <c r="H1171" s="2" t="s">
        <v>2940</v>
      </c>
      <c r="I1171" s="2"/>
      <c r="J1171" s="2"/>
      <c r="K1171" s="2"/>
      <c r="L1171" s="2"/>
      <c r="M1171" s="2" t="s">
        <v>98</v>
      </c>
      <c r="N1171" s="2" t="s">
        <v>2941</v>
      </c>
      <c r="O1171" s="2"/>
      <c r="P1171" s="2"/>
      <c r="Q1171" s="2"/>
      <c r="R1171" s="2"/>
      <c r="S1171" s="2"/>
      <c r="T1171" s="2"/>
      <c r="U1171" s="2"/>
      <c r="V1171" s="2"/>
      <c r="W1171" s="2"/>
      <c r="X1171" s="2"/>
      <c r="Y1171" s="2"/>
      <c r="Z1171" s="2"/>
      <c r="AA1171" s="2"/>
      <c r="AB1171" s="2"/>
      <c r="AC1171" s="2"/>
      <c r="AD1171" s="2"/>
      <c r="AE1171" s="2"/>
      <c r="AW1171" s="2"/>
    </row>
    <row r="1172" spans="1:49" ht="84" x14ac:dyDescent="0.15">
      <c r="A1172" s="2"/>
      <c r="B1172" s="2"/>
      <c r="C1172" s="2"/>
      <c r="D1172" s="2"/>
      <c r="E1172" s="18"/>
      <c r="F1172" s="2"/>
      <c r="G1172" s="3" t="s">
        <v>730</v>
      </c>
      <c r="H1172" s="2" t="s">
        <v>2942</v>
      </c>
      <c r="I1172" s="2"/>
      <c r="J1172" s="2"/>
      <c r="K1172" s="2"/>
      <c r="L1172" s="2"/>
      <c r="M1172" s="2" t="s">
        <v>35</v>
      </c>
      <c r="N1172" s="2"/>
      <c r="O1172" s="2"/>
      <c r="P1172" s="2"/>
      <c r="Q1172" s="2"/>
      <c r="R1172" s="2"/>
      <c r="S1172" s="2"/>
      <c r="T1172" s="2"/>
      <c r="U1172" s="2"/>
      <c r="V1172" s="2"/>
      <c r="W1172" s="2"/>
      <c r="X1172" s="2"/>
      <c r="Y1172" s="2"/>
      <c r="Z1172" s="2"/>
      <c r="AA1172" s="2"/>
      <c r="AB1172" s="2"/>
      <c r="AC1172" s="2"/>
      <c r="AD1172" s="2"/>
      <c r="AE1172" s="2"/>
      <c r="AW1172" s="2"/>
    </row>
    <row r="1173" spans="1:49" ht="84" x14ac:dyDescent="0.15">
      <c r="A1173" s="2"/>
      <c r="B1173" s="2"/>
      <c r="C1173" s="2"/>
      <c r="D1173" s="2"/>
      <c r="E1173" s="18"/>
      <c r="F1173" s="2"/>
      <c r="G1173" s="3" t="s">
        <v>2943</v>
      </c>
      <c r="H1173" s="2" t="s">
        <v>2944</v>
      </c>
      <c r="I1173" s="2"/>
      <c r="J1173" s="2"/>
      <c r="K1173" s="2"/>
      <c r="L1173" s="2"/>
      <c r="M1173" s="2" t="s">
        <v>44</v>
      </c>
      <c r="N1173" s="2"/>
      <c r="O1173" s="2"/>
      <c r="P1173" s="2"/>
      <c r="Q1173" s="2"/>
      <c r="R1173" s="2"/>
      <c r="S1173" s="2"/>
      <c r="T1173" s="2"/>
      <c r="U1173" s="2"/>
      <c r="V1173" s="2"/>
      <c r="W1173" s="2"/>
      <c r="X1173" s="2"/>
      <c r="Y1173" s="2"/>
      <c r="Z1173" s="2"/>
      <c r="AA1173" s="2"/>
      <c r="AB1173" s="2"/>
      <c r="AC1173" s="2"/>
      <c r="AD1173" s="2"/>
      <c r="AE1173" s="2"/>
      <c r="AW1173" s="2"/>
    </row>
    <row r="1174" spans="1:49" ht="56" x14ac:dyDescent="0.15">
      <c r="A1174" s="2"/>
      <c r="B1174" s="2"/>
      <c r="C1174" s="2"/>
      <c r="D1174" s="2"/>
      <c r="E1174" s="18"/>
      <c r="F1174" s="2"/>
      <c r="G1174" s="3" t="s">
        <v>2945</v>
      </c>
      <c r="H1174" s="2" t="s">
        <v>2946</v>
      </c>
      <c r="I1174" s="2"/>
      <c r="J1174" s="2"/>
      <c r="K1174" s="2"/>
      <c r="L1174" s="2"/>
      <c r="M1174" s="2" t="s">
        <v>44</v>
      </c>
      <c r="N1174" s="2" t="s">
        <v>2947</v>
      </c>
      <c r="O1174" s="2"/>
      <c r="P1174" s="2"/>
      <c r="Q1174" s="2"/>
      <c r="R1174" s="2"/>
      <c r="S1174" s="2"/>
      <c r="T1174" s="2"/>
      <c r="U1174" s="2"/>
      <c r="V1174" s="2"/>
      <c r="W1174" s="2"/>
      <c r="X1174" s="2"/>
      <c r="Y1174" s="2"/>
      <c r="Z1174" s="2"/>
      <c r="AA1174" s="2"/>
      <c r="AB1174" s="2"/>
      <c r="AC1174" s="2"/>
      <c r="AD1174" s="2"/>
      <c r="AE1174" s="2"/>
      <c r="AW1174" s="2"/>
    </row>
    <row r="1175" spans="1:49" ht="112" x14ac:dyDescent="0.15">
      <c r="A1175" s="2"/>
      <c r="B1175" s="2"/>
      <c r="C1175" s="2"/>
      <c r="D1175" s="2"/>
      <c r="E1175" s="18"/>
      <c r="F1175" s="2"/>
      <c r="G1175" s="3" t="s">
        <v>2948</v>
      </c>
      <c r="H1175" s="2" t="s">
        <v>2949</v>
      </c>
      <c r="I1175" s="2"/>
      <c r="J1175" s="2"/>
      <c r="K1175" s="2"/>
      <c r="L1175" s="2"/>
      <c r="M1175" s="2" t="s">
        <v>44</v>
      </c>
      <c r="N1175" s="2" t="s">
        <v>2950</v>
      </c>
      <c r="O1175" s="2"/>
      <c r="P1175" s="2"/>
      <c r="Q1175" s="2"/>
      <c r="R1175" s="2"/>
      <c r="S1175" s="2"/>
      <c r="T1175" s="2"/>
      <c r="U1175" s="2"/>
      <c r="V1175" s="2"/>
      <c r="W1175" s="2"/>
      <c r="X1175" s="2"/>
      <c r="Y1175" s="2"/>
      <c r="Z1175" s="2"/>
      <c r="AA1175" s="2"/>
      <c r="AB1175" s="2"/>
      <c r="AC1175" s="2"/>
      <c r="AD1175" s="2"/>
      <c r="AE1175" s="2"/>
      <c r="AW1175" s="2"/>
    </row>
    <row r="1176" spans="1:49" ht="182" x14ac:dyDescent="0.15">
      <c r="A1176" s="2" t="s">
        <v>2951</v>
      </c>
      <c r="B1176" s="2" t="s">
        <v>2952</v>
      </c>
      <c r="C1176" s="2" t="s">
        <v>2953</v>
      </c>
      <c r="D1176" s="4" t="s">
        <v>2954</v>
      </c>
      <c r="E1176" s="18">
        <v>44563</v>
      </c>
      <c r="F1176" s="2"/>
      <c r="G1176" s="3" t="s">
        <v>76</v>
      </c>
      <c r="H1176" s="2" t="s">
        <v>2955</v>
      </c>
      <c r="I1176" s="2" t="s">
        <v>2956</v>
      </c>
      <c r="J1176" s="2"/>
      <c r="K1176" s="2"/>
      <c r="L1176" s="2"/>
      <c r="M1176" s="2" t="s">
        <v>79</v>
      </c>
      <c r="N1176" s="2"/>
      <c r="O1176" s="2"/>
      <c r="P1176" s="2"/>
      <c r="Q1176" s="2"/>
      <c r="R1176" s="2"/>
      <c r="S1176" s="2"/>
      <c r="T1176" s="2"/>
      <c r="U1176" s="2"/>
      <c r="V1176" s="2"/>
      <c r="W1176" s="2"/>
      <c r="X1176" s="2"/>
      <c r="Y1176" s="2"/>
      <c r="Z1176" s="2"/>
      <c r="AA1176" s="2"/>
      <c r="AB1176" s="2"/>
      <c r="AC1176" s="2"/>
      <c r="AD1176" s="2"/>
      <c r="AE1176" s="2"/>
      <c r="AW1176" s="2"/>
    </row>
    <row r="1177" spans="1:49" ht="112" x14ac:dyDescent="0.15">
      <c r="A1177" s="2"/>
      <c r="B1177" s="2"/>
      <c r="C1177" s="2"/>
      <c r="D1177" s="2"/>
      <c r="E1177" s="18"/>
      <c r="F1177" s="2"/>
      <c r="G1177" s="3" t="s">
        <v>31</v>
      </c>
      <c r="H1177" s="2" t="s">
        <v>2957</v>
      </c>
      <c r="I1177" s="2"/>
      <c r="J1177" s="2"/>
      <c r="K1177" s="2"/>
      <c r="L1177" s="2"/>
      <c r="M1177" s="2" t="s">
        <v>35</v>
      </c>
      <c r="N1177" s="2" t="s">
        <v>2958</v>
      </c>
      <c r="O1177" s="2"/>
      <c r="P1177" s="2"/>
      <c r="Q1177" s="2"/>
      <c r="R1177" s="2"/>
      <c r="S1177" s="2"/>
      <c r="T1177" s="2"/>
      <c r="U1177" s="2"/>
      <c r="V1177" s="2"/>
      <c r="W1177" s="2"/>
      <c r="X1177" s="2"/>
      <c r="Y1177" s="2"/>
      <c r="Z1177" s="2"/>
      <c r="AA1177" s="2"/>
      <c r="AB1177" s="2"/>
      <c r="AC1177" s="2"/>
      <c r="AD1177" s="2"/>
      <c r="AE1177" s="2"/>
      <c r="AW1177" s="2"/>
    </row>
    <row r="1178" spans="1:49" ht="70" x14ac:dyDescent="0.15">
      <c r="A1178" s="2"/>
      <c r="B1178" s="2"/>
      <c r="C1178" s="2"/>
      <c r="D1178" s="2"/>
      <c r="E1178" s="18"/>
      <c r="F1178" s="2"/>
      <c r="G1178" s="3" t="s">
        <v>2959</v>
      </c>
      <c r="H1178" s="2"/>
      <c r="I1178" s="2" t="s">
        <v>2960</v>
      </c>
      <c r="J1178" s="2"/>
      <c r="K1178" s="2"/>
      <c r="L1178" s="2"/>
      <c r="M1178" s="2" t="s">
        <v>44</v>
      </c>
      <c r="N1178" s="2"/>
      <c r="O1178" s="2"/>
      <c r="P1178" s="2"/>
      <c r="Q1178" s="2"/>
      <c r="R1178" s="2"/>
      <c r="S1178" s="2"/>
      <c r="T1178" s="2"/>
      <c r="U1178" s="2"/>
      <c r="V1178" s="2"/>
      <c r="W1178" s="2"/>
      <c r="X1178" s="2"/>
      <c r="Y1178" s="2"/>
      <c r="Z1178" s="2"/>
      <c r="AA1178" s="2"/>
      <c r="AB1178" s="2"/>
      <c r="AC1178" s="2"/>
      <c r="AD1178" s="2"/>
      <c r="AE1178" s="2"/>
      <c r="AW1178" s="2"/>
    </row>
    <row r="1179" spans="1:49" ht="126" x14ac:dyDescent="0.15">
      <c r="A1179" s="2"/>
      <c r="B1179" s="2"/>
      <c r="C1179" s="2"/>
      <c r="D1179" s="2"/>
      <c r="E1179" s="18"/>
      <c r="F1179" s="2"/>
      <c r="G1179" s="3" t="s">
        <v>90</v>
      </c>
      <c r="H1179" s="2" t="s">
        <v>2961</v>
      </c>
      <c r="I1179" s="2"/>
      <c r="J1179" s="2"/>
      <c r="K1179" s="2"/>
      <c r="L1179" s="2"/>
      <c r="M1179" s="2" t="s">
        <v>27</v>
      </c>
      <c r="N1179" s="2" t="s">
        <v>2962</v>
      </c>
      <c r="O1179" s="2"/>
      <c r="P1179" s="2"/>
      <c r="Q1179" s="2"/>
      <c r="R1179" s="2"/>
      <c r="S1179" s="2"/>
      <c r="T1179" s="2"/>
      <c r="U1179" s="2"/>
      <c r="V1179" s="2"/>
      <c r="W1179" s="2"/>
      <c r="X1179" s="2"/>
      <c r="Y1179" s="2"/>
      <c r="Z1179" s="2"/>
      <c r="AA1179" s="2"/>
      <c r="AB1179" s="2"/>
      <c r="AC1179" s="2"/>
      <c r="AD1179" s="2"/>
      <c r="AE1179" s="2"/>
      <c r="AW1179" s="2"/>
    </row>
    <row r="1180" spans="1:49" ht="98" x14ac:dyDescent="0.15">
      <c r="A1180" s="2"/>
      <c r="B1180" s="2"/>
      <c r="C1180" s="2"/>
      <c r="D1180" s="2"/>
      <c r="E1180" s="18"/>
      <c r="F1180" s="2"/>
      <c r="G1180" s="3" t="s">
        <v>66</v>
      </c>
      <c r="H1180" s="2" t="s">
        <v>2963</v>
      </c>
      <c r="I1180" s="2"/>
      <c r="J1180" s="2"/>
      <c r="K1180" s="2"/>
      <c r="L1180" s="2"/>
      <c r="M1180" s="2" t="s">
        <v>70</v>
      </c>
      <c r="N1180" s="2"/>
      <c r="O1180" s="2"/>
      <c r="P1180" s="2"/>
      <c r="Q1180" s="2"/>
      <c r="R1180" s="2"/>
      <c r="S1180" s="2"/>
      <c r="T1180" s="2"/>
      <c r="U1180" s="2"/>
      <c r="V1180" s="2"/>
      <c r="W1180" s="2"/>
      <c r="X1180" s="2"/>
      <c r="Y1180" s="2"/>
      <c r="Z1180" s="2"/>
      <c r="AA1180" s="2"/>
      <c r="AB1180" s="2"/>
      <c r="AC1180" s="2"/>
      <c r="AD1180" s="2"/>
      <c r="AE1180" s="2"/>
      <c r="AW1180" s="2"/>
    </row>
    <row r="1181" spans="1:49" ht="56" x14ac:dyDescent="0.15">
      <c r="A1181" s="2" t="s">
        <v>2964</v>
      </c>
      <c r="B1181" s="2" t="s">
        <v>2965</v>
      </c>
      <c r="C1181" s="2" t="s">
        <v>2966</v>
      </c>
      <c r="D1181" s="4" t="s">
        <v>2967</v>
      </c>
      <c r="E1181" s="18"/>
      <c r="F1181" s="2"/>
      <c r="G1181" s="3" t="s">
        <v>2968</v>
      </c>
      <c r="H1181" s="2" t="s">
        <v>2969</v>
      </c>
      <c r="I1181" s="2"/>
      <c r="J1181" s="2"/>
      <c r="K1181" s="2"/>
      <c r="L1181" s="2"/>
      <c r="M1181" s="2" t="s">
        <v>44</v>
      </c>
      <c r="N1181" s="2"/>
      <c r="O1181" s="2"/>
      <c r="P1181" s="2"/>
      <c r="Q1181" s="2"/>
      <c r="R1181" s="2"/>
      <c r="S1181" s="2"/>
      <c r="T1181" s="2"/>
      <c r="U1181" s="2"/>
      <c r="V1181" s="2"/>
      <c r="W1181" s="2"/>
      <c r="X1181" s="2"/>
      <c r="Y1181" s="2"/>
      <c r="Z1181" s="2"/>
      <c r="AA1181" s="2"/>
      <c r="AB1181" s="2"/>
      <c r="AC1181" s="2"/>
      <c r="AD1181" s="2"/>
      <c r="AE1181" s="2"/>
      <c r="AW1181" s="2"/>
    </row>
    <row r="1182" spans="1:49" ht="56" x14ac:dyDescent="0.15">
      <c r="A1182" s="2"/>
      <c r="B1182" s="2"/>
      <c r="C1182" s="2"/>
      <c r="D1182" s="2"/>
      <c r="E1182" s="18"/>
      <c r="F1182" s="2"/>
      <c r="G1182" s="3" t="s">
        <v>2970</v>
      </c>
      <c r="H1182" s="2" t="s">
        <v>2971</v>
      </c>
      <c r="I1182" s="2"/>
      <c r="J1182" s="2"/>
      <c r="K1182" s="2"/>
      <c r="L1182" s="2"/>
      <c r="M1182" s="2" t="s">
        <v>44</v>
      </c>
      <c r="N1182" s="2"/>
      <c r="O1182" s="2"/>
      <c r="P1182" s="2"/>
      <c r="Q1182" s="2"/>
      <c r="R1182" s="2"/>
      <c r="S1182" s="2"/>
      <c r="T1182" s="2"/>
      <c r="U1182" s="2"/>
      <c r="V1182" s="2"/>
      <c r="W1182" s="2"/>
      <c r="X1182" s="2"/>
      <c r="Y1182" s="2"/>
      <c r="Z1182" s="2"/>
      <c r="AA1182" s="2"/>
      <c r="AB1182" s="2"/>
      <c r="AC1182" s="2"/>
      <c r="AD1182" s="2"/>
      <c r="AE1182" s="2"/>
      <c r="AW1182" s="2"/>
    </row>
    <row r="1183" spans="1:49" ht="42" x14ac:dyDescent="0.15">
      <c r="A1183" s="2"/>
      <c r="B1183" s="2"/>
      <c r="C1183" s="2"/>
      <c r="D1183" s="2"/>
      <c r="E1183" s="18"/>
      <c r="F1183" s="2"/>
      <c r="G1183" s="3" t="s">
        <v>2972</v>
      </c>
      <c r="H1183" s="2" t="s">
        <v>2973</v>
      </c>
      <c r="I1183" s="2"/>
      <c r="J1183" s="2"/>
      <c r="K1183" s="2"/>
      <c r="L1183" s="2"/>
      <c r="M1183" s="2" t="s">
        <v>44</v>
      </c>
      <c r="N1183" s="2"/>
      <c r="O1183" s="2"/>
      <c r="P1183" s="2"/>
      <c r="Q1183" s="2"/>
      <c r="R1183" s="2"/>
      <c r="S1183" s="2"/>
      <c r="T1183" s="2"/>
      <c r="U1183" s="2"/>
      <c r="V1183" s="2"/>
      <c r="W1183" s="2"/>
      <c r="X1183" s="2"/>
      <c r="Y1183" s="2"/>
      <c r="Z1183" s="2"/>
      <c r="AA1183" s="2"/>
      <c r="AB1183" s="2"/>
      <c r="AC1183" s="2"/>
      <c r="AD1183" s="2"/>
      <c r="AE1183" s="2"/>
      <c r="AW1183" s="2"/>
    </row>
    <row r="1184" spans="1:49" ht="28" x14ac:dyDescent="0.15">
      <c r="A1184" s="2"/>
      <c r="B1184" s="2"/>
      <c r="C1184" s="2"/>
      <c r="D1184" s="2"/>
      <c r="E1184" s="18"/>
      <c r="F1184" s="2"/>
      <c r="G1184" s="3" t="s">
        <v>2974</v>
      </c>
      <c r="H1184" s="2" t="s">
        <v>2975</v>
      </c>
      <c r="I1184" s="2"/>
      <c r="J1184" s="2"/>
      <c r="K1184" s="2"/>
      <c r="L1184" s="2"/>
      <c r="M1184" s="2" t="s">
        <v>44</v>
      </c>
      <c r="N1184" s="2"/>
      <c r="O1184" s="2"/>
      <c r="P1184" s="2"/>
      <c r="Q1184" s="2"/>
      <c r="R1184" s="2"/>
      <c r="S1184" s="2"/>
      <c r="T1184" s="2"/>
      <c r="U1184" s="2"/>
      <c r="V1184" s="2"/>
      <c r="W1184" s="2"/>
      <c r="X1184" s="2"/>
      <c r="Y1184" s="2"/>
      <c r="Z1184" s="2"/>
      <c r="AA1184" s="2"/>
      <c r="AB1184" s="2"/>
      <c r="AC1184" s="2"/>
      <c r="AD1184" s="2"/>
      <c r="AE1184" s="2"/>
      <c r="AW1184" s="2"/>
    </row>
    <row r="1185" spans="1:49" ht="28" x14ac:dyDescent="0.15">
      <c r="A1185" s="2"/>
      <c r="B1185" s="2"/>
      <c r="C1185" s="2"/>
      <c r="D1185" s="2"/>
      <c r="E1185" s="18"/>
      <c r="F1185" s="2"/>
      <c r="G1185" s="3" t="s">
        <v>2976</v>
      </c>
      <c r="H1185" s="2" t="s">
        <v>2977</v>
      </c>
      <c r="I1185" s="2"/>
      <c r="J1185" s="2"/>
      <c r="K1185" s="2"/>
      <c r="L1185" s="2"/>
      <c r="M1185" s="2" t="s">
        <v>44</v>
      </c>
      <c r="N1185" s="2"/>
      <c r="O1185" s="2"/>
      <c r="P1185" s="2"/>
      <c r="Q1185" s="2"/>
      <c r="R1185" s="2"/>
      <c r="S1185" s="2"/>
      <c r="T1185" s="2"/>
      <c r="U1185" s="2"/>
      <c r="V1185" s="2"/>
      <c r="W1185" s="2"/>
      <c r="X1185" s="2"/>
      <c r="Y1185" s="2"/>
      <c r="Z1185" s="2"/>
      <c r="AA1185" s="2"/>
      <c r="AB1185" s="2"/>
      <c r="AC1185" s="2"/>
      <c r="AD1185" s="2"/>
      <c r="AE1185" s="2"/>
      <c r="AW1185" s="2"/>
    </row>
    <row r="1186" spans="1:49" ht="84" x14ac:dyDescent="0.15">
      <c r="A1186" s="2" t="s">
        <v>2978</v>
      </c>
      <c r="B1186" s="23" t="s">
        <v>2979</v>
      </c>
      <c r="C1186" s="2" t="s">
        <v>2980</v>
      </c>
      <c r="D1186" s="4" t="s">
        <v>2981</v>
      </c>
      <c r="E1186" s="18">
        <v>44563</v>
      </c>
      <c r="F1186" s="2"/>
      <c r="G1186" s="3" t="s">
        <v>238</v>
      </c>
      <c r="H1186" s="2"/>
      <c r="I1186" s="2"/>
      <c r="J1186" s="2"/>
      <c r="K1186" s="2"/>
      <c r="L1186" s="2"/>
      <c r="M1186" s="2" t="s">
        <v>44</v>
      </c>
      <c r="N1186" s="2" t="s">
        <v>2982</v>
      </c>
      <c r="O1186" s="2" t="s">
        <v>2983</v>
      </c>
      <c r="P1186" s="2"/>
      <c r="Q1186" s="2"/>
      <c r="R1186" s="2"/>
      <c r="S1186" s="2"/>
      <c r="T1186" s="2"/>
      <c r="U1186" s="2"/>
      <c r="V1186" s="2"/>
      <c r="W1186" s="2"/>
      <c r="X1186" s="2"/>
      <c r="Y1186" s="2"/>
      <c r="Z1186" s="2"/>
      <c r="AA1186" s="2"/>
      <c r="AB1186" s="2"/>
      <c r="AC1186" s="2"/>
      <c r="AD1186" s="2"/>
      <c r="AE1186" s="2"/>
      <c r="AW1186" s="2"/>
    </row>
    <row r="1187" spans="1:49" ht="98" x14ac:dyDescent="0.15">
      <c r="A1187" s="2"/>
      <c r="B1187" s="2"/>
      <c r="C1187" s="2"/>
      <c r="D1187" s="2"/>
      <c r="E1187" s="18"/>
      <c r="F1187" s="2"/>
      <c r="G1187" s="3" t="s">
        <v>2984</v>
      </c>
      <c r="H1187" s="2"/>
      <c r="I1187" s="2"/>
      <c r="J1187" s="2"/>
      <c r="K1187" s="2"/>
      <c r="L1187" s="2"/>
      <c r="M1187" s="2" t="s">
        <v>44</v>
      </c>
      <c r="N1187" s="2" t="s">
        <v>2985</v>
      </c>
      <c r="O1187" s="2"/>
      <c r="P1187" s="2"/>
      <c r="Q1187" s="2"/>
      <c r="R1187" s="2"/>
      <c r="S1187" s="2"/>
      <c r="T1187" s="2"/>
      <c r="U1187" s="2"/>
      <c r="V1187" s="2"/>
      <c r="W1187" s="2"/>
      <c r="X1187" s="2"/>
      <c r="Y1187" s="2"/>
      <c r="Z1187" s="2"/>
      <c r="AA1187" s="2"/>
      <c r="AB1187" s="2"/>
      <c r="AC1187" s="2"/>
      <c r="AD1187" s="2"/>
      <c r="AE1187" s="2"/>
      <c r="AW1187" s="2"/>
    </row>
    <row r="1188" spans="1:49" ht="98" x14ac:dyDescent="0.15">
      <c r="A1188" s="2"/>
      <c r="B1188" s="2"/>
      <c r="C1188" s="2"/>
      <c r="D1188" s="2"/>
      <c r="E1188" s="18"/>
      <c r="F1188" s="2"/>
      <c r="G1188" s="3" t="s">
        <v>2986</v>
      </c>
      <c r="H1188" s="2"/>
      <c r="I1188" s="2"/>
      <c r="J1188" s="2"/>
      <c r="K1188" s="2"/>
      <c r="L1188" s="2"/>
      <c r="M1188" s="2" t="s">
        <v>44</v>
      </c>
      <c r="N1188" s="2" t="s">
        <v>2987</v>
      </c>
      <c r="O1188" s="2"/>
      <c r="P1188" s="2"/>
      <c r="Q1188" s="2"/>
      <c r="R1188" s="2"/>
      <c r="S1188" s="2"/>
      <c r="T1188" s="2"/>
      <c r="U1188" s="2"/>
      <c r="V1188" s="2"/>
      <c r="W1188" s="2"/>
      <c r="X1188" s="2"/>
      <c r="Y1188" s="2"/>
      <c r="Z1188" s="2"/>
      <c r="AA1188" s="2"/>
      <c r="AB1188" s="2"/>
      <c r="AC1188" s="2"/>
      <c r="AD1188" s="2"/>
      <c r="AE1188" s="2"/>
      <c r="AW1188" s="2"/>
    </row>
    <row r="1189" spans="1:49" ht="126" x14ac:dyDescent="0.15">
      <c r="A1189" s="2"/>
      <c r="B1189" s="2"/>
      <c r="C1189" s="2"/>
      <c r="D1189" s="2"/>
      <c r="E1189" s="18"/>
      <c r="F1189" s="2"/>
      <c r="G1189" s="3" t="s">
        <v>247</v>
      </c>
      <c r="H1189" s="2"/>
      <c r="I1189" s="2"/>
      <c r="J1189" s="2"/>
      <c r="K1189" s="2"/>
      <c r="L1189" s="2"/>
      <c r="M1189" s="2" t="s">
        <v>98</v>
      </c>
      <c r="N1189" s="2" t="s">
        <v>2988</v>
      </c>
      <c r="O1189" s="2"/>
      <c r="P1189" s="2"/>
      <c r="Q1189" s="2"/>
      <c r="R1189" s="2"/>
      <c r="S1189" s="2"/>
      <c r="T1189" s="2"/>
      <c r="U1189" s="2"/>
      <c r="V1189" s="2"/>
      <c r="W1189" s="2"/>
      <c r="X1189" s="2"/>
      <c r="Y1189" s="2"/>
      <c r="Z1189" s="2"/>
      <c r="AA1189" s="2"/>
      <c r="AB1189" s="2"/>
      <c r="AC1189" s="2"/>
      <c r="AD1189" s="2"/>
      <c r="AE1189" s="2"/>
      <c r="AW1189" s="2"/>
    </row>
    <row r="1190" spans="1:49" ht="70" x14ac:dyDescent="0.15">
      <c r="A1190" s="2"/>
      <c r="B1190" s="2"/>
      <c r="C1190" s="2"/>
      <c r="D1190" s="2"/>
      <c r="E1190" s="18"/>
      <c r="F1190" s="2"/>
      <c r="G1190" s="3" t="s">
        <v>2989</v>
      </c>
      <c r="H1190" s="2"/>
      <c r="I1190" s="2"/>
      <c r="J1190" s="2"/>
      <c r="K1190" s="2"/>
      <c r="L1190" s="2"/>
      <c r="M1190" s="2" t="s">
        <v>98</v>
      </c>
      <c r="N1190" s="2" t="s">
        <v>2990</v>
      </c>
      <c r="O1190" s="2"/>
      <c r="P1190" s="2"/>
      <c r="Q1190" s="2"/>
      <c r="R1190" s="2"/>
      <c r="S1190" s="2"/>
      <c r="T1190" s="2"/>
      <c r="U1190" s="2"/>
      <c r="V1190" s="2"/>
      <c r="W1190" s="2"/>
      <c r="X1190" s="2"/>
      <c r="Y1190" s="2"/>
      <c r="Z1190" s="2"/>
      <c r="AA1190" s="2"/>
      <c r="AB1190" s="2"/>
      <c r="AC1190" s="2"/>
      <c r="AD1190" s="2"/>
      <c r="AE1190" s="2"/>
      <c r="AW1190" s="2"/>
    </row>
    <row r="1191" spans="1:49" ht="70" x14ac:dyDescent="0.15">
      <c r="A1191" s="2"/>
      <c r="B1191" s="2"/>
      <c r="C1191" s="2"/>
      <c r="D1191" s="2"/>
      <c r="E1191" s="18"/>
      <c r="F1191" s="2"/>
      <c r="G1191" s="3" t="s">
        <v>247</v>
      </c>
      <c r="H1191" s="2" t="s">
        <v>2991</v>
      </c>
      <c r="I1191" s="2"/>
      <c r="J1191" s="2"/>
      <c r="K1191" s="2"/>
      <c r="L1191" s="2"/>
      <c r="M1191" s="2" t="s">
        <v>98</v>
      </c>
      <c r="N1191" s="2" t="s">
        <v>2992</v>
      </c>
      <c r="O1191" s="2"/>
      <c r="P1191" s="2"/>
      <c r="Q1191" s="2"/>
      <c r="R1191" s="2"/>
      <c r="S1191" s="2"/>
      <c r="T1191" s="2"/>
      <c r="U1191" s="2"/>
      <c r="V1191" s="2"/>
      <c r="W1191" s="2"/>
      <c r="X1191" s="2"/>
      <c r="Y1191" s="2"/>
      <c r="Z1191" s="2"/>
      <c r="AA1191" s="2"/>
      <c r="AB1191" s="2"/>
      <c r="AC1191" s="2"/>
      <c r="AD1191" s="2"/>
      <c r="AE1191" s="2"/>
      <c r="AW1191" s="2"/>
    </row>
    <row r="1192" spans="1:49" ht="112" x14ac:dyDescent="0.15">
      <c r="A1192" s="2"/>
      <c r="B1192" s="2"/>
      <c r="C1192" s="2"/>
      <c r="D1192" s="2"/>
      <c r="E1192" s="18"/>
      <c r="F1192" s="2"/>
      <c r="G1192" s="3" t="s">
        <v>730</v>
      </c>
      <c r="H1192" s="2" t="s">
        <v>2993</v>
      </c>
      <c r="I1192" s="2"/>
      <c r="J1192" s="2"/>
      <c r="K1192" s="2"/>
      <c r="L1192" s="2"/>
      <c r="M1192" s="2" t="s">
        <v>35</v>
      </c>
      <c r="N1192" s="2" t="s">
        <v>2994</v>
      </c>
      <c r="O1192" s="2"/>
      <c r="P1192" s="2"/>
      <c r="Q1192" s="2"/>
      <c r="R1192" s="2"/>
      <c r="S1192" s="2"/>
      <c r="T1192" s="2"/>
      <c r="U1192" s="2"/>
      <c r="V1192" s="2"/>
      <c r="W1192" s="2"/>
      <c r="X1192" s="2"/>
      <c r="Y1192" s="2"/>
      <c r="Z1192" s="2"/>
      <c r="AA1192" s="2"/>
      <c r="AB1192" s="2"/>
      <c r="AC1192" s="2"/>
      <c r="AD1192" s="2"/>
      <c r="AE1192" s="2"/>
      <c r="AW1192" s="2"/>
    </row>
    <row r="1193" spans="1:49" ht="84" x14ac:dyDescent="0.15">
      <c r="A1193" s="2"/>
      <c r="B1193" s="2"/>
      <c r="C1193" s="2"/>
      <c r="D1193" s="2"/>
      <c r="E1193" s="18"/>
      <c r="F1193" s="2"/>
      <c r="G1193" s="3" t="s">
        <v>1849</v>
      </c>
      <c r="H1193" s="2"/>
      <c r="I1193" s="2"/>
      <c r="J1193" s="2"/>
      <c r="K1193" s="2"/>
      <c r="L1193" s="2"/>
      <c r="M1193" s="2" t="s">
        <v>98</v>
      </c>
      <c r="N1193" s="2" t="s">
        <v>2995</v>
      </c>
      <c r="O1193" s="2"/>
      <c r="P1193" s="2"/>
      <c r="Q1193" s="2"/>
      <c r="R1193" s="2"/>
      <c r="S1193" s="2"/>
      <c r="T1193" s="2"/>
      <c r="U1193" s="2"/>
      <c r="V1193" s="2"/>
      <c r="W1193" s="2"/>
      <c r="X1193" s="2"/>
      <c r="Y1193" s="2"/>
      <c r="Z1193" s="2"/>
      <c r="AA1193" s="2"/>
      <c r="AB1193" s="2"/>
      <c r="AC1193" s="2"/>
      <c r="AD1193" s="2"/>
      <c r="AE1193" s="2"/>
      <c r="AW1193" s="2" t="s">
        <v>218</v>
      </c>
    </row>
    <row r="1194" spans="1:49" ht="84" x14ac:dyDescent="0.15">
      <c r="A1194" s="2"/>
      <c r="B1194" s="2"/>
      <c r="C1194" s="2"/>
      <c r="D1194" s="2"/>
      <c r="E1194" s="18"/>
      <c r="F1194" s="2"/>
      <c r="G1194" s="3" t="s">
        <v>2996</v>
      </c>
      <c r="H1194" s="2"/>
      <c r="I1194" s="2"/>
      <c r="J1194" s="2"/>
      <c r="K1194" s="2"/>
      <c r="L1194" s="2"/>
      <c r="M1194" s="2" t="s">
        <v>44</v>
      </c>
      <c r="N1194" s="2" t="s">
        <v>2997</v>
      </c>
      <c r="O1194" s="2"/>
      <c r="P1194" s="2"/>
      <c r="Q1194" s="2"/>
      <c r="R1194" s="2"/>
      <c r="S1194" s="2"/>
      <c r="T1194" s="2"/>
      <c r="U1194" s="2"/>
      <c r="V1194" s="2"/>
      <c r="W1194" s="2"/>
      <c r="X1194" s="2"/>
      <c r="Y1194" s="2"/>
      <c r="Z1194" s="2"/>
      <c r="AA1194" s="2"/>
      <c r="AB1194" s="2"/>
      <c r="AC1194" s="2"/>
      <c r="AD1194" s="2"/>
      <c r="AE1194" s="2"/>
      <c r="AW1194" s="2" t="s">
        <v>218</v>
      </c>
    </row>
    <row r="1195" spans="1:49" ht="84" x14ac:dyDescent="0.15">
      <c r="A1195" s="2"/>
      <c r="B1195" s="2"/>
      <c r="C1195" s="2"/>
      <c r="D1195" s="2"/>
      <c r="E1195" s="18"/>
      <c r="F1195" s="2"/>
      <c r="G1195" s="3" t="s">
        <v>2998</v>
      </c>
      <c r="H1195" s="2"/>
      <c r="I1195" s="2"/>
      <c r="J1195" s="2"/>
      <c r="K1195" s="2"/>
      <c r="L1195" s="2"/>
      <c r="M1195" s="2" t="s">
        <v>44</v>
      </c>
      <c r="N1195" s="2" t="s">
        <v>2999</v>
      </c>
      <c r="O1195" s="2"/>
      <c r="P1195" s="2"/>
      <c r="Q1195" s="2"/>
      <c r="R1195" s="2"/>
      <c r="S1195" s="2"/>
      <c r="T1195" s="2"/>
      <c r="U1195" s="2"/>
      <c r="V1195" s="2"/>
      <c r="W1195" s="2"/>
      <c r="X1195" s="2"/>
      <c r="Y1195" s="2"/>
      <c r="Z1195" s="2"/>
      <c r="AA1195" s="2"/>
      <c r="AB1195" s="2"/>
      <c r="AC1195" s="2"/>
      <c r="AD1195" s="2"/>
      <c r="AE1195" s="2"/>
      <c r="AW1195" s="2"/>
    </row>
    <row r="1196" spans="1:49" ht="56" x14ac:dyDescent="0.15">
      <c r="A1196" s="2"/>
      <c r="B1196" s="2"/>
      <c r="C1196" s="2"/>
      <c r="D1196" s="2"/>
      <c r="E1196" s="18"/>
      <c r="F1196" s="2"/>
      <c r="G1196" s="3" t="s">
        <v>3000</v>
      </c>
      <c r="H1196" s="2" t="s">
        <v>3001</v>
      </c>
      <c r="I1196" s="2"/>
      <c r="J1196" s="2"/>
      <c r="K1196" s="2"/>
      <c r="L1196" s="2"/>
      <c r="M1196" s="2" t="s">
        <v>44</v>
      </c>
      <c r="N1196" s="2" t="s">
        <v>3002</v>
      </c>
      <c r="O1196" s="2"/>
      <c r="P1196" s="2"/>
      <c r="Q1196" s="2"/>
      <c r="R1196" s="2"/>
      <c r="S1196" s="2"/>
      <c r="T1196" s="2"/>
      <c r="U1196" s="2"/>
      <c r="V1196" s="2"/>
      <c r="W1196" s="2"/>
      <c r="X1196" s="2"/>
      <c r="Y1196" s="2"/>
      <c r="Z1196" s="2"/>
      <c r="AA1196" s="2"/>
      <c r="AB1196" s="2"/>
      <c r="AC1196" s="2"/>
      <c r="AD1196" s="2"/>
      <c r="AE1196" s="2"/>
      <c r="AW1196" s="2"/>
    </row>
    <row r="1197" spans="1:49" ht="112" x14ac:dyDescent="0.15">
      <c r="A1197" s="2"/>
      <c r="B1197" s="2"/>
      <c r="C1197" s="2"/>
      <c r="D1197" s="2"/>
      <c r="E1197" s="18"/>
      <c r="F1197" s="2"/>
      <c r="G1197" s="3" t="s">
        <v>2943</v>
      </c>
      <c r="H1197" s="2"/>
      <c r="I1197" s="2"/>
      <c r="J1197" s="2"/>
      <c r="K1197" s="2"/>
      <c r="L1197" s="2"/>
      <c r="M1197" s="2" t="s">
        <v>44</v>
      </c>
      <c r="N1197" s="2" t="s">
        <v>3003</v>
      </c>
      <c r="O1197" s="2"/>
      <c r="P1197" s="2"/>
      <c r="Q1197" s="2"/>
      <c r="R1197" s="2"/>
      <c r="S1197" s="2"/>
      <c r="T1197" s="2"/>
      <c r="U1197" s="2"/>
      <c r="V1197" s="2"/>
      <c r="W1197" s="2"/>
      <c r="X1197" s="2"/>
      <c r="Y1197" s="2"/>
      <c r="Z1197" s="2"/>
      <c r="AA1197" s="2"/>
      <c r="AB1197" s="2"/>
      <c r="AC1197" s="2"/>
      <c r="AD1197" s="2"/>
      <c r="AE1197" s="2"/>
      <c r="AW1197" s="2" t="s">
        <v>218</v>
      </c>
    </row>
    <row r="1198" spans="1:49" ht="98" x14ac:dyDescent="0.15">
      <c r="A1198" s="2"/>
      <c r="B1198" s="2"/>
      <c r="C1198" s="2"/>
      <c r="D1198" s="2"/>
      <c r="E1198" s="18"/>
      <c r="F1198" s="2"/>
      <c r="G1198" s="3" t="s">
        <v>3004</v>
      </c>
      <c r="H1198" s="2" t="s">
        <v>3005</v>
      </c>
      <c r="I1198" s="2"/>
      <c r="J1198" s="2"/>
      <c r="K1198" s="2"/>
      <c r="L1198" s="2"/>
      <c r="M1198" s="2" t="s">
        <v>44</v>
      </c>
      <c r="N1198" s="2" t="s">
        <v>3006</v>
      </c>
      <c r="O1198" s="2"/>
      <c r="P1198" s="2"/>
      <c r="Q1198" s="2"/>
      <c r="R1198" s="2"/>
      <c r="S1198" s="2"/>
      <c r="T1198" s="2"/>
      <c r="U1198" s="2"/>
      <c r="V1198" s="2"/>
      <c r="W1198" s="2"/>
      <c r="X1198" s="2"/>
      <c r="Y1198" s="2"/>
      <c r="Z1198" s="2"/>
      <c r="AA1198" s="2"/>
      <c r="AB1198" s="2"/>
      <c r="AC1198" s="2"/>
      <c r="AD1198" s="2"/>
      <c r="AE1198" s="2"/>
      <c r="AW1198" s="2"/>
    </row>
    <row r="1199" spans="1:49" ht="98" x14ac:dyDescent="0.15">
      <c r="A1199" s="2"/>
      <c r="B1199" s="2"/>
      <c r="C1199" s="2"/>
      <c r="D1199" s="2"/>
      <c r="E1199" s="18"/>
      <c r="F1199" s="2"/>
      <c r="G1199" s="3" t="s">
        <v>3007</v>
      </c>
      <c r="H1199" s="2" t="s">
        <v>3008</v>
      </c>
      <c r="I1199" s="2"/>
      <c r="J1199" s="2"/>
      <c r="K1199" s="2"/>
      <c r="L1199" s="2"/>
      <c r="M1199" s="2" t="s">
        <v>27</v>
      </c>
      <c r="N1199" s="2"/>
      <c r="O1199" s="2"/>
      <c r="P1199" s="2"/>
      <c r="Q1199" s="2"/>
      <c r="R1199" s="2"/>
      <c r="S1199" s="2"/>
      <c r="T1199" s="2"/>
      <c r="U1199" s="2"/>
      <c r="V1199" s="2"/>
      <c r="W1199" s="2"/>
      <c r="X1199" s="2"/>
      <c r="Y1199" s="2"/>
      <c r="Z1199" s="2"/>
      <c r="AA1199" s="2"/>
      <c r="AB1199" s="2"/>
      <c r="AC1199" s="2"/>
      <c r="AD1199" s="2"/>
      <c r="AE1199" s="2"/>
      <c r="AW1199" s="2"/>
    </row>
    <row r="1200" spans="1:49" ht="56" x14ac:dyDescent="0.15">
      <c r="A1200" s="2" t="s">
        <v>3009</v>
      </c>
      <c r="B1200" s="2" t="s">
        <v>3010</v>
      </c>
      <c r="C1200" s="2" t="s">
        <v>3011</v>
      </c>
      <c r="D1200" s="4" t="s">
        <v>3012</v>
      </c>
      <c r="E1200" s="18"/>
      <c r="F1200" s="2"/>
      <c r="G1200" s="3" t="s">
        <v>247</v>
      </c>
      <c r="H1200" s="2" t="s">
        <v>3013</v>
      </c>
      <c r="I1200" s="2"/>
      <c r="J1200" s="2"/>
      <c r="K1200" s="2"/>
      <c r="L1200" s="2" t="s">
        <v>3014</v>
      </c>
      <c r="M1200" s="2" t="s">
        <v>98</v>
      </c>
      <c r="N1200" s="2" t="s">
        <v>3015</v>
      </c>
      <c r="O1200" s="2"/>
      <c r="P1200" s="2"/>
      <c r="Q1200" s="2"/>
      <c r="R1200" s="2"/>
      <c r="S1200" s="2"/>
      <c r="T1200" s="2"/>
      <c r="U1200" s="2"/>
      <c r="V1200" s="2"/>
      <c r="W1200" s="2"/>
      <c r="X1200" s="2"/>
      <c r="Y1200" s="2"/>
      <c r="Z1200" s="2"/>
      <c r="AA1200" s="2"/>
      <c r="AB1200" s="2"/>
      <c r="AC1200" s="2"/>
      <c r="AD1200" s="2"/>
      <c r="AE1200" s="2"/>
      <c r="AW1200" s="2" t="s">
        <v>3016</v>
      </c>
    </row>
    <row r="1201" spans="1:49" ht="154" x14ac:dyDescent="0.15">
      <c r="A1201" s="2"/>
      <c r="B1201" s="2"/>
      <c r="C1201" s="2"/>
      <c r="D1201" s="2"/>
      <c r="E1201" s="18"/>
      <c r="F1201" s="2"/>
      <c r="G1201" s="3" t="s">
        <v>3017</v>
      </c>
      <c r="H1201" s="2" t="s">
        <v>3018</v>
      </c>
      <c r="I1201" s="2"/>
      <c r="J1201" s="2"/>
      <c r="K1201" s="2"/>
      <c r="L1201" s="2"/>
      <c r="M1201" s="2" t="s">
        <v>44</v>
      </c>
      <c r="N1201" s="2" t="s">
        <v>3019</v>
      </c>
      <c r="O1201" s="2"/>
      <c r="P1201" s="2"/>
      <c r="Q1201" s="2"/>
      <c r="R1201" s="2"/>
      <c r="S1201" s="2"/>
      <c r="T1201" s="2"/>
      <c r="U1201" s="2"/>
      <c r="V1201" s="2"/>
      <c r="W1201" s="2"/>
      <c r="X1201" s="2"/>
      <c r="Y1201" s="2"/>
      <c r="Z1201" s="2"/>
      <c r="AA1201" s="2"/>
      <c r="AB1201" s="2"/>
      <c r="AC1201" s="2"/>
      <c r="AD1201" s="2"/>
      <c r="AE1201" s="2"/>
      <c r="AW1201" s="2" t="s">
        <v>3016</v>
      </c>
    </row>
    <row r="1202" spans="1:49" ht="112" x14ac:dyDescent="0.15">
      <c r="A1202" s="2"/>
      <c r="B1202" s="2"/>
      <c r="C1202" s="2"/>
      <c r="D1202" s="2"/>
      <c r="E1202" s="18"/>
      <c r="F1202" s="2"/>
      <c r="G1202" s="3" t="s">
        <v>74</v>
      </c>
      <c r="H1202" s="2" t="s">
        <v>3020</v>
      </c>
      <c r="I1202" s="2" t="s">
        <v>3021</v>
      </c>
      <c r="J1202" s="2"/>
      <c r="K1202" s="2"/>
      <c r="L1202" s="2"/>
      <c r="M1202" s="2" t="s">
        <v>70</v>
      </c>
      <c r="N1202" s="2"/>
      <c r="O1202" s="2"/>
      <c r="P1202" s="2"/>
      <c r="Q1202" s="2"/>
      <c r="R1202" s="2"/>
      <c r="S1202" s="2"/>
      <c r="T1202" s="2"/>
      <c r="U1202" s="2"/>
      <c r="V1202" s="2"/>
      <c r="W1202" s="2"/>
      <c r="X1202" s="2"/>
      <c r="Y1202" s="2"/>
      <c r="Z1202" s="2"/>
      <c r="AA1202" s="2"/>
      <c r="AB1202" s="2"/>
      <c r="AC1202" s="2"/>
      <c r="AD1202" s="2"/>
      <c r="AE1202" s="2"/>
      <c r="AW1202" s="2" t="s">
        <v>3016</v>
      </c>
    </row>
    <row r="1203" spans="1:49" ht="84" x14ac:dyDescent="0.15">
      <c r="A1203" s="2"/>
      <c r="B1203" s="2"/>
      <c r="C1203" s="2"/>
      <c r="D1203" s="2"/>
      <c r="E1203" s="18"/>
      <c r="F1203" s="2"/>
      <c r="G1203" s="3" t="s">
        <v>3022</v>
      </c>
      <c r="H1203" s="2"/>
      <c r="I1203" s="2"/>
      <c r="J1203" s="2"/>
      <c r="K1203" s="2"/>
      <c r="L1203" s="2"/>
      <c r="M1203" s="2" t="s">
        <v>44</v>
      </c>
      <c r="N1203" s="2" t="s">
        <v>3023</v>
      </c>
      <c r="O1203" s="2"/>
      <c r="P1203" s="2"/>
      <c r="Q1203" s="2"/>
      <c r="R1203" s="2" t="s">
        <v>597</v>
      </c>
      <c r="S1203" s="2"/>
      <c r="T1203" s="2"/>
      <c r="U1203" s="2"/>
      <c r="V1203" s="2"/>
      <c r="W1203" s="2"/>
      <c r="X1203" s="2"/>
      <c r="Y1203" s="2"/>
      <c r="Z1203" s="2"/>
      <c r="AA1203" s="2"/>
      <c r="AB1203" s="2"/>
      <c r="AC1203" s="2"/>
      <c r="AD1203" s="2"/>
      <c r="AE1203" s="2"/>
      <c r="AW1203" s="2" t="s">
        <v>3016</v>
      </c>
    </row>
    <row r="1204" spans="1:49" ht="98" x14ac:dyDescent="0.15">
      <c r="A1204" s="2" t="s">
        <v>3024</v>
      </c>
      <c r="B1204" s="2" t="s">
        <v>3025</v>
      </c>
      <c r="C1204" s="2" t="s">
        <v>3026</v>
      </c>
      <c r="D1204" s="4" t="s">
        <v>3027</v>
      </c>
      <c r="E1204" s="18"/>
      <c r="F1204" s="2"/>
      <c r="G1204" s="3" t="s">
        <v>95</v>
      </c>
      <c r="H1204" s="2" t="s">
        <v>3028</v>
      </c>
      <c r="I1204" s="2"/>
      <c r="J1204" s="2"/>
      <c r="K1204" s="2"/>
      <c r="L1204" s="2" t="s">
        <v>3029</v>
      </c>
      <c r="M1204" s="2" t="s">
        <v>98</v>
      </c>
      <c r="N1204" s="2" t="s">
        <v>3030</v>
      </c>
      <c r="O1204" s="2"/>
      <c r="P1204" s="2"/>
      <c r="Q1204" s="2"/>
      <c r="R1204" s="2"/>
      <c r="S1204" s="2"/>
      <c r="T1204" s="2"/>
      <c r="U1204" s="2"/>
      <c r="V1204" s="2"/>
      <c r="W1204" s="2"/>
      <c r="X1204" s="2"/>
      <c r="Y1204" s="2"/>
      <c r="Z1204" s="2"/>
      <c r="AA1204" s="2"/>
      <c r="AB1204" s="2"/>
      <c r="AC1204" s="2"/>
      <c r="AD1204" s="2"/>
      <c r="AE1204" s="2"/>
      <c r="AW1204" s="2"/>
    </row>
    <row r="1205" spans="1:49" ht="70" x14ac:dyDescent="0.15">
      <c r="A1205" s="2"/>
      <c r="B1205" s="2"/>
      <c r="C1205" s="2"/>
      <c r="D1205" s="2"/>
      <c r="E1205" s="18"/>
      <c r="F1205" s="2"/>
      <c r="G1205" s="3" t="s">
        <v>90</v>
      </c>
      <c r="H1205" s="2" t="s">
        <v>3031</v>
      </c>
      <c r="I1205" s="2"/>
      <c r="J1205" s="2"/>
      <c r="K1205" s="2"/>
      <c r="L1205" s="2" t="s">
        <v>3032</v>
      </c>
      <c r="M1205" s="2" t="s">
        <v>27</v>
      </c>
      <c r="N1205" s="2" t="s">
        <v>3033</v>
      </c>
      <c r="O1205" s="2"/>
      <c r="P1205" s="2"/>
      <c r="Q1205" s="2"/>
      <c r="R1205" s="2"/>
      <c r="S1205" s="2"/>
      <c r="T1205" s="2"/>
      <c r="U1205" s="2"/>
      <c r="V1205" s="2"/>
      <c r="W1205" s="2"/>
      <c r="X1205" s="2"/>
      <c r="Y1205" s="2"/>
      <c r="Z1205" s="2"/>
      <c r="AA1205" s="2"/>
      <c r="AB1205" s="2"/>
      <c r="AC1205" s="2"/>
      <c r="AD1205" s="2"/>
      <c r="AE1205" s="2"/>
      <c r="AW1205" s="2"/>
    </row>
    <row r="1206" spans="1:49" ht="84" x14ac:dyDescent="0.15">
      <c r="A1206" s="2"/>
      <c r="B1206" s="2"/>
      <c r="C1206" s="2"/>
      <c r="D1206" s="2"/>
      <c r="E1206" s="18"/>
      <c r="F1206" s="2"/>
      <c r="G1206" s="3" t="s">
        <v>3007</v>
      </c>
      <c r="H1206" s="2"/>
      <c r="I1206" s="2"/>
      <c r="J1206" s="2"/>
      <c r="K1206" s="2"/>
      <c r="L1206" s="2"/>
      <c r="M1206" s="2" t="s">
        <v>27</v>
      </c>
      <c r="N1206" s="2" t="s">
        <v>3034</v>
      </c>
      <c r="O1206" s="2"/>
      <c r="P1206" s="2"/>
      <c r="Q1206" s="2"/>
      <c r="R1206" s="2"/>
      <c r="S1206" s="2"/>
      <c r="T1206" s="2"/>
      <c r="U1206" s="2"/>
      <c r="V1206" s="2"/>
      <c r="W1206" s="2"/>
      <c r="X1206" s="2"/>
      <c r="Y1206" s="2"/>
      <c r="Z1206" s="2"/>
      <c r="AA1206" s="2"/>
      <c r="AB1206" s="2"/>
      <c r="AC1206" s="2"/>
      <c r="AD1206" s="2"/>
      <c r="AE1206" s="2"/>
      <c r="AW1206" s="2"/>
    </row>
    <row r="1207" spans="1:49" ht="84" x14ac:dyDescent="0.15">
      <c r="A1207" s="2"/>
      <c r="B1207" s="2"/>
      <c r="C1207" s="2"/>
      <c r="D1207" s="2"/>
      <c r="E1207" s="18"/>
      <c r="F1207" s="2"/>
      <c r="G1207" s="3" t="s">
        <v>730</v>
      </c>
      <c r="H1207" s="2" t="s">
        <v>3035</v>
      </c>
      <c r="I1207" s="2"/>
      <c r="J1207" s="2"/>
      <c r="K1207" s="2"/>
      <c r="L1207" s="2"/>
      <c r="M1207" s="2" t="s">
        <v>35</v>
      </c>
      <c r="N1207" s="2" t="s">
        <v>3036</v>
      </c>
      <c r="O1207" s="2"/>
      <c r="P1207" s="2"/>
      <c r="Q1207" s="2"/>
      <c r="R1207" s="2"/>
      <c r="S1207" s="2"/>
      <c r="T1207" s="2"/>
      <c r="U1207" s="2"/>
      <c r="V1207" s="2"/>
      <c r="W1207" s="2"/>
      <c r="X1207" s="2"/>
      <c r="Y1207" s="2"/>
      <c r="Z1207" s="2"/>
      <c r="AA1207" s="2"/>
      <c r="AB1207" s="2"/>
      <c r="AC1207" s="2"/>
      <c r="AD1207" s="2"/>
      <c r="AE1207" s="2"/>
      <c r="AW1207" s="2"/>
    </row>
    <row r="1208" spans="1:49" ht="168" x14ac:dyDescent="0.15">
      <c r="A1208" s="2" t="s">
        <v>3037</v>
      </c>
      <c r="B1208" s="2" t="s">
        <v>3038</v>
      </c>
      <c r="C1208" s="2" t="s">
        <v>3039</v>
      </c>
      <c r="D1208" s="4" t="s">
        <v>3040</v>
      </c>
      <c r="E1208" s="18">
        <v>44563</v>
      </c>
      <c r="F1208" s="2"/>
      <c r="G1208" s="3" t="s">
        <v>3041</v>
      </c>
      <c r="H1208" s="2"/>
      <c r="I1208" s="2"/>
      <c r="J1208" s="2"/>
      <c r="K1208" s="2"/>
      <c r="L1208" s="2"/>
      <c r="M1208" s="2" t="s">
        <v>44</v>
      </c>
      <c r="N1208" s="2" t="s">
        <v>3042</v>
      </c>
      <c r="O1208" s="2"/>
      <c r="P1208" s="2"/>
      <c r="Q1208" s="2"/>
      <c r="R1208" s="2"/>
      <c r="S1208" s="2"/>
      <c r="T1208" s="2"/>
      <c r="U1208" s="2"/>
      <c r="V1208" s="2"/>
      <c r="W1208" s="2"/>
      <c r="X1208" s="2"/>
      <c r="Y1208" s="2"/>
      <c r="Z1208" s="2"/>
      <c r="AA1208" s="2"/>
      <c r="AB1208" s="2"/>
      <c r="AC1208" s="2"/>
      <c r="AD1208" s="2"/>
      <c r="AE1208" s="2"/>
      <c r="AW1208" s="2"/>
    </row>
    <row r="1209" spans="1:49" ht="210" x14ac:dyDescent="0.15">
      <c r="A1209" s="2"/>
      <c r="B1209" s="2"/>
      <c r="C1209" s="2"/>
      <c r="D1209" s="2"/>
      <c r="E1209" s="18"/>
      <c r="F1209" s="2"/>
      <c r="G1209" s="3" t="s">
        <v>247</v>
      </c>
      <c r="H1209" s="2" t="s">
        <v>3043</v>
      </c>
      <c r="I1209" s="2"/>
      <c r="J1209" s="2"/>
      <c r="K1209" s="2"/>
      <c r="L1209" s="2"/>
      <c r="M1209" s="2" t="s">
        <v>98</v>
      </c>
      <c r="N1209" s="2" t="s">
        <v>3044</v>
      </c>
      <c r="O1209" s="2"/>
      <c r="P1209" s="2"/>
      <c r="Q1209" s="2"/>
      <c r="R1209" s="2"/>
      <c r="S1209" s="2"/>
      <c r="T1209" s="2"/>
      <c r="U1209" s="2"/>
      <c r="V1209" s="2"/>
      <c r="W1209" s="2"/>
      <c r="X1209" s="2"/>
      <c r="Y1209" s="2"/>
      <c r="Z1209" s="2"/>
      <c r="AA1209" s="2"/>
      <c r="AB1209" s="2"/>
      <c r="AC1209" s="2"/>
      <c r="AD1209" s="2"/>
      <c r="AE1209" s="2"/>
      <c r="AW1209" s="2"/>
    </row>
    <row r="1210" spans="1:49" ht="70" x14ac:dyDescent="0.15">
      <c r="A1210" s="2"/>
      <c r="B1210" s="2"/>
      <c r="C1210" s="2"/>
      <c r="D1210" s="2"/>
      <c r="E1210" s="18"/>
      <c r="F1210" s="2"/>
      <c r="G1210" s="3" t="s">
        <v>3045</v>
      </c>
      <c r="H1210" s="2" t="s">
        <v>3046</v>
      </c>
      <c r="I1210" s="2" t="s">
        <v>3047</v>
      </c>
      <c r="J1210" s="2"/>
      <c r="K1210" s="2"/>
      <c r="L1210" s="2"/>
      <c r="M1210" s="2" t="s">
        <v>44</v>
      </c>
      <c r="N1210" s="2"/>
      <c r="O1210" s="2"/>
      <c r="P1210" s="2"/>
      <c r="Q1210" s="2"/>
      <c r="R1210" s="2"/>
      <c r="S1210" s="2"/>
      <c r="T1210" s="2"/>
      <c r="U1210" s="2"/>
      <c r="V1210" s="2"/>
      <c r="W1210" s="2"/>
      <c r="X1210" s="2"/>
      <c r="Y1210" s="2"/>
      <c r="Z1210" s="2"/>
      <c r="AA1210" s="2"/>
      <c r="AB1210" s="2"/>
      <c r="AC1210" s="2"/>
      <c r="AD1210" s="2"/>
      <c r="AE1210" s="2"/>
      <c r="AW1210" s="2"/>
    </row>
    <row r="1211" spans="1:49" ht="56" x14ac:dyDescent="0.15">
      <c r="A1211" s="2"/>
      <c r="B1211" s="2"/>
      <c r="C1211" s="2"/>
      <c r="D1211" s="2"/>
      <c r="E1211" s="18"/>
      <c r="F1211" s="2"/>
      <c r="G1211" s="3" t="s">
        <v>3048</v>
      </c>
      <c r="H1211" s="2" t="s">
        <v>3049</v>
      </c>
      <c r="I1211" s="2"/>
      <c r="J1211" s="2"/>
      <c r="K1211" s="2"/>
      <c r="L1211" s="2"/>
      <c r="M1211" s="2" t="s">
        <v>44</v>
      </c>
      <c r="N1211" s="2"/>
      <c r="O1211" s="2"/>
      <c r="P1211" s="2"/>
      <c r="Q1211" s="2"/>
      <c r="R1211" s="2"/>
      <c r="S1211" s="2"/>
      <c r="T1211" s="2"/>
      <c r="U1211" s="2"/>
      <c r="V1211" s="2"/>
      <c r="W1211" s="2"/>
      <c r="X1211" s="2"/>
      <c r="Y1211" s="2"/>
      <c r="Z1211" s="2"/>
      <c r="AA1211" s="2"/>
      <c r="AB1211" s="2"/>
      <c r="AC1211" s="2"/>
      <c r="AD1211" s="2"/>
      <c r="AE1211" s="2"/>
      <c r="AW1211" s="2"/>
    </row>
    <row r="1212" spans="1:49" ht="70" x14ac:dyDescent="0.15">
      <c r="A1212" s="2"/>
      <c r="B1212" s="2"/>
      <c r="C1212" s="2"/>
      <c r="D1212" s="2"/>
      <c r="E1212" s="18"/>
      <c r="F1212" s="2"/>
      <c r="G1212" s="3" t="s">
        <v>247</v>
      </c>
      <c r="H1212" s="2" t="s">
        <v>3050</v>
      </c>
      <c r="I1212" s="2"/>
      <c r="J1212" s="2"/>
      <c r="K1212" s="2"/>
      <c r="L1212" s="2"/>
      <c r="M1212" s="2" t="s">
        <v>98</v>
      </c>
      <c r="N1212" s="2" t="s">
        <v>3051</v>
      </c>
      <c r="O1212" s="2"/>
      <c r="P1212" s="2"/>
      <c r="Q1212" s="2"/>
      <c r="R1212" s="2"/>
      <c r="S1212" s="2"/>
      <c r="T1212" s="2"/>
      <c r="U1212" s="2"/>
      <c r="V1212" s="2"/>
      <c r="W1212" s="2"/>
      <c r="X1212" s="2"/>
      <c r="Y1212" s="2"/>
      <c r="Z1212" s="2"/>
      <c r="AA1212" s="2"/>
      <c r="AB1212" s="2"/>
      <c r="AC1212" s="2"/>
      <c r="AD1212" s="2"/>
      <c r="AE1212" s="2"/>
      <c r="AW1212" s="2"/>
    </row>
    <row r="1213" spans="1:49" ht="70" x14ac:dyDescent="0.15">
      <c r="A1213" s="2" t="s">
        <v>3052</v>
      </c>
      <c r="B1213" s="2" t="s">
        <v>3053</v>
      </c>
      <c r="C1213" s="2"/>
      <c r="D1213" s="4" t="s">
        <v>4932</v>
      </c>
      <c r="E1213" s="18"/>
      <c r="F1213" s="2"/>
      <c r="G1213" s="3" t="s">
        <v>3007</v>
      </c>
      <c r="H1213" s="2" t="s">
        <v>3054</v>
      </c>
      <c r="I1213" s="2"/>
      <c r="J1213" s="2"/>
      <c r="K1213" s="2"/>
      <c r="L1213" s="2" t="s">
        <v>3055</v>
      </c>
      <c r="M1213" s="2" t="s">
        <v>27</v>
      </c>
      <c r="N1213" s="2" t="s">
        <v>3056</v>
      </c>
      <c r="O1213" s="2"/>
      <c r="P1213" s="2"/>
      <c r="Q1213" s="2"/>
      <c r="R1213" s="2"/>
      <c r="S1213" s="2"/>
      <c r="T1213" s="2"/>
      <c r="U1213" s="2"/>
      <c r="V1213" s="2"/>
      <c r="W1213" s="2"/>
      <c r="X1213" s="2"/>
      <c r="Y1213" s="2"/>
      <c r="Z1213" s="2"/>
      <c r="AA1213" s="2"/>
      <c r="AB1213" s="2"/>
      <c r="AC1213" s="2"/>
      <c r="AD1213" s="2"/>
      <c r="AE1213" s="2"/>
      <c r="AW1213" s="2"/>
    </row>
    <row r="1214" spans="1:49" ht="84" x14ac:dyDescent="0.15">
      <c r="A1214" s="2"/>
      <c r="B1214" s="2"/>
      <c r="C1214" s="2"/>
      <c r="D1214" s="2"/>
      <c r="E1214" s="18"/>
      <c r="F1214" s="2"/>
      <c r="G1214" s="3" t="s">
        <v>3057</v>
      </c>
      <c r="H1214" s="2"/>
      <c r="I1214" s="2"/>
      <c r="J1214" s="2"/>
      <c r="K1214" s="2"/>
      <c r="L1214" s="2" t="s">
        <v>3058</v>
      </c>
      <c r="M1214" s="2" t="s">
        <v>44</v>
      </c>
      <c r="N1214" s="2" t="s">
        <v>3059</v>
      </c>
      <c r="O1214" s="2"/>
      <c r="P1214" s="2"/>
      <c r="Q1214" s="2"/>
      <c r="R1214" s="2"/>
      <c r="S1214" s="2"/>
      <c r="T1214" s="2"/>
      <c r="U1214" s="2"/>
      <c r="V1214" s="2"/>
      <c r="W1214" s="2"/>
      <c r="X1214" s="2"/>
      <c r="Y1214" s="2"/>
      <c r="Z1214" s="2"/>
      <c r="AA1214" s="2"/>
      <c r="AB1214" s="2"/>
      <c r="AC1214" s="2"/>
      <c r="AD1214" s="2"/>
      <c r="AE1214" s="2"/>
      <c r="AW1214" s="2"/>
    </row>
    <row r="1215" spans="1:49" ht="70" x14ac:dyDescent="0.15">
      <c r="A1215" s="2"/>
      <c r="B1215" s="2"/>
      <c r="C1215" s="2"/>
      <c r="D1215" s="2"/>
      <c r="E1215" s="18"/>
      <c r="F1215" s="2"/>
      <c r="G1215" s="3" t="s">
        <v>1849</v>
      </c>
      <c r="H1215" s="2"/>
      <c r="I1215" s="2"/>
      <c r="J1215" s="2"/>
      <c r="K1215" s="2"/>
      <c r="L1215" s="2" t="s">
        <v>3060</v>
      </c>
      <c r="M1215" s="2" t="s">
        <v>98</v>
      </c>
      <c r="N1215" s="2" t="s">
        <v>3061</v>
      </c>
      <c r="O1215" s="2"/>
      <c r="P1215" s="2"/>
      <c r="Q1215" s="2"/>
      <c r="R1215" s="2"/>
      <c r="S1215" s="2"/>
      <c r="T1215" s="2"/>
      <c r="U1215" s="2"/>
      <c r="V1215" s="2"/>
      <c r="W1215" s="2"/>
      <c r="X1215" s="2"/>
      <c r="Y1215" s="2"/>
      <c r="Z1215" s="2"/>
      <c r="AA1215" s="2"/>
      <c r="AB1215" s="2"/>
      <c r="AC1215" s="2"/>
      <c r="AD1215" s="2"/>
      <c r="AE1215" s="2"/>
      <c r="AW1215" s="2"/>
    </row>
    <row r="1216" spans="1:49" ht="112" x14ac:dyDescent="0.15">
      <c r="A1216" s="2"/>
      <c r="B1216" s="2"/>
      <c r="C1216" s="2"/>
      <c r="D1216" s="2"/>
      <c r="E1216" s="18"/>
      <c r="F1216" s="2"/>
      <c r="G1216" s="3" t="s">
        <v>3062</v>
      </c>
      <c r="H1216" s="2"/>
      <c r="I1216" s="2"/>
      <c r="J1216" s="2"/>
      <c r="K1216" s="2"/>
      <c r="L1216" s="2" t="s">
        <v>3063</v>
      </c>
      <c r="M1216" s="2" t="s">
        <v>44</v>
      </c>
      <c r="N1216" s="2" t="s">
        <v>3064</v>
      </c>
      <c r="O1216" s="2"/>
      <c r="P1216" s="2"/>
      <c r="Q1216" s="2"/>
      <c r="R1216" s="2"/>
      <c r="S1216" s="2"/>
      <c r="T1216" s="2"/>
      <c r="U1216" s="2"/>
      <c r="V1216" s="2"/>
      <c r="W1216" s="2"/>
      <c r="X1216" s="2"/>
      <c r="Y1216" s="2"/>
      <c r="Z1216" s="2"/>
      <c r="AA1216" s="2"/>
      <c r="AB1216" s="2"/>
      <c r="AC1216" s="2"/>
      <c r="AD1216" s="2"/>
      <c r="AE1216" s="2"/>
      <c r="AW1216" s="2"/>
    </row>
    <row r="1217" spans="1:49" ht="70" x14ac:dyDescent="0.15">
      <c r="A1217" s="2"/>
      <c r="B1217" s="2"/>
      <c r="C1217" s="2"/>
      <c r="D1217" s="2"/>
      <c r="E1217" s="18"/>
      <c r="F1217" s="2"/>
      <c r="G1217" s="3" t="s">
        <v>3065</v>
      </c>
      <c r="H1217" s="2"/>
      <c r="I1217" s="2"/>
      <c r="J1217" s="2"/>
      <c r="K1217" s="2"/>
      <c r="L1217" s="2" t="s">
        <v>3066</v>
      </c>
      <c r="M1217" s="2" t="s">
        <v>44</v>
      </c>
      <c r="N1217" s="2" t="s">
        <v>3067</v>
      </c>
      <c r="O1217" s="2"/>
      <c r="P1217" s="2"/>
      <c r="Q1217" s="2"/>
      <c r="R1217" s="2"/>
      <c r="S1217" s="2"/>
      <c r="T1217" s="2"/>
      <c r="U1217" s="2"/>
      <c r="V1217" s="2"/>
      <c r="W1217" s="2"/>
      <c r="X1217" s="2"/>
      <c r="Y1217" s="2"/>
      <c r="Z1217" s="2"/>
      <c r="AA1217" s="2"/>
      <c r="AB1217" s="2"/>
      <c r="AC1217" s="2"/>
      <c r="AD1217" s="2"/>
      <c r="AE1217" s="2"/>
      <c r="AW1217" s="2"/>
    </row>
    <row r="1218" spans="1:49" ht="112" x14ac:dyDescent="0.15">
      <c r="A1218" s="2" t="s">
        <v>3068</v>
      </c>
      <c r="B1218" s="2" t="s">
        <v>3069</v>
      </c>
      <c r="C1218" s="2" t="s">
        <v>3070</v>
      </c>
      <c r="D1218" s="4" t="s">
        <v>3071</v>
      </c>
      <c r="E1218" s="18"/>
      <c r="F1218" s="2"/>
      <c r="G1218" s="3" t="s">
        <v>3072</v>
      </c>
      <c r="H1218" s="2" t="s">
        <v>3073</v>
      </c>
      <c r="I1218" s="2"/>
      <c r="J1218" s="2"/>
      <c r="K1218" s="2"/>
      <c r="L1218" s="2" t="s">
        <v>3074</v>
      </c>
      <c r="M1218" s="2" t="s">
        <v>44</v>
      </c>
      <c r="N1218" s="2"/>
      <c r="O1218" s="2"/>
      <c r="P1218" s="2"/>
      <c r="Q1218" s="2"/>
      <c r="R1218" s="2" t="s">
        <v>3075</v>
      </c>
      <c r="S1218" s="2"/>
      <c r="T1218" s="2"/>
      <c r="U1218" s="2"/>
      <c r="V1218" s="2"/>
      <c r="W1218" s="2"/>
      <c r="X1218" s="2"/>
      <c r="Y1218" s="2"/>
      <c r="Z1218" s="2"/>
      <c r="AA1218" s="2"/>
      <c r="AB1218" s="2"/>
      <c r="AC1218" s="2"/>
      <c r="AD1218" s="2"/>
      <c r="AE1218" s="2"/>
      <c r="AW1218" s="2"/>
    </row>
    <row r="1219" spans="1:49" ht="112" x14ac:dyDescent="0.15">
      <c r="A1219" s="2"/>
      <c r="B1219" s="2"/>
      <c r="C1219" s="2"/>
      <c r="D1219" s="2"/>
      <c r="E1219" s="18"/>
      <c r="F1219" s="2"/>
      <c r="G1219" s="3" t="s">
        <v>3076</v>
      </c>
      <c r="H1219" s="2" t="s">
        <v>3077</v>
      </c>
      <c r="I1219" s="2"/>
      <c r="J1219" s="2"/>
      <c r="K1219" s="2"/>
      <c r="L1219" s="2"/>
      <c r="M1219" s="2" t="s">
        <v>44</v>
      </c>
      <c r="N1219" s="2" t="s">
        <v>3078</v>
      </c>
      <c r="O1219" s="2"/>
      <c r="P1219" s="2"/>
      <c r="Q1219" s="2"/>
      <c r="R1219" s="2"/>
      <c r="S1219" s="2"/>
      <c r="T1219" s="2"/>
      <c r="U1219" s="2"/>
      <c r="V1219" s="2"/>
      <c r="W1219" s="2"/>
      <c r="X1219" s="2"/>
      <c r="Y1219" s="2"/>
      <c r="Z1219" s="2"/>
      <c r="AA1219" s="2"/>
      <c r="AB1219" s="2"/>
      <c r="AC1219" s="2"/>
      <c r="AD1219" s="2"/>
      <c r="AE1219" s="2"/>
      <c r="AW1219" s="2"/>
    </row>
    <row r="1220" spans="1:49" ht="42" x14ac:dyDescent="0.15">
      <c r="A1220" s="2"/>
      <c r="B1220" s="2"/>
      <c r="C1220" s="2"/>
      <c r="D1220" s="2"/>
      <c r="E1220" s="18"/>
      <c r="F1220" s="2"/>
      <c r="G1220" s="3" t="s">
        <v>3079</v>
      </c>
      <c r="H1220" s="2" t="s">
        <v>3080</v>
      </c>
      <c r="I1220" s="2"/>
      <c r="J1220" s="2"/>
      <c r="K1220" s="2"/>
      <c r="L1220" s="2"/>
      <c r="M1220" s="2" t="s">
        <v>44</v>
      </c>
      <c r="N1220" s="2"/>
      <c r="O1220" s="2"/>
      <c r="P1220" s="2"/>
      <c r="Q1220" s="2"/>
      <c r="R1220" s="2"/>
      <c r="S1220" s="2"/>
      <c r="T1220" s="2"/>
      <c r="U1220" s="2"/>
      <c r="V1220" s="2"/>
      <c r="W1220" s="2"/>
      <c r="X1220" s="2"/>
      <c r="Y1220" s="2"/>
      <c r="Z1220" s="2"/>
      <c r="AA1220" s="2"/>
      <c r="AB1220" s="2"/>
      <c r="AC1220" s="2"/>
      <c r="AD1220" s="2"/>
      <c r="AE1220" s="2"/>
      <c r="AW1220" s="2"/>
    </row>
    <row r="1221" spans="1:49" ht="56" x14ac:dyDescent="0.15">
      <c r="A1221" s="2"/>
      <c r="B1221" s="2"/>
      <c r="C1221" s="2"/>
      <c r="D1221" s="2"/>
      <c r="E1221" s="18"/>
      <c r="F1221" s="2"/>
      <c r="G1221" s="3" t="s">
        <v>3081</v>
      </c>
      <c r="H1221" s="2" t="s">
        <v>3082</v>
      </c>
      <c r="I1221" s="2"/>
      <c r="J1221" s="2"/>
      <c r="K1221" s="2"/>
      <c r="L1221" s="2"/>
      <c r="M1221" s="2" t="s">
        <v>44</v>
      </c>
      <c r="N1221" s="2" t="s">
        <v>3083</v>
      </c>
      <c r="O1221" s="2"/>
      <c r="P1221" s="2"/>
      <c r="Q1221" s="2"/>
      <c r="R1221" s="2"/>
      <c r="S1221" s="2"/>
      <c r="T1221" s="2"/>
      <c r="U1221" s="2"/>
      <c r="V1221" s="2"/>
      <c r="W1221" s="2"/>
      <c r="X1221" s="2"/>
      <c r="Y1221" s="2"/>
      <c r="Z1221" s="2"/>
      <c r="AA1221" s="2"/>
      <c r="AB1221" s="2"/>
      <c r="AC1221" s="2"/>
      <c r="AD1221" s="2"/>
      <c r="AE1221" s="2"/>
      <c r="AW1221" s="2"/>
    </row>
    <row r="1222" spans="1:49" ht="70" x14ac:dyDescent="0.15">
      <c r="A1222" s="2"/>
      <c r="B1222" s="2"/>
      <c r="C1222" s="2"/>
      <c r="D1222" s="2"/>
      <c r="E1222" s="18"/>
      <c r="F1222" s="2"/>
      <c r="G1222" s="3" t="s">
        <v>247</v>
      </c>
      <c r="H1222" s="2"/>
      <c r="I1222" s="2"/>
      <c r="J1222" s="2"/>
      <c r="K1222" s="2"/>
      <c r="L1222" s="2"/>
      <c r="M1222" s="2" t="s">
        <v>98</v>
      </c>
      <c r="N1222" s="2" t="s">
        <v>3084</v>
      </c>
      <c r="O1222" s="2"/>
      <c r="P1222" s="2"/>
      <c r="Q1222" s="2"/>
      <c r="R1222" s="2"/>
      <c r="S1222" s="2"/>
      <c r="T1222" s="2"/>
      <c r="U1222" s="2"/>
      <c r="V1222" s="2"/>
      <c r="W1222" s="2"/>
      <c r="X1222" s="2"/>
      <c r="Y1222" s="2"/>
      <c r="Z1222" s="2"/>
      <c r="AA1222" s="2"/>
      <c r="AB1222" s="2"/>
      <c r="AC1222" s="2"/>
      <c r="AD1222" s="2"/>
      <c r="AE1222" s="2"/>
      <c r="AW1222" s="2"/>
    </row>
    <row r="1223" spans="1:49" ht="70" x14ac:dyDescent="0.15">
      <c r="A1223" s="2"/>
      <c r="B1223" s="2"/>
      <c r="C1223" s="2"/>
      <c r="D1223" s="2"/>
      <c r="E1223" s="18"/>
      <c r="F1223" s="2"/>
      <c r="G1223" s="3" t="s">
        <v>3085</v>
      </c>
      <c r="H1223" s="2"/>
      <c r="I1223" s="2"/>
      <c r="J1223" s="2"/>
      <c r="K1223" s="2"/>
      <c r="L1223" s="2"/>
      <c r="M1223" s="2" t="s">
        <v>44</v>
      </c>
      <c r="N1223" s="2" t="s">
        <v>3086</v>
      </c>
      <c r="O1223" s="2"/>
      <c r="P1223" s="2"/>
      <c r="Q1223" s="2"/>
      <c r="R1223" s="2"/>
      <c r="S1223" s="2"/>
      <c r="T1223" s="2"/>
      <c r="U1223" s="2"/>
      <c r="V1223" s="2"/>
      <c r="W1223" s="2"/>
      <c r="X1223" s="2"/>
      <c r="Y1223" s="2"/>
      <c r="Z1223" s="2"/>
      <c r="AA1223" s="2"/>
      <c r="AB1223" s="2"/>
      <c r="AC1223" s="2"/>
      <c r="AD1223" s="2"/>
      <c r="AE1223" s="2"/>
      <c r="AW1223" s="2"/>
    </row>
    <row r="1224" spans="1:49" ht="70" x14ac:dyDescent="0.15">
      <c r="A1224" s="2" t="s">
        <v>3087</v>
      </c>
      <c r="B1224" s="2" t="s">
        <v>3088</v>
      </c>
      <c r="C1224" s="2" t="s">
        <v>3089</v>
      </c>
      <c r="D1224" s="4" t="s">
        <v>3090</v>
      </c>
      <c r="E1224" s="18"/>
      <c r="F1224" s="2"/>
      <c r="G1224" s="3" t="s">
        <v>247</v>
      </c>
      <c r="H1224" s="2" t="s">
        <v>3091</v>
      </c>
      <c r="I1224" s="2"/>
      <c r="J1224" s="2"/>
      <c r="K1224" s="2"/>
      <c r="L1224" s="2"/>
      <c r="M1224" s="2" t="s">
        <v>98</v>
      </c>
      <c r="N1224" s="2" t="s">
        <v>3092</v>
      </c>
      <c r="O1224" s="2"/>
      <c r="P1224" s="2"/>
      <c r="Q1224" s="2"/>
      <c r="R1224" s="2"/>
      <c r="S1224" s="2"/>
      <c r="T1224" s="2"/>
      <c r="U1224" s="2"/>
      <c r="V1224" s="2"/>
      <c r="W1224" s="2"/>
      <c r="X1224" s="2"/>
      <c r="Y1224" s="2"/>
      <c r="Z1224" s="2"/>
      <c r="AA1224" s="2"/>
      <c r="AB1224" s="2"/>
      <c r="AC1224" s="2"/>
      <c r="AD1224" s="2"/>
      <c r="AE1224" s="2"/>
      <c r="AW1224" s="2"/>
    </row>
    <row r="1225" spans="1:49" ht="84" x14ac:dyDescent="0.15">
      <c r="A1225" s="2"/>
      <c r="B1225" s="2"/>
      <c r="C1225" s="2"/>
      <c r="D1225" s="2"/>
      <c r="E1225" s="18"/>
      <c r="F1225" s="2"/>
      <c r="G1225" s="3" t="s">
        <v>2020</v>
      </c>
      <c r="H1225" s="2" t="s">
        <v>3093</v>
      </c>
      <c r="I1225" s="2"/>
      <c r="J1225" s="2"/>
      <c r="K1225" s="2"/>
      <c r="L1225" s="2"/>
      <c r="M1225" s="2" t="s">
        <v>27</v>
      </c>
      <c r="N1225" s="2" t="s">
        <v>3094</v>
      </c>
      <c r="O1225" s="2"/>
      <c r="P1225" s="2"/>
      <c r="Q1225" s="2"/>
      <c r="R1225" s="2"/>
      <c r="S1225" s="2"/>
      <c r="T1225" s="2"/>
      <c r="U1225" s="2"/>
      <c r="V1225" s="2"/>
      <c r="W1225" s="2"/>
      <c r="X1225" s="2"/>
      <c r="Y1225" s="2"/>
      <c r="Z1225" s="2"/>
      <c r="AA1225" s="2"/>
      <c r="AB1225" s="2"/>
      <c r="AC1225" s="2"/>
      <c r="AD1225" s="2"/>
      <c r="AE1225" s="2"/>
      <c r="AW1225" s="2"/>
    </row>
    <row r="1226" spans="1:49" ht="70" x14ac:dyDescent="0.15">
      <c r="A1226" s="2"/>
      <c r="B1226" s="2"/>
      <c r="C1226" s="2"/>
      <c r="D1226" s="2"/>
      <c r="E1226" s="18"/>
      <c r="F1226" s="2"/>
      <c r="G1226" s="3" t="s">
        <v>219</v>
      </c>
      <c r="H1226" s="2" t="s">
        <v>3095</v>
      </c>
      <c r="I1226" s="2"/>
      <c r="J1226" s="2"/>
      <c r="K1226" s="2"/>
      <c r="L1226" s="2"/>
      <c r="M1226" s="2" t="s">
        <v>98</v>
      </c>
      <c r="N1226" s="2" t="s">
        <v>3096</v>
      </c>
      <c r="O1226" s="2"/>
      <c r="P1226" s="2"/>
      <c r="Q1226" s="2"/>
      <c r="R1226" s="2"/>
      <c r="S1226" s="2"/>
      <c r="T1226" s="2"/>
      <c r="U1226" s="2"/>
      <c r="V1226" s="2"/>
      <c r="W1226" s="2"/>
      <c r="X1226" s="2"/>
      <c r="Y1226" s="2"/>
      <c r="Z1226" s="2"/>
      <c r="AA1226" s="2"/>
      <c r="AB1226" s="2"/>
      <c r="AC1226" s="2"/>
      <c r="AD1226" s="2"/>
      <c r="AE1226" s="2"/>
      <c r="AW1226" s="2"/>
    </row>
    <row r="1227" spans="1:49" ht="70" x14ac:dyDescent="0.15">
      <c r="A1227" s="2"/>
      <c r="B1227" s="2"/>
      <c r="C1227" s="2"/>
      <c r="D1227" s="2"/>
      <c r="E1227" s="18"/>
      <c r="F1227" s="2"/>
      <c r="G1227" s="3" t="s">
        <v>312</v>
      </c>
      <c r="H1227" s="2" t="s">
        <v>3097</v>
      </c>
      <c r="I1227" s="2"/>
      <c r="J1227" s="2"/>
      <c r="K1227" s="2"/>
      <c r="L1227" s="2"/>
      <c r="M1227" s="2" t="s">
        <v>79</v>
      </c>
      <c r="N1227" s="2"/>
      <c r="O1227" s="2"/>
      <c r="P1227" s="2"/>
      <c r="Q1227" s="2"/>
      <c r="R1227" s="2"/>
      <c r="S1227" s="2"/>
      <c r="T1227" s="2"/>
      <c r="U1227" s="2"/>
      <c r="V1227" s="2"/>
      <c r="W1227" s="2"/>
      <c r="X1227" s="2"/>
      <c r="Y1227" s="2"/>
      <c r="Z1227" s="2"/>
      <c r="AA1227" s="2"/>
      <c r="AB1227" s="2"/>
      <c r="AC1227" s="2"/>
      <c r="AD1227" s="2"/>
      <c r="AE1227" s="2"/>
      <c r="AW1227" s="2"/>
    </row>
    <row r="1228" spans="1:49" ht="84" x14ac:dyDescent="0.15">
      <c r="A1228" s="2"/>
      <c r="B1228" s="2"/>
      <c r="C1228" s="2"/>
      <c r="D1228" s="2"/>
      <c r="E1228" s="18"/>
      <c r="F1228" s="2"/>
      <c r="G1228" s="3" t="s">
        <v>3098</v>
      </c>
      <c r="H1228" s="2" t="s">
        <v>3099</v>
      </c>
      <c r="I1228" s="2"/>
      <c r="J1228" s="2"/>
      <c r="K1228" s="2"/>
      <c r="L1228" s="2"/>
      <c r="M1228" s="2" t="s">
        <v>44</v>
      </c>
      <c r="N1228" s="2" t="s">
        <v>3100</v>
      </c>
      <c r="O1228" s="2"/>
      <c r="P1228" s="2"/>
      <c r="Q1228" s="2"/>
      <c r="R1228" s="2"/>
      <c r="S1228" s="2"/>
      <c r="T1228" s="2"/>
      <c r="U1228" s="2"/>
      <c r="V1228" s="2"/>
      <c r="W1228" s="2"/>
      <c r="X1228" s="2"/>
      <c r="Y1228" s="2"/>
      <c r="Z1228" s="2"/>
      <c r="AA1228" s="2"/>
      <c r="AB1228" s="2"/>
      <c r="AC1228" s="2"/>
      <c r="AD1228" s="2"/>
      <c r="AE1228" s="2"/>
      <c r="AW1228" s="2"/>
    </row>
    <row r="1229" spans="1:49" ht="70" x14ac:dyDescent="0.15">
      <c r="A1229" s="2"/>
      <c r="B1229" s="2"/>
      <c r="C1229" s="2"/>
      <c r="D1229" s="2"/>
      <c r="E1229" s="18"/>
      <c r="F1229" s="2"/>
      <c r="G1229" s="3" t="s">
        <v>3101</v>
      </c>
      <c r="H1229" s="2"/>
      <c r="I1229" s="2"/>
      <c r="J1229" s="2"/>
      <c r="K1229" s="2"/>
      <c r="L1229" s="2"/>
      <c r="M1229" s="2" t="s">
        <v>44</v>
      </c>
      <c r="N1229" s="2" t="s">
        <v>3102</v>
      </c>
      <c r="O1229" s="2"/>
      <c r="P1229" s="2"/>
      <c r="Q1229" s="2"/>
      <c r="R1229" s="2"/>
      <c r="S1229" s="2"/>
      <c r="T1229" s="2"/>
      <c r="U1229" s="2"/>
      <c r="V1229" s="2"/>
      <c r="W1229" s="2"/>
      <c r="X1229" s="2"/>
      <c r="Y1229" s="2"/>
      <c r="Z1229" s="2"/>
      <c r="AA1229" s="2"/>
      <c r="AB1229" s="2"/>
      <c r="AC1229" s="2"/>
      <c r="AD1229" s="2"/>
      <c r="AE1229" s="2"/>
      <c r="AW1229" s="2"/>
    </row>
    <row r="1230" spans="1:49" ht="140" x14ac:dyDescent="0.15">
      <c r="A1230" s="2"/>
      <c r="B1230" s="2"/>
      <c r="C1230" s="2"/>
      <c r="D1230" s="2"/>
      <c r="E1230" s="18"/>
      <c r="F1230" s="2"/>
      <c r="G1230" s="3" t="s">
        <v>2877</v>
      </c>
      <c r="H1230" s="2" t="s">
        <v>3103</v>
      </c>
      <c r="I1230" s="2"/>
      <c r="J1230" s="2"/>
      <c r="K1230" s="2"/>
      <c r="L1230" s="2"/>
      <c r="M1230" s="2" t="s">
        <v>44</v>
      </c>
      <c r="N1230" s="2" t="s">
        <v>3104</v>
      </c>
      <c r="O1230" s="2"/>
      <c r="P1230" s="2"/>
      <c r="Q1230" s="2"/>
      <c r="R1230" s="2"/>
      <c r="S1230" s="2"/>
      <c r="T1230" s="2"/>
      <c r="U1230" s="2"/>
      <c r="V1230" s="2"/>
      <c r="W1230" s="2"/>
      <c r="X1230" s="2"/>
      <c r="Y1230" s="2"/>
      <c r="Z1230" s="2"/>
      <c r="AA1230" s="2"/>
      <c r="AB1230" s="2"/>
      <c r="AC1230" s="2"/>
      <c r="AD1230" s="2"/>
      <c r="AE1230" s="2"/>
      <c r="AW1230" s="2"/>
    </row>
    <row r="1231" spans="1:49" ht="56" x14ac:dyDescent="0.15">
      <c r="A1231" s="2"/>
      <c r="B1231" s="2"/>
      <c r="C1231" s="2"/>
      <c r="D1231" s="2"/>
      <c r="E1231" s="18"/>
      <c r="F1231" s="2"/>
      <c r="G1231" s="3" t="s">
        <v>312</v>
      </c>
      <c r="H1231" s="2" t="s">
        <v>3105</v>
      </c>
      <c r="I1231" s="2"/>
      <c r="J1231" s="2"/>
      <c r="K1231" s="2"/>
      <c r="L1231" s="2"/>
      <c r="M1231" s="2" t="s">
        <v>79</v>
      </c>
      <c r="N1231" s="2" t="s">
        <v>3106</v>
      </c>
      <c r="O1231" s="2"/>
      <c r="P1231" s="2"/>
      <c r="Q1231" s="2"/>
      <c r="R1231" s="2"/>
      <c r="S1231" s="2"/>
      <c r="T1231" s="2"/>
      <c r="U1231" s="2"/>
      <c r="V1231" s="2"/>
      <c r="W1231" s="2"/>
      <c r="X1231" s="2"/>
      <c r="Y1231" s="2"/>
      <c r="Z1231" s="2"/>
      <c r="AA1231" s="2"/>
      <c r="AB1231" s="2"/>
      <c r="AC1231" s="2"/>
      <c r="AD1231" s="2"/>
      <c r="AE1231" s="2"/>
      <c r="AW1231" s="2"/>
    </row>
    <row r="1232" spans="1:49" ht="98" x14ac:dyDescent="0.15">
      <c r="A1232" s="2"/>
      <c r="B1232" s="2"/>
      <c r="C1232" s="2"/>
      <c r="D1232" s="2"/>
      <c r="E1232" s="18"/>
      <c r="F1232" s="2"/>
      <c r="G1232" s="3" t="s">
        <v>219</v>
      </c>
      <c r="H1232" s="2" t="s">
        <v>3107</v>
      </c>
      <c r="I1232" s="2"/>
      <c r="J1232" s="2"/>
      <c r="K1232" s="2"/>
      <c r="L1232" s="2"/>
      <c r="M1232" s="2" t="s">
        <v>98</v>
      </c>
      <c r="N1232" s="2" t="s">
        <v>3108</v>
      </c>
      <c r="O1232" s="2"/>
      <c r="P1232" s="2"/>
      <c r="Q1232" s="2"/>
      <c r="R1232" s="2"/>
      <c r="S1232" s="2"/>
      <c r="T1232" s="2"/>
      <c r="U1232" s="2"/>
      <c r="V1232" s="2"/>
      <c r="W1232" s="2"/>
      <c r="X1232" s="2"/>
      <c r="Y1232" s="2"/>
      <c r="Z1232" s="2"/>
      <c r="AA1232" s="2"/>
      <c r="AB1232" s="2"/>
      <c r="AC1232" s="2"/>
      <c r="AD1232" s="2"/>
      <c r="AE1232" s="2"/>
      <c r="AW1232" s="2" t="s">
        <v>223</v>
      </c>
    </row>
    <row r="1233" spans="1:49" ht="28" x14ac:dyDescent="0.15">
      <c r="A1233" s="2"/>
      <c r="B1233" s="2"/>
      <c r="C1233" s="2"/>
      <c r="D1233" s="2"/>
      <c r="E1233" s="18"/>
      <c r="F1233" s="2"/>
      <c r="G1233" s="3" t="s">
        <v>90</v>
      </c>
      <c r="H1233" s="2" t="s">
        <v>3109</v>
      </c>
      <c r="I1233" s="2"/>
      <c r="J1233" s="2"/>
      <c r="K1233" s="2"/>
      <c r="L1233" s="2"/>
      <c r="M1233" s="2" t="s">
        <v>27</v>
      </c>
      <c r="N1233" s="2"/>
      <c r="O1233" s="2"/>
      <c r="P1233" s="2"/>
      <c r="Q1233" s="2"/>
      <c r="R1233" s="2"/>
      <c r="S1233" s="2"/>
      <c r="T1233" s="2"/>
      <c r="U1233" s="2"/>
      <c r="V1233" s="2"/>
      <c r="W1233" s="2"/>
      <c r="X1233" s="2"/>
      <c r="Y1233" s="2"/>
      <c r="Z1233" s="2"/>
      <c r="AA1233" s="2"/>
      <c r="AB1233" s="2"/>
      <c r="AC1233" s="2"/>
      <c r="AD1233" s="2"/>
      <c r="AE1233" s="2"/>
      <c r="AW1233" s="2"/>
    </row>
    <row r="1234" spans="1:49" ht="168" x14ac:dyDescent="0.15">
      <c r="A1234" s="2"/>
      <c r="B1234" s="2"/>
      <c r="C1234" s="2"/>
      <c r="D1234" s="2"/>
      <c r="E1234" s="18"/>
      <c r="F1234" s="2"/>
      <c r="G1234" s="3" t="s">
        <v>95</v>
      </c>
      <c r="H1234" s="2" t="s">
        <v>3110</v>
      </c>
      <c r="I1234" s="2"/>
      <c r="J1234" s="2"/>
      <c r="K1234" s="2"/>
      <c r="L1234" s="2"/>
      <c r="M1234" s="2" t="s">
        <v>98</v>
      </c>
      <c r="N1234" s="2" t="s">
        <v>3111</v>
      </c>
      <c r="O1234" s="2"/>
      <c r="P1234" s="2"/>
      <c r="Q1234" s="2"/>
      <c r="R1234" s="2"/>
      <c r="S1234" s="2"/>
      <c r="T1234" s="2"/>
      <c r="U1234" s="2"/>
      <c r="V1234" s="2"/>
      <c r="W1234" s="2"/>
      <c r="X1234" s="2"/>
      <c r="Y1234" s="2"/>
      <c r="Z1234" s="2"/>
      <c r="AA1234" s="2"/>
      <c r="AB1234" s="2"/>
      <c r="AC1234" s="2"/>
      <c r="AD1234" s="2"/>
      <c r="AE1234" s="2"/>
      <c r="AW1234" s="2"/>
    </row>
    <row r="1235" spans="1:49" ht="70" x14ac:dyDescent="0.15">
      <c r="A1235" s="2" t="s">
        <v>3112</v>
      </c>
      <c r="B1235" s="2" t="s">
        <v>3113</v>
      </c>
      <c r="C1235" s="2" t="s">
        <v>3114</v>
      </c>
      <c r="D1235" s="4" t="s">
        <v>3115</v>
      </c>
      <c r="E1235" s="18">
        <v>44563</v>
      </c>
      <c r="F1235" s="2"/>
      <c r="G1235" s="3" t="s">
        <v>3116</v>
      </c>
      <c r="H1235" s="2" t="s">
        <v>3117</v>
      </c>
      <c r="I1235" s="2"/>
      <c r="J1235" s="2"/>
      <c r="K1235" s="2"/>
      <c r="L1235" s="2" t="s">
        <v>238</v>
      </c>
      <c r="M1235" s="2" t="s">
        <v>44</v>
      </c>
      <c r="N1235" s="2"/>
      <c r="O1235" s="2"/>
      <c r="P1235" s="2"/>
      <c r="Q1235" s="2"/>
      <c r="R1235" s="2"/>
      <c r="S1235" s="2"/>
      <c r="T1235" s="2"/>
      <c r="U1235" s="2"/>
      <c r="V1235" s="2"/>
      <c r="W1235" s="2"/>
      <c r="X1235" s="2"/>
      <c r="Y1235" s="2"/>
      <c r="Z1235" s="2"/>
      <c r="AA1235" s="2"/>
      <c r="AB1235" s="2"/>
      <c r="AC1235" s="2"/>
      <c r="AD1235" s="2"/>
      <c r="AE1235" s="2"/>
      <c r="AW1235" s="2"/>
    </row>
    <row r="1236" spans="1:49" ht="70" x14ac:dyDescent="0.15">
      <c r="A1236" s="2"/>
      <c r="B1236" s="2"/>
      <c r="C1236" s="2"/>
      <c r="D1236" s="2"/>
      <c r="E1236" s="18"/>
      <c r="F1236" s="2"/>
      <c r="G1236" s="3" t="s">
        <v>2989</v>
      </c>
      <c r="H1236" s="2" t="s">
        <v>3118</v>
      </c>
      <c r="I1236" s="2"/>
      <c r="J1236" s="2"/>
      <c r="K1236" s="2"/>
      <c r="L1236" s="2"/>
      <c r="M1236" s="2" t="s">
        <v>98</v>
      </c>
      <c r="N1236" s="2" t="s">
        <v>3119</v>
      </c>
      <c r="O1236" s="2"/>
      <c r="P1236" s="2"/>
      <c r="Q1236" s="2"/>
      <c r="R1236" s="2"/>
      <c r="S1236" s="2"/>
      <c r="T1236" s="2"/>
      <c r="U1236" s="2"/>
      <c r="V1236" s="2"/>
      <c r="W1236" s="2"/>
      <c r="X1236" s="2"/>
      <c r="Y1236" s="2"/>
      <c r="Z1236" s="2"/>
      <c r="AA1236" s="2"/>
      <c r="AB1236" s="2"/>
      <c r="AC1236" s="2"/>
      <c r="AD1236" s="2"/>
      <c r="AE1236" s="2"/>
      <c r="AW1236" s="2"/>
    </row>
    <row r="1237" spans="1:49" ht="140" x14ac:dyDescent="0.15">
      <c r="A1237" s="2"/>
      <c r="B1237" s="2"/>
      <c r="C1237" s="2"/>
      <c r="D1237" s="2"/>
      <c r="E1237" s="18"/>
      <c r="F1237" s="2"/>
      <c r="G1237" s="3" t="s">
        <v>2984</v>
      </c>
      <c r="H1237" s="2"/>
      <c r="I1237" s="2" t="s">
        <v>3120</v>
      </c>
      <c r="J1237" s="2"/>
      <c r="K1237" s="2"/>
      <c r="L1237" s="2"/>
      <c r="M1237" s="2" t="s">
        <v>44</v>
      </c>
      <c r="N1237" s="2" t="s">
        <v>3121</v>
      </c>
      <c r="O1237" s="2"/>
      <c r="P1237" s="2"/>
      <c r="Q1237" s="2"/>
      <c r="R1237" s="2"/>
      <c r="S1237" s="2"/>
      <c r="T1237" s="2"/>
      <c r="U1237" s="2"/>
      <c r="V1237" s="2"/>
      <c r="W1237" s="2"/>
      <c r="X1237" s="2"/>
      <c r="Y1237" s="2"/>
      <c r="Z1237" s="2"/>
      <c r="AA1237" s="2"/>
      <c r="AB1237" s="2"/>
      <c r="AC1237" s="2"/>
      <c r="AD1237" s="2"/>
      <c r="AE1237" s="2"/>
      <c r="AW1237" s="2"/>
    </row>
    <row r="1238" spans="1:49" ht="84" x14ac:dyDescent="0.15">
      <c r="A1238" s="2"/>
      <c r="B1238" s="2"/>
      <c r="C1238" s="2"/>
      <c r="D1238" s="2"/>
      <c r="E1238" s="18"/>
      <c r="F1238" s="2"/>
      <c r="G1238" s="3" t="s">
        <v>1849</v>
      </c>
      <c r="H1238" s="2" t="s">
        <v>3122</v>
      </c>
      <c r="I1238" s="2"/>
      <c r="J1238" s="2"/>
      <c r="K1238" s="2"/>
      <c r="L1238" s="2"/>
      <c r="M1238" s="2" t="s">
        <v>98</v>
      </c>
      <c r="N1238" s="2" t="s">
        <v>3123</v>
      </c>
      <c r="O1238" s="2"/>
      <c r="P1238" s="2"/>
      <c r="Q1238" s="2"/>
      <c r="R1238" s="2"/>
      <c r="S1238" s="2"/>
      <c r="T1238" s="2"/>
      <c r="U1238" s="2"/>
      <c r="V1238" s="2"/>
      <c r="W1238" s="2"/>
      <c r="X1238" s="2"/>
      <c r="Y1238" s="2"/>
      <c r="Z1238" s="2"/>
      <c r="AA1238" s="2"/>
      <c r="AB1238" s="2"/>
      <c r="AC1238" s="2"/>
      <c r="AD1238" s="2"/>
      <c r="AE1238" s="2"/>
      <c r="AW1238" s="2"/>
    </row>
    <row r="1239" spans="1:49" ht="98" x14ac:dyDescent="0.15">
      <c r="A1239" s="2"/>
      <c r="B1239" s="2"/>
      <c r="C1239" s="2"/>
      <c r="D1239" s="2"/>
      <c r="E1239" s="18"/>
      <c r="F1239" s="2"/>
      <c r="G1239" s="3" t="s">
        <v>247</v>
      </c>
      <c r="H1239" s="2"/>
      <c r="I1239" s="2"/>
      <c r="J1239" s="2"/>
      <c r="K1239" s="2"/>
      <c r="L1239" s="2"/>
      <c r="M1239" s="2" t="s">
        <v>98</v>
      </c>
      <c r="N1239" s="2" t="s">
        <v>3124</v>
      </c>
      <c r="O1239" s="2"/>
      <c r="P1239" s="2"/>
      <c r="Q1239" s="2"/>
      <c r="R1239" s="2"/>
      <c r="S1239" s="2"/>
      <c r="T1239" s="2"/>
      <c r="U1239" s="2"/>
      <c r="V1239" s="2"/>
      <c r="W1239" s="2"/>
      <c r="X1239" s="2"/>
      <c r="Y1239" s="2"/>
      <c r="Z1239" s="2"/>
      <c r="AA1239" s="2"/>
      <c r="AB1239" s="2"/>
      <c r="AC1239" s="2"/>
      <c r="AD1239" s="2"/>
      <c r="AE1239" s="2"/>
      <c r="AW1239" s="2"/>
    </row>
    <row r="1240" spans="1:49" ht="112" x14ac:dyDescent="0.15">
      <c r="A1240" s="2"/>
      <c r="B1240" s="2"/>
      <c r="C1240" s="2"/>
      <c r="D1240" s="2"/>
      <c r="E1240" s="18"/>
      <c r="F1240" s="2"/>
      <c r="G1240" s="3" t="s">
        <v>730</v>
      </c>
      <c r="H1240" s="2" t="s">
        <v>3125</v>
      </c>
      <c r="I1240" s="2"/>
      <c r="J1240" s="2"/>
      <c r="K1240" s="2"/>
      <c r="L1240" s="2"/>
      <c r="M1240" s="2" t="s">
        <v>35</v>
      </c>
      <c r="N1240" s="2" t="s">
        <v>3126</v>
      </c>
      <c r="O1240" s="2"/>
      <c r="P1240" s="2"/>
      <c r="Q1240" s="2"/>
      <c r="R1240" s="2"/>
      <c r="S1240" s="2"/>
      <c r="T1240" s="2"/>
      <c r="U1240" s="2"/>
      <c r="V1240" s="2"/>
      <c r="W1240" s="2"/>
      <c r="X1240" s="2"/>
      <c r="Y1240" s="2"/>
      <c r="Z1240" s="2"/>
      <c r="AA1240" s="2"/>
      <c r="AB1240" s="2"/>
      <c r="AC1240" s="2"/>
      <c r="AD1240" s="2"/>
      <c r="AE1240" s="2"/>
      <c r="AW1240" s="2"/>
    </row>
    <row r="1241" spans="1:49" ht="84" x14ac:dyDescent="0.15">
      <c r="A1241" s="2"/>
      <c r="B1241" s="2"/>
      <c r="C1241" s="2"/>
      <c r="D1241" s="2"/>
      <c r="E1241" s="18"/>
      <c r="F1241" s="2"/>
      <c r="G1241" s="3" t="s">
        <v>3007</v>
      </c>
      <c r="H1241" s="2" t="s">
        <v>3127</v>
      </c>
      <c r="I1241" s="2"/>
      <c r="J1241" s="2"/>
      <c r="K1241" s="2"/>
      <c r="L1241" s="2"/>
      <c r="M1241" s="2" t="s">
        <v>27</v>
      </c>
      <c r="N1241" s="2"/>
      <c r="O1241" s="2"/>
      <c r="P1241" s="2"/>
      <c r="Q1241" s="2"/>
      <c r="R1241" s="2"/>
      <c r="S1241" s="2"/>
      <c r="T1241" s="2"/>
      <c r="U1241" s="2"/>
      <c r="V1241" s="2"/>
      <c r="W1241" s="2"/>
      <c r="X1241" s="2"/>
      <c r="Y1241" s="2"/>
      <c r="Z1241" s="2"/>
      <c r="AA1241" s="2"/>
      <c r="AB1241" s="2"/>
      <c r="AC1241" s="2"/>
      <c r="AD1241" s="2"/>
      <c r="AE1241" s="2"/>
      <c r="AW1241" s="2"/>
    </row>
    <row r="1242" spans="1:49" ht="84" x14ac:dyDescent="0.15">
      <c r="A1242" s="2"/>
      <c r="B1242" s="2"/>
      <c r="C1242" s="2"/>
      <c r="D1242" s="2"/>
      <c r="E1242" s="18"/>
      <c r="F1242" s="2"/>
      <c r="G1242" s="3" t="s">
        <v>95</v>
      </c>
      <c r="H1242" s="2" t="s">
        <v>3128</v>
      </c>
      <c r="I1242" s="2"/>
      <c r="J1242" s="2"/>
      <c r="K1242" s="2"/>
      <c r="L1242" s="2"/>
      <c r="M1242" s="2" t="s">
        <v>98</v>
      </c>
      <c r="N1242" s="2" t="s">
        <v>3129</v>
      </c>
      <c r="O1242" s="2"/>
      <c r="P1242" s="2"/>
      <c r="Q1242" s="2"/>
      <c r="R1242" s="2"/>
      <c r="S1242" s="2"/>
      <c r="T1242" s="2"/>
      <c r="U1242" s="2"/>
      <c r="V1242" s="2"/>
      <c r="W1242" s="2"/>
      <c r="X1242" s="2"/>
      <c r="Y1242" s="2"/>
      <c r="Z1242" s="2"/>
      <c r="AA1242" s="2"/>
      <c r="AB1242" s="2"/>
      <c r="AC1242" s="2"/>
      <c r="AD1242" s="2"/>
      <c r="AE1242" s="2"/>
      <c r="AW1242" s="2"/>
    </row>
    <row r="1243" spans="1:49" ht="84" x14ac:dyDescent="0.15">
      <c r="A1243" s="2" t="s">
        <v>3130</v>
      </c>
      <c r="B1243" s="2" t="s">
        <v>3131</v>
      </c>
      <c r="C1243" s="2" t="s">
        <v>3132</v>
      </c>
      <c r="D1243" s="4" t="s">
        <v>3133</v>
      </c>
      <c r="E1243" s="18">
        <v>44563</v>
      </c>
      <c r="F1243" s="2"/>
      <c r="G1243" s="3" t="s">
        <v>95</v>
      </c>
      <c r="H1243" s="2" t="s">
        <v>3134</v>
      </c>
      <c r="I1243" s="2"/>
      <c r="J1243" s="2"/>
      <c r="K1243" s="2"/>
      <c r="L1243" s="2" t="s">
        <v>3135</v>
      </c>
      <c r="M1243" s="2" t="s">
        <v>98</v>
      </c>
      <c r="N1243" s="2" t="s">
        <v>3136</v>
      </c>
      <c r="O1243" s="2"/>
      <c r="P1243" s="2"/>
      <c r="Q1243" s="2"/>
      <c r="R1243" s="2"/>
      <c r="S1243" s="2"/>
      <c r="T1243" s="2"/>
      <c r="U1243" s="2"/>
      <c r="V1243" s="2"/>
      <c r="W1243" s="2"/>
      <c r="X1243" s="2"/>
      <c r="Y1243" s="2"/>
      <c r="Z1243" s="2"/>
      <c r="AA1243" s="2"/>
      <c r="AB1243" s="2"/>
      <c r="AC1243" s="2"/>
      <c r="AD1243" s="2"/>
      <c r="AE1243" s="2"/>
      <c r="AW1243" s="2"/>
    </row>
    <row r="1244" spans="1:49" ht="210" x14ac:dyDescent="0.15">
      <c r="A1244" s="2"/>
      <c r="B1244" s="2"/>
      <c r="C1244" s="2"/>
      <c r="D1244" s="2"/>
      <c r="E1244" s="18"/>
      <c r="F1244" s="2"/>
      <c r="G1244" s="3" t="s">
        <v>3137</v>
      </c>
      <c r="H1244" s="2"/>
      <c r="I1244" s="2"/>
      <c r="J1244" s="2"/>
      <c r="K1244" s="2"/>
      <c r="L1244" s="2" t="s">
        <v>3138</v>
      </c>
      <c r="M1244" s="2" t="s">
        <v>44</v>
      </c>
      <c r="N1244" s="2" t="s">
        <v>3139</v>
      </c>
      <c r="O1244" s="2"/>
      <c r="P1244" s="2"/>
      <c r="Q1244" s="2"/>
      <c r="R1244" s="2"/>
      <c r="S1244" s="2"/>
      <c r="T1244" s="2"/>
      <c r="U1244" s="2"/>
      <c r="V1244" s="2"/>
      <c r="W1244" s="2"/>
      <c r="X1244" s="2"/>
      <c r="Y1244" s="2"/>
      <c r="Z1244" s="2"/>
      <c r="AA1244" s="2"/>
      <c r="AB1244" s="2"/>
      <c r="AC1244" s="2"/>
      <c r="AD1244" s="2"/>
      <c r="AE1244" s="2"/>
      <c r="AW1244" s="2"/>
    </row>
    <row r="1245" spans="1:49" ht="112" x14ac:dyDescent="0.15">
      <c r="A1245" s="2"/>
      <c r="B1245" s="2"/>
      <c r="C1245" s="2"/>
      <c r="D1245" s="2"/>
      <c r="E1245" s="18"/>
      <c r="F1245" s="2"/>
      <c r="G1245" s="3" t="s">
        <v>3140</v>
      </c>
      <c r="H1245" s="2" t="s">
        <v>3141</v>
      </c>
      <c r="I1245" s="2"/>
      <c r="J1245" s="2"/>
      <c r="K1245" s="2"/>
      <c r="L1245" s="2" t="s">
        <v>3142</v>
      </c>
      <c r="M1245" s="2" t="s">
        <v>44</v>
      </c>
      <c r="N1245" s="2"/>
      <c r="O1245" s="2"/>
      <c r="P1245" s="2"/>
      <c r="Q1245" s="2"/>
      <c r="R1245" s="2"/>
      <c r="S1245" s="2"/>
      <c r="T1245" s="2"/>
      <c r="U1245" s="2"/>
      <c r="V1245" s="2"/>
      <c r="W1245" s="2"/>
      <c r="X1245" s="2"/>
      <c r="Y1245" s="2"/>
      <c r="Z1245" s="2"/>
      <c r="AA1245" s="2"/>
      <c r="AB1245" s="2"/>
      <c r="AC1245" s="2"/>
      <c r="AD1245" s="2"/>
      <c r="AE1245" s="2"/>
      <c r="AW1245" s="2"/>
    </row>
    <row r="1246" spans="1:49" ht="84" x14ac:dyDescent="0.15">
      <c r="A1246" s="2"/>
      <c r="B1246" s="2"/>
      <c r="C1246" s="2"/>
      <c r="D1246" s="2"/>
      <c r="E1246" s="18"/>
      <c r="F1246" s="2"/>
      <c r="G1246" s="3" t="s">
        <v>90</v>
      </c>
      <c r="H1246" s="2" t="s">
        <v>3143</v>
      </c>
      <c r="I1246" s="2"/>
      <c r="J1246" s="2"/>
      <c r="K1246" s="2"/>
      <c r="L1246" s="2" t="s">
        <v>3144</v>
      </c>
      <c r="M1246" s="2" t="s">
        <v>27</v>
      </c>
      <c r="N1246" s="2" t="s">
        <v>3145</v>
      </c>
      <c r="O1246" s="2"/>
      <c r="P1246" s="2"/>
      <c r="Q1246" s="2"/>
      <c r="R1246" s="2"/>
      <c r="S1246" s="2"/>
      <c r="T1246" s="2"/>
      <c r="U1246" s="2"/>
      <c r="V1246" s="2"/>
      <c r="W1246" s="2"/>
      <c r="X1246" s="2"/>
      <c r="Y1246" s="2"/>
      <c r="Z1246" s="2"/>
      <c r="AA1246" s="2"/>
      <c r="AB1246" s="2"/>
      <c r="AC1246" s="2"/>
      <c r="AD1246" s="2"/>
      <c r="AE1246" s="2"/>
      <c r="AW1246" s="2"/>
    </row>
    <row r="1247" spans="1:49" ht="14" x14ac:dyDescent="0.15">
      <c r="A1247" s="2"/>
      <c r="B1247" s="2"/>
      <c r="C1247" s="2"/>
      <c r="D1247" s="2"/>
      <c r="E1247" s="18"/>
      <c r="F1247" s="2"/>
      <c r="G1247" s="3" t="s">
        <v>3146</v>
      </c>
      <c r="H1247" s="2"/>
      <c r="I1247" s="2"/>
      <c r="J1247" s="2"/>
      <c r="K1247" s="2"/>
      <c r="L1247" s="2"/>
      <c r="M1247" s="2" t="s">
        <v>44</v>
      </c>
      <c r="N1247" s="2"/>
      <c r="O1247" s="2"/>
      <c r="P1247" s="2"/>
      <c r="Q1247" s="2"/>
      <c r="R1247" s="2"/>
      <c r="S1247" s="2"/>
      <c r="T1247" s="2"/>
      <c r="U1247" s="2"/>
      <c r="V1247" s="2"/>
      <c r="W1247" s="2"/>
      <c r="X1247" s="2"/>
      <c r="Y1247" s="2"/>
      <c r="Z1247" s="2"/>
      <c r="AA1247" s="2"/>
      <c r="AB1247" s="2"/>
      <c r="AC1247" s="2"/>
      <c r="AD1247" s="2"/>
      <c r="AE1247" s="2"/>
      <c r="AW1247" s="2"/>
    </row>
    <row r="1248" spans="1:49" ht="56" x14ac:dyDescent="0.15">
      <c r="A1248" s="2"/>
      <c r="B1248" s="2"/>
      <c r="C1248" s="2"/>
      <c r="D1248" s="2"/>
      <c r="E1248" s="18"/>
      <c r="F1248" s="2"/>
      <c r="G1248" s="3" t="s">
        <v>3147</v>
      </c>
      <c r="H1248" s="2" t="s">
        <v>3148</v>
      </c>
      <c r="I1248" s="2"/>
      <c r="J1248" s="2"/>
      <c r="K1248" s="2"/>
      <c r="L1248" s="2"/>
      <c r="M1248" s="2" t="s">
        <v>44</v>
      </c>
      <c r="N1248" s="2"/>
      <c r="O1248" s="2"/>
      <c r="P1248" s="2"/>
      <c r="Q1248" s="2"/>
      <c r="R1248" s="2"/>
      <c r="S1248" s="2"/>
      <c r="T1248" s="2"/>
      <c r="U1248" s="2"/>
      <c r="V1248" s="2"/>
      <c r="W1248" s="2"/>
      <c r="X1248" s="2"/>
      <c r="Y1248" s="2"/>
      <c r="Z1248" s="2"/>
      <c r="AA1248" s="2"/>
      <c r="AB1248" s="2"/>
      <c r="AC1248" s="2"/>
      <c r="AD1248" s="2"/>
      <c r="AE1248" s="2"/>
      <c r="AW1248" s="2"/>
    </row>
    <row r="1249" spans="1:49" ht="42" x14ac:dyDescent="0.15">
      <c r="A1249" s="2"/>
      <c r="B1249" s="2"/>
      <c r="C1249" s="2"/>
      <c r="D1249" s="2"/>
      <c r="E1249" s="18"/>
      <c r="F1249" s="2"/>
      <c r="G1249" s="3" t="s">
        <v>3149</v>
      </c>
      <c r="H1249" s="2"/>
      <c r="I1249" s="2"/>
      <c r="J1249" s="2"/>
      <c r="K1249" s="2"/>
      <c r="L1249" s="2" t="s">
        <v>3150</v>
      </c>
      <c r="M1249" s="2" t="s">
        <v>44</v>
      </c>
      <c r="N1249" s="2"/>
      <c r="O1249" s="2"/>
      <c r="P1249" s="2"/>
      <c r="Q1249" s="2"/>
      <c r="R1249" s="2"/>
      <c r="S1249" s="2"/>
      <c r="T1249" s="2"/>
      <c r="U1249" s="2"/>
      <c r="V1249" s="2"/>
      <c r="W1249" s="2"/>
      <c r="X1249" s="2"/>
      <c r="Y1249" s="2"/>
      <c r="Z1249" s="2"/>
      <c r="AA1249" s="2"/>
      <c r="AB1249" s="2"/>
      <c r="AC1249" s="2"/>
      <c r="AD1249" s="2"/>
      <c r="AE1249" s="2"/>
      <c r="AW1249" s="2"/>
    </row>
    <row r="1250" spans="1:49" ht="182" x14ac:dyDescent="0.15">
      <c r="A1250" s="2"/>
      <c r="B1250" s="2"/>
      <c r="C1250" s="2"/>
      <c r="D1250" s="2"/>
      <c r="E1250" s="18"/>
      <c r="F1250" s="2"/>
      <c r="G1250" s="3" t="s">
        <v>3151</v>
      </c>
      <c r="H1250" s="2"/>
      <c r="I1250" s="2"/>
      <c r="J1250" s="2"/>
      <c r="K1250" s="2"/>
      <c r="L1250" s="2" t="s">
        <v>3152</v>
      </c>
      <c r="M1250" s="2" t="s">
        <v>44</v>
      </c>
      <c r="N1250" s="2" t="s">
        <v>3153</v>
      </c>
      <c r="O1250" s="2"/>
      <c r="P1250" s="2"/>
      <c r="Q1250" s="2"/>
      <c r="R1250" s="2"/>
      <c r="S1250" s="2"/>
      <c r="T1250" s="2"/>
      <c r="U1250" s="2"/>
      <c r="V1250" s="2"/>
      <c r="W1250" s="2"/>
      <c r="X1250" s="2"/>
      <c r="Y1250" s="2"/>
      <c r="Z1250" s="2"/>
      <c r="AA1250" s="2"/>
      <c r="AB1250" s="2"/>
      <c r="AC1250" s="2"/>
      <c r="AD1250" s="2"/>
      <c r="AE1250" s="2"/>
      <c r="AW1250" s="2"/>
    </row>
    <row r="1251" spans="1:49" ht="168" x14ac:dyDescent="0.15">
      <c r="A1251" s="2"/>
      <c r="B1251" s="2"/>
      <c r="C1251" s="2"/>
      <c r="D1251" s="2"/>
      <c r="E1251" s="18"/>
      <c r="F1251" s="2"/>
      <c r="G1251" s="3" t="s">
        <v>312</v>
      </c>
      <c r="H1251" s="2"/>
      <c r="I1251" s="2" t="s">
        <v>3154</v>
      </c>
      <c r="J1251" s="2"/>
      <c r="K1251" s="2"/>
      <c r="L1251" s="2"/>
      <c r="M1251" s="2" t="s">
        <v>79</v>
      </c>
      <c r="N1251" s="2" t="s">
        <v>3155</v>
      </c>
      <c r="O1251" s="2"/>
      <c r="P1251" s="2"/>
      <c r="Q1251" s="2"/>
      <c r="R1251" s="2"/>
      <c r="S1251" s="2"/>
      <c r="T1251" s="2"/>
      <c r="U1251" s="2"/>
      <c r="V1251" s="2"/>
      <c r="W1251" s="2"/>
      <c r="X1251" s="2"/>
      <c r="Y1251" s="2"/>
      <c r="Z1251" s="2"/>
      <c r="AA1251" s="2"/>
      <c r="AB1251" s="2"/>
      <c r="AC1251" s="2"/>
      <c r="AD1251" s="2"/>
      <c r="AE1251" s="2"/>
      <c r="AW1251" s="2"/>
    </row>
    <row r="1252" spans="1:49" ht="70" x14ac:dyDescent="0.15">
      <c r="A1252" s="2" t="s">
        <v>3156</v>
      </c>
      <c r="B1252" s="2" t="s">
        <v>3157</v>
      </c>
      <c r="C1252" s="2" t="s">
        <v>3158</v>
      </c>
      <c r="D1252" s="4" t="s">
        <v>3159</v>
      </c>
      <c r="E1252" s="18"/>
      <c r="F1252" s="2"/>
      <c r="G1252" s="3" t="s">
        <v>166</v>
      </c>
      <c r="H1252" s="2" t="s">
        <v>3160</v>
      </c>
      <c r="I1252" s="2"/>
      <c r="J1252" s="2"/>
      <c r="K1252" s="2"/>
      <c r="L1252" s="2"/>
      <c r="M1252" s="2" t="s">
        <v>27</v>
      </c>
      <c r="N1252" s="2"/>
      <c r="O1252" s="2"/>
      <c r="P1252" s="2"/>
      <c r="Q1252" s="2"/>
      <c r="R1252" s="2"/>
      <c r="S1252" s="2"/>
      <c r="T1252" s="2"/>
      <c r="U1252" s="2"/>
      <c r="V1252" s="2"/>
      <c r="W1252" s="2"/>
      <c r="X1252" s="2"/>
      <c r="Y1252" s="2"/>
      <c r="Z1252" s="2"/>
      <c r="AA1252" s="2"/>
      <c r="AB1252" s="2"/>
      <c r="AC1252" s="2"/>
      <c r="AD1252" s="2"/>
      <c r="AE1252" s="2"/>
      <c r="AW1252" s="2"/>
    </row>
    <row r="1253" spans="1:49" ht="28" x14ac:dyDescent="0.15">
      <c r="A1253" s="2"/>
      <c r="B1253" s="2"/>
      <c r="C1253" s="2"/>
      <c r="D1253" s="2"/>
      <c r="E1253" s="18"/>
      <c r="F1253" s="2"/>
      <c r="G1253" s="3" t="s">
        <v>1849</v>
      </c>
      <c r="H1253" s="2" t="s">
        <v>3161</v>
      </c>
      <c r="I1253" s="2"/>
      <c r="J1253" s="2"/>
      <c r="K1253" s="2"/>
      <c r="L1253" s="2"/>
      <c r="M1253" s="2" t="s">
        <v>98</v>
      </c>
      <c r="N1253" s="2"/>
      <c r="O1253" s="2"/>
      <c r="P1253" s="2"/>
      <c r="Q1253" s="2"/>
      <c r="R1253" s="2"/>
      <c r="S1253" s="2"/>
      <c r="T1253" s="2"/>
      <c r="U1253" s="2"/>
      <c r="V1253" s="2"/>
      <c r="W1253" s="2"/>
      <c r="X1253" s="2"/>
      <c r="Y1253" s="2"/>
      <c r="Z1253" s="2"/>
      <c r="AA1253" s="2"/>
      <c r="AB1253" s="2"/>
      <c r="AC1253" s="2"/>
      <c r="AD1253" s="2"/>
      <c r="AE1253" s="2"/>
      <c r="AW1253" s="2"/>
    </row>
    <row r="1254" spans="1:49" ht="42" x14ac:dyDescent="0.15">
      <c r="A1254" s="2"/>
      <c r="B1254" s="2"/>
      <c r="C1254" s="2"/>
      <c r="D1254" s="2"/>
      <c r="E1254" s="18"/>
      <c r="F1254" s="2"/>
      <c r="G1254" s="3" t="s">
        <v>754</v>
      </c>
      <c r="H1254" s="2" t="s">
        <v>3162</v>
      </c>
      <c r="I1254" s="2"/>
      <c r="J1254" s="2"/>
      <c r="K1254" s="2"/>
      <c r="L1254" s="2"/>
      <c r="M1254" s="2" t="s">
        <v>756</v>
      </c>
      <c r="N1254" s="2"/>
      <c r="O1254" s="2"/>
      <c r="P1254" s="2"/>
      <c r="Q1254" s="2"/>
      <c r="R1254" s="2"/>
      <c r="S1254" s="2"/>
      <c r="T1254" s="2"/>
      <c r="U1254" s="2"/>
      <c r="V1254" s="2"/>
      <c r="W1254" s="2"/>
      <c r="X1254" s="2"/>
      <c r="Y1254" s="2"/>
      <c r="Z1254" s="2"/>
      <c r="AA1254" s="2"/>
      <c r="AB1254" s="2"/>
      <c r="AC1254" s="2"/>
      <c r="AD1254" s="2"/>
      <c r="AE1254" s="2"/>
      <c r="AW1254" s="2"/>
    </row>
    <row r="1255" spans="1:49" ht="14" x14ac:dyDescent="0.15">
      <c r="A1255" s="2"/>
      <c r="B1255" s="2"/>
      <c r="C1255" s="2"/>
      <c r="D1255" s="2"/>
      <c r="E1255" s="18"/>
      <c r="F1255" s="2"/>
      <c r="G1255" s="3" t="s">
        <v>3163</v>
      </c>
      <c r="H1255" s="2" t="s">
        <v>3164</v>
      </c>
      <c r="I1255" s="2"/>
      <c r="J1255" s="2"/>
      <c r="K1255" s="2"/>
      <c r="L1255" s="2"/>
      <c r="M1255" s="2" t="s">
        <v>44</v>
      </c>
      <c r="N1255" s="2"/>
      <c r="O1255" s="2"/>
      <c r="P1255" s="2"/>
      <c r="Q1255" s="2"/>
      <c r="R1255" s="2"/>
      <c r="S1255" s="2"/>
      <c r="T1255" s="2"/>
      <c r="U1255" s="2"/>
      <c r="V1255" s="2"/>
      <c r="W1255" s="2"/>
      <c r="X1255" s="2"/>
      <c r="Y1255" s="2"/>
      <c r="Z1255" s="2"/>
      <c r="AA1255" s="2"/>
      <c r="AB1255" s="2"/>
      <c r="AC1255" s="2"/>
      <c r="AD1255" s="2"/>
      <c r="AE1255" s="2"/>
      <c r="AW1255" s="2"/>
    </row>
    <row r="1256" spans="1:49" ht="84" x14ac:dyDescent="0.15">
      <c r="A1256" s="2"/>
      <c r="B1256" s="2"/>
      <c r="C1256" s="2"/>
      <c r="D1256" s="2"/>
      <c r="E1256" s="18"/>
      <c r="F1256" s="2"/>
      <c r="G1256" s="3" t="s">
        <v>3165</v>
      </c>
      <c r="H1256" s="2" t="s">
        <v>3166</v>
      </c>
      <c r="I1256" s="2"/>
      <c r="J1256" s="2"/>
      <c r="K1256" s="2"/>
      <c r="L1256" s="2"/>
      <c r="M1256" s="2" t="s">
        <v>44</v>
      </c>
      <c r="N1256" s="2" t="s">
        <v>3167</v>
      </c>
      <c r="O1256" s="2"/>
      <c r="P1256" s="2"/>
      <c r="Q1256" s="2"/>
      <c r="R1256" s="2"/>
      <c r="S1256" s="2"/>
      <c r="T1256" s="2"/>
      <c r="U1256" s="2"/>
      <c r="V1256" s="2"/>
      <c r="W1256" s="2"/>
      <c r="X1256" s="2"/>
      <c r="Y1256" s="2"/>
      <c r="Z1256" s="2"/>
      <c r="AA1256" s="2"/>
      <c r="AB1256" s="2"/>
      <c r="AC1256" s="2"/>
      <c r="AD1256" s="2"/>
      <c r="AE1256" s="2"/>
      <c r="AW1256" s="2"/>
    </row>
    <row r="1257" spans="1:49" ht="56" x14ac:dyDescent="0.15">
      <c r="A1257" s="2"/>
      <c r="B1257" s="2"/>
      <c r="C1257" s="2"/>
      <c r="D1257" s="2"/>
      <c r="E1257" s="18"/>
      <c r="F1257" s="2"/>
      <c r="G1257" s="3" t="s">
        <v>218</v>
      </c>
      <c r="H1257" s="2" t="s">
        <v>3168</v>
      </c>
      <c r="I1257" s="2"/>
      <c r="J1257" s="2"/>
      <c r="K1257" s="2"/>
      <c r="L1257" s="2"/>
      <c r="M1257" s="2" t="s">
        <v>44</v>
      </c>
      <c r="N1257" s="2"/>
      <c r="O1257" s="2"/>
      <c r="P1257" s="2"/>
      <c r="Q1257" s="2"/>
      <c r="R1257" s="2"/>
      <c r="S1257" s="2"/>
      <c r="T1257" s="2"/>
      <c r="U1257" s="2"/>
      <c r="V1257" s="2"/>
      <c r="W1257" s="2"/>
      <c r="X1257" s="2"/>
      <c r="Y1257" s="2"/>
      <c r="Z1257" s="2"/>
      <c r="AA1257" s="2"/>
      <c r="AB1257" s="2"/>
      <c r="AC1257" s="2"/>
      <c r="AD1257" s="2"/>
      <c r="AE1257" s="2"/>
      <c r="AW1257" s="2"/>
    </row>
    <row r="1258" spans="1:49" ht="42" x14ac:dyDescent="0.15">
      <c r="A1258" s="2"/>
      <c r="B1258" s="2"/>
      <c r="C1258" s="2"/>
      <c r="D1258" s="2"/>
      <c r="E1258" s="18"/>
      <c r="F1258" s="2"/>
      <c r="G1258" s="3" t="s">
        <v>2989</v>
      </c>
      <c r="H1258" s="2" t="s">
        <v>3169</v>
      </c>
      <c r="I1258" s="2"/>
      <c r="J1258" s="2"/>
      <c r="K1258" s="2"/>
      <c r="L1258" s="2"/>
      <c r="M1258" s="2" t="s">
        <v>98</v>
      </c>
      <c r="N1258" s="2"/>
      <c r="O1258" s="2"/>
      <c r="P1258" s="2"/>
      <c r="Q1258" s="2"/>
      <c r="R1258" s="2"/>
      <c r="S1258" s="2"/>
      <c r="T1258" s="2"/>
      <c r="U1258" s="2"/>
      <c r="V1258" s="2"/>
      <c r="W1258" s="2"/>
      <c r="X1258" s="2"/>
      <c r="Y1258" s="2"/>
      <c r="Z1258" s="2"/>
      <c r="AA1258" s="2"/>
      <c r="AB1258" s="2"/>
      <c r="AC1258" s="2"/>
      <c r="AD1258" s="2"/>
      <c r="AE1258" s="2"/>
      <c r="AW1258" s="2"/>
    </row>
    <row r="1259" spans="1:49" ht="56" x14ac:dyDescent="0.15">
      <c r="A1259" s="2"/>
      <c r="B1259" s="2"/>
      <c r="C1259" s="2"/>
      <c r="D1259" s="2"/>
      <c r="E1259" s="18"/>
      <c r="F1259" s="2"/>
      <c r="G1259" s="3" t="s">
        <v>237</v>
      </c>
      <c r="H1259" s="2" t="s">
        <v>3170</v>
      </c>
      <c r="I1259" s="2"/>
      <c r="J1259" s="2"/>
      <c r="K1259" s="2"/>
      <c r="L1259" s="2"/>
      <c r="M1259" s="2" t="s">
        <v>44</v>
      </c>
      <c r="N1259" s="2"/>
      <c r="O1259" s="2"/>
      <c r="P1259" s="2"/>
      <c r="Q1259" s="2"/>
      <c r="R1259" s="2"/>
      <c r="S1259" s="2"/>
      <c r="T1259" s="2"/>
      <c r="U1259" s="2"/>
      <c r="V1259" s="2"/>
      <c r="W1259" s="2"/>
      <c r="X1259" s="2"/>
      <c r="Y1259" s="2"/>
      <c r="Z1259" s="2"/>
      <c r="AA1259" s="2"/>
      <c r="AB1259" s="2"/>
      <c r="AC1259" s="2"/>
      <c r="AD1259" s="2"/>
      <c r="AE1259" s="2"/>
      <c r="AW1259" s="2"/>
    </row>
    <row r="1260" spans="1:49" ht="70" x14ac:dyDescent="0.15">
      <c r="A1260" s="2" t="s">
        <v>3171</v>
      </c>
      <c r="B1260" s="2" t="s">
        <v>3172</v>
      </c>
      <c r="C1260" s="2" t="s">
        <v>3173</v>
      </c>
      <c r="D1260" s="4" t="s">
        <v>3174</v>
      </c>
      <c r="E1260" s="18"/>
      <c r="F1260" s="2"/>
      <c r="G1260" s="3" t="s">
        <v>3175</v>
      </c>
      <c r="H1260" s="2"/>
      <c r="I1260" s="2"/>
      <c r="J1260" s="2"/>
      <c r="K1260" s="2"/>
      <c r="L1260" s="2"/>
      <c r="M1260" s="2" t="s">
        <v>44</v>
      </c>
      <c r="N1260" s="2" t="s">
        <v>3176</v>
      </c>
      <c r="O1260" s="2"/>
      <c r="P1260" s="2" t="s">
        <v>3177</v>
      </c>
      <c r="Q1260" s="2"/>
      <c r="R1260" s="2"/>
      <c r="S1260" s="2"/>
      <c r="T1260" s="2"/>
      <c r="U1260" s="2"/>
      <c r="V1260" s="2"/>
      <c r="W1260" s="2"/>
      <c r="X1260" s="2"/>
      <c r="Y1260" s="2"/>
      <c r="Z1260" s="2"/>
      <c r="AA1260" s="2"/>
      <c r="AB1260" s="2"/>
      <c r="AC1260" s="2"/>
      <c r="AD1260" s="2"/>
      <c r="AE1260" s="2"/>
      <c r="AW1260" s="2"/>
    </row>
    <row r="1261" spans="1:49" ht="28" x14ac:dyDescent="0.15">
      <c r="A1261" s="2"/>
      <c r="B1261" s="2"/>
      <c r="C1261" s="2"/>
      <c r="D1261" s="2"/>
      <c r="E1261" s="18"/>
      <c r="F1261" s="2"/>
      <c r="G1261" s="3" t="s">
        <v>2989</v>
      </c>
      <c r="H1261" s="2"/>
      <c r="I1261" s="2"/>
      <c r="J1261" s="2"/>
      <c r="K1261" s="2"/>
      <c r="L1261" s="2"/>
      <c r="M1261" s="2" t="s">
        <v>98</v>
      </c>
      <c r="N1261" s="2" t="s">
        <v>3178</v>
      </c>
      <c r="O1261" s="2"/>
      <c r="P1261" s="2"/>
      <c r="Q1261" s="2"/>
      <c r="R1261" s="2"/>
      <c r="S1261" s="2"/>
      <c r="T1261" s="2"/>
      <c r="U1261" s="2"/>
      <c r="V1261" s="2"/>
      <c r="W1261" s="2"/>
      <c r="X1261" s="2"/>
      <c r="Y1261" s="2"/>
      <c r="Z1261" s="2"/>
      <c r="AA1261" s="2"/>
      <c r="AB1261" s="2"/>
      <c r="AC1261" s="2"/>
      <c r="AD1261" s="2"/>
      <c r="AE1261" s="2"/>
      <c r="AW1261" s="2"/>
    </row>
    <row r="1262" spans="1:49" ht="84" x14ac:dyDescent="0.15">
      <c r="A1262" s="2"/>
      <c r="B1262" s="2"/>
      <c r="C1262" s="2"/>
      <c r="D1262" s="2"/>
      <c r="E1262" s="18"/>
      <c r="F1262" s="2"/>
      <c r="G1262" s="3" t="s">
        <v>247</v>
      </c>
      <c r="H1262" s="2" t="s">
        <v>3179</v>
      </c>
      <c r="I1262" s="2"/>
      <c r="J1262" s="2"/>
      <c r="K1262" s="2"/>
      <c r="L1262" s="2"/>
      <c r="M1262" s="2" t="s">
        <v>98</v>
      </c>
      <c r="N1262" s="2"/>
      <c r="O1262" s="2"/>
      <c r="P1262" s="2"/>
      <c r="Q1262" s="2"/>
      <c r="R1262" s="2"/>
      <c r="S1262" s="2"/>
      <c r="T1262" s="2"/>
      <c r="U1262" s="2"/>
      <c r="V1262" s="2"/>
      <c r="W1262" s="2"/>
      <c r="X1262" s="2"/>
      <c r="Y1262" s="2"/>
      <c r="Z1262" s="2"/>
      <c r="AA1262" s="2"/>
      <c r="AB1262" s="2"/>
      <c r="AC1262" s="2"/>
      <c r="AD1262" s="2"/>
      <c r="AE1262" s="2"/>
      <c r="AW1262" s="2"/>
    </row>
    <row r="1263" spans="1:49" ht="56" x14ac:dyDescent="0.15">
      <c r="A1263" s="2"/>
      <c r="B1263" s="2"/>
      <c r="C1263" s="2"/>
      <c r="D1263" s="2"/>
      <c r="E1263" s="18"/>
      <c r="F1263" s="2"/>
      <c r="G1263" s="3" t="s">
        <v>1849</v>
      </c>
      <c r="H1263" s="2" t="s">
        <v>3180</v>
      </c>
      <c r="I1263" s="2"/>
      <c r="J1263" s="2"/>
      <c r="K1263" s="2"/>
      <c r="L1263" s="2"/>
      <c r="M1263" s="2" t="s">
        <v>98</v>
      </c>
      <c r="N1263" s="2" t="s">
        <v>3181</v>
      </c>
      <c r="O1263" s="2"/>
      <c r="P1263" s="2"/>
      <c r="Q1263" s="2"/>
      <c r="R1263" s="2"/>
      <c r="S1263" s="2"/>
      <c r="T1263" s="2"/>
      <c r="U1263" s="2"/>
      <c r="V1263" s="2"/>
      <c r="W1263" s="2"/>
      <c r="X1263" s="2"/>
      <c r="Y1263" s="2"/>
      <c r="Z1263" s="2"/>
      <c r="AA1263" s="2"/>
      <c r="AB1263" s="2"/>
      <c r="AC1263" s="2"/>
      <c r="AD1263" s="2"/>
      <c r="AE1263" s="2"/>
      <c r="AW1263" s="2"/>
    </row>
    <row r="1264" spans="1:49" ht="42" x14ac:dyDescent="0.15">
      <c r="A1264" s="2"/>
      <c r="B1264" s="2"/>
      <c r="C1264" s="2"/>
      <c r="D1264" s="2"/>
      <c r="E1264" s="18"/>
      <c r="F1264" s="2"/>
      <c r="G1264" s="3" t="s">
        <v>1849</v>
      </c>
      <c r="H1264" s="2" t="s">
        <v>3182</v>
      </c>
      <c r="I1264" s="2"/>
      <c r="J1264" s="2"/>
      <c r="K1264" s="2"/>
      <c r="L1264" s="2"/>
      <c r="M1264" s="2" t="s">
        <v>98</v>
      </c>
      <c r="N1264" s="2"/>
      <c r="O1264" s="2"/>
      <c r="P1264" s="2"/>
      <c r="Q1264" s="2"/>
      <c r="R1264" s="2"/>
      <c r="S1264" s="2"/>
      <c r="T1264" s="2"/>
      <c r="U1264" s="2"/>
      <c r="V1264" s="2"/>
      <c r="W1264" s="2"/>
      <c r="X1264" s="2"/>
      <c r="Y1264" s="2"/>
      <c r="Z1264" s="2"/>
      <c r="AA1264" s="2"/>
      <c r="AB1264" s="2"/>
      <c r="AC1264" s="2"/>
      <c r="AD1264" s="2"/>
      <c r="AE1264" s="2"/>
      <c r="AW1264" s="2"/>
    </row>
    <row r="1265" spans="1:49" ht="84" x14ac:dyDescent="0.15">
      <c r="A1265" s="2"/>
      <c r="B1265" s="2"/>
      <c r="C1265" s="2"/>
      <c r="D1265" s="2"/>
      <c r="E1265" s="18"/>
      <c r="F1265" s="2"/>
      <c r="G1265" s="3" t="s">
        <v>3183</v>
      </c>
      <c r="H1265" s="2" t="s">
        <v>3184</v>
      </c>
      <c r="I1265" s="2"/>
      <c r="J1265" s="2"/>
      <c r="K1265" s="2"/>
      <c r="L1265" s="2"/>
      <c r="M1265" s="2" t="s">
        <v>44</v>
      </c>
      <c r="N1265" s="2"/>
      <c r="O1265" s="2"/>
      <c r="P1265" s="2"/>
      <c r="Q1265" s="2"/>
      <c r="R1265" s="2"/>
      <c r="S1265" s="2"/>
      <c r="T1265" s="2"/>
      <c r="U1265" s="2"/>
      <c r="V1265" s="2"/>
      <c r="W1265" s="2"/>
      <c r="X1265" s="2"/>
      <c r="Y1265" s="2"/>
      <c r="Z1265" s="2"/>
      <c r="AA1265" s="2"/>
      <c r="AB1265" s="2"/>
      <c r="AC1265" s="2"/>
      <c r="AD1265" s="2"/>
      <c r="AE1265" s="2"/>
      <c r="AW1265" s="2"/>
    </row>
    <row r="1266" spans="1:49" ht="70" x14ac:dyDescent="0.15">
      <c r="A1266" s="2" t="s">
        <v>3185</v>
      </c>
      <c r="B1266" s="2" t="s">
        <v>3186</v>
      </c>
      <c r="C1266" s="2" t="s">
        <v>3187</v>
      </c>
      <c r="D1266" s="4" t="s">
        <v>3188</v>
      </c>
      <c r="E1266" s="18">
        <v>44563</v>
      </c>
      <c r="F1266" s="2"/>
      <c r="G1266" s="3" t="s">
        <v>3189</v>
      </c>
      <c r="H1266" s="2"/>
      <c r="I1266" s="2"/>
      <c r="J1266" s="2"/>
      <c r="K1266" s="2"/>
      <c r="L1266" s="2"/>
      <c r="M1266" s="2" t="s">
        <v>44</v>
      </c>
      <c r="N1266" s="2" t="s">
        <v>3190</v>
      </c>
      <c r="O1266" s="2"/>
      <c r="P1266" s="2"/>
      <c r="Q1266" s="2"/>
      <c r="R1266" s="2" t="s">
        <v>3191</v>
      </c>
      <c r="S1266" s="2"/>
      <c r="T1266" s="2"/>
      <c r="U1266" s="2"/>
      <c r="V1266" s="2"/>
      <c r="W1266" s="2"/>
      <c r="X1266" s="2"/>
      <c r="Y1266" s="2"/>
      <c r="Z1266" s="2"/>
      <c r="AA1266" s="2"/>
      <c r="AB1266" s="2"/>
      <c r="AC1266" s="2"/>
      <c r="AD1266" s="2"/>
      <c r="AE1266" s="2"/>
      <c r="AW1266" s="2"/>
    </row>
    <row r="1267" spans="1:49" ht="126" x14ac:dyDescent="0.15">
      <c r="A1267" s="2"/>
      <c r="B1267" s="2"/>
      <c r="C1267" s="2"/>
      <c r="D1267" s="2"/>
      <c r="E1267" s="18"/>
      <c r="F1267" s="2"/>
      <c r="G1267" s="3" t="s">
        <v>1849</v>
      </c>
      <c r="H1267" s="2" t="s">
        <v>3192</v>
      </c>
      <c r="I1267" s="2" t="s">
        <v>3193</v>
      </c>
      <c r="J1267" s="2"/>
      <c r="K1267" s="2"/>
      <c r="L1267" s="2"/>
      <c r="M1267" s="2" t="s">
        <v>98</v>
      </c>
      <c r="N1267" s="2"/>
      <c r="O1267" s="2"/>
      <c r="P1267" s="2"/>
      <c r="Q1267" s="2"/>
      <c r="R1267" s="2"/>
      <c r="S1267" s="2"/>
      <c r="T1267" s="2"/>
      <c r="U1267" s="2"/>
      <c r="V1267" s="2"/>
      <c r="W1267" s="2"/>
      <c r="X1267" s="2"/>
      <c r="Y1267" s="2"/>
      <c r="Z1267" s="2"/>
      <c r="AA1267" s="2"/>
      <c r="AB1267" s="2"/>
      <c r="AC1267" s="2"/>
      <c r="AD1267" s="2"/>
      <c r="AE1267" s="2"/>
      <c r="AW1267" s="2"/>
    </row>
    <row r="1268" spans="1:49" ht="28" x14ac:dyDescent="0.15">
      <c r="A1268" s="2"/>
      <c r="B1268" s="2"/>
      <c r="C1268" s="2"/>
      <c r="D1268" s="2"/>
      <c r="E1268" s="18"/>
      <c r="F1268" s="2"/>
      <c r="G1268" s="3" t="s">
        <v>95</v>
      </c>
      <c r="H1268" s="2" t="s">
        <v>3194</v>
      </c>
      <c r="I1268" s="2"/>
      <c r="J1268" s="2"/>
      <c r="K1268" s="2"/>
      <c r="L1268" s="2" t="s">
        <v>3195</v>
      </c>
      <c r="M1268" s="2" t="s">
        <v>98</v>
      </c>
      <c r="N1268" s="2"/>
      <c r="O1268" s="2"/>
      <c r="P1268" s="2"/>
      <c r="Q1268" s="2"/>
      <c r="R1268" s="2"/>
      <c r="S1268" s="2"/>
      <c r="T1268" s="2"/>
      <c r="U1268" s="2"/>
      <c r="V1268" s="2"/>
      <c r="W1268" s="2"/>
      <c r="X1268" s="2"/>
      <c r="Y1268" s="2"/>
      <c r="Z1268" s="2"/>
      <c r="AA1268" s="2"/>
      <c r="AB1268" s="2"/>
      <c r="AC1268" s="2"/>
      <c r="AD1268" s="2"/>
      <c r="AE1268" s="2"/>
      <c r="AW1268" s="2"/>
    </row>
    <row r="1269" spans="1:49" ht="56" x14ac:dyDescent="0.15">
      <c r="A1269" s="2"/>
      <c r="B1269" s="2"/>
      <c r="C1269" s="2"/>
      <c r="D1269" s="2"/>
      <c r="E1269" s="18"/>
      <c r="F1269" s="2"/>
      <c r="G1269" s="3" t="s">
        <v>3196</v>
      </c>
      <c r="H1269" s="2" t="s">
        <v>3197</v>
      </c>
      <c r="I1269" s="2"/>
      <c r="J1269" s="2"/>
      <c r="K1269" s="2"/>
      <c r="L1269" s="2" t="s">
        <v>3198</v>
      </c>
      <c r="M1269" s="2" t="s">
        <v>44</v>
      </c>
      <c r="N1269" s="2" t="s">
        <v>3199</v>
      </c>
      <c r="O1269" s="2"/>
      <c r="P1269" s="2"/>
      <c r="Q1269" s="2"/>
      <c r="R1269" s="2"/>
      <c r="S1269" s="2"/>
      <c r="T1269" s="2"/>
      <c r="U1269" s="2"/>
      <c r="V1269" s="2"/>
      <c r="W1269" s="2"/>
      <c r="X1269" s="2"/>
      <c r="Y1269" s="2"/>
      <c r="Z1269" s="2"/>
      <c r="AA1269" s="2"/>
      <c r="AB1269" s="2"/>
      <c r="AC1269" s="2"/>
      <c r="AD1269" s="2"/>
      <c r="AE1269" s="2"/>
      <c r="AW1269" s="2"/>
    </row>
    <row r="1270" spans="1:49" ht="56" x14ac:dyDescent="0.15">
      <c r="A1270" s="2"/>
      <c r="B1270" s="2"/>
      <c r="C1270" s="2"/>
      <c r="D1270" s="2"/>
      <c r="E1270" s="18"/>
      <c r="F1270" s="2"/>
      <c r="G1270" s="3" t="s">
        <v>3200</v>
      </c>
      <c r="H1270" s="2"/>
      <c r="I1270" s="2"/>
      <c r="J1270" s="2"/>
      <c r="K1270" s="2"/>
      <c r="L1270" s="2"/>
      <c r="M1270" s="2" t="s">
        <v>44</v>
      </c>
      <c r="N1270" s="2" t="s">
        <v>3201</v>
      </c>
      <c r="O1270" s="2"/>
      <c r="P1270" s="2"/>
      <c r="Q1270" s="2"/>
      <c r="R1270" s="2"/>
      <c r="S1270" s="2"/>
      <c r="T1270" s="2"/>
      <c r="U1270" s="2"/>
      <c r="V1270" s="2"/>
      <c r="W1270" s="2"/>
      <c r="X1270" s="2"/>
      <c r="Y1270" s="2"/>
      <c r="Z1270" s="2"/>
      <c r="AA1270" s="2"/>
      <c r="AB1270" s="2"/>
      <c r="AC1270" s="2"/>
      <c r="AD1270" s="2"/>
      <c r="AE1270" s="2"/>
      <c r="AW1270" s="2"/>
    </row>
    <row r="1271" spans="1:49" ht="42" x14ac:dyDescent="0.15">
      <c r="A1271" s="2"/>
      <c r="B1271" s="2"/>
      <c r="C1271" s="2"/>
      <c r="D1271" s="2"/>
      <c r="E1271" s="18"/>
      <c r="F1271" s="2"/>
      <c r="G1271" s="3" t="s">
        <v>90</v>
      </c>
      <c r="H1271" s="2"/>
      <c r="I1271" s="2"/>
      <c r="J1271" s="2"/>
      <c r="K1271" s="2"/>
      <c r="L1271" s="2"/>
      <c r="M1271" s="2" t="s">
        <v>27</v>
      </c>
      <c r="N1271" s="2" t="s">
        <v>3202</v>
      </c>
      <c r="O1271" s="2"/>
      <c r="P1271" s="2"/>
      <c r="Q1271" s="2"/>
      <c r="R1271" s="2"/>
      <c r="S1271" s="2"/>
      <c r="T1271" s="2"/>
      <c r="U1271" s="2"/>
      <c r="V1271" s="2"/>
      <c r="W1271" s="2"/>
      <c r="X1271" s="2"/>
      <c r="Y1271" s="2"/>
      <c r="Z1271" s="2"/>
      <c r="AA1271" s="2"/>
      <c r="AB1271" s="2"/>
      <c r="AC1271" s="2"/>
      <c r="AD1271" s="2"/>
      <c r="AE1271" s="2"/>
      <c r="AW1271" s="2"/>
    </row>
    <row r="1272" spans="1:49" ht="42" x14ac:dyDescent="0.15">
      <c r="A1272" s="2"/>
      <c r="B1272" s="2"/>
      <c r="C1272" s="2"/>
      <c r="D1272" s="2"/>
      <c r="E1272" s="18"/>
      <c r="F1272" s="2"/>
      <c r="G1272" s="3" t="s">
        <v>3203</v>
      </c>
      <c r="H1272" s="2" t="s">
        <v>3204</v>
      </c>
      <c r="I1272" s="2"/>
      <c r="J1272" s="2"/>
      <c r="K1272" s="2"/>
      <c r="L1272" s="2" t="s">
        <v>3205</v>
      </c>
      <c r="M1272" s="2" t="s">
        <v>44</v>
      </c>
      <c r="N1272" s="2"/>
      <c r="O1272" s="2"/>
      <c r="P1272" s="2"/>
      <c r="Q1272" s="2"/>
      <c r="R1272" s="2"/>
      <c r="S1272" s="2"/>
      <c r="T1272" s="2"/>
      <c r="U1272" s="2"/>
      <c r="V1272" s="2"/>
      <c r="W1272" s="2"/>
      <c r="X1272" s="2"/>
      <c r="Y1272" s="2"/>
      <c r="Z1272" s="2"/>
      <c r="AA1272" s="2"/>
      <c r="AB1272" s="2"/>
      <c r="AC1272" s="2"/>
      <c r="AD1272" s="2"/>
      <c r="AE1272" s="2"/>
      <c r="AW1272" s="2"/>
    </row>
    <row r="1273" spans="1:49" ht="42" x14ac:dyDescent="0.15">
      <c r="A1273" s="2"/>
      <c r="B1273" s="2"/>
      <c r="C1273" s="2"/>
      <c r="D1273" s="2"/>
      <c r="E1273" s="18"/>
      <c r="F1273" s="2"/>
      <c r="G1273" s="3" t="s">
        <v>3206</v>
      </c>
      <c r="H1273" s="2" t="s">
        <v>3207</v>
      </c>
      <c r="I1273" s="2"/>
      <c r="J1273" s="2"/>
      <c r="K1273" s="2"/>
      <c r="L1273" s="2"/>
      <c r="M1273" s="2" t="s">
        <v>44</v>
      </c>
      <c r="N1273" s="2"/>
      <c r="O1273" s="2"/>
      <c r="P1273" s="2"/>
      <c r="Q1273" s="2"/>
      <c r="R1273" s="2"/>
      <c r="S1273" s="2"/>
      <c r="T1273" s="2"/>
      <c r="U1273" s="2"/>
      <c r="V1273" s="2"/>
      <c r="W1273" s="2"/>
      <c r="X1273" s="2"/>
      <c r="Y1273" s="2"/>
      <c r="Z1273" s="2"/>
      <c r="AA1273" s="2"/>
      <c r="AB1273" s="2"/>
      <c r="AC1273" s="2"/>
      <c r="AD1273" s="2"/>
      <c r="AE1273" s="2"/>
      <c r="AW1273" s="2"/>
    </row>
    <row r="1274" spans="1:49" ht="112" x14ac:dyDescent="0.15">
      <c r="A1274" s="2"/>
      <c r="B1274" s="2"/>
      <c r="C1274" s="2"/>
      <c r="D1274" s="2"/>
      <c r="E1274" s="18"/>
      <c r="F1274" s="2"/>
      <c r="G1274" s="3" t="s">
        <v>3208</v>
      </c>
      <c r="H1274" s="2" t="s">
        <v>3209</v>
      </c>
      <c r="I1274" s="2"/>
      <c r="J1274" s="2"/>
      <c r="K1274" s="2"/>
      <c r="L1274" s="2"/>
      <c r="M1274" s="2" t="s">
        <v>44</v>
      </c>
      <c r="N1274" s="2" t="s">
        <v>3210</v>
      </c>
      <c r="O1274" s="2"/>
      <c r="P1274" s="2"/>
      <c r="Q1274" s="2"/>
      <c r="R1274" s="2" t="s">
        <v>3211</v>
      </c>
      <c r="S1274" s="2"/>
      <c r="T1274" s="2"/>
      <c r="U1274" s="2"/>
      <c r="V1274" s="2"/>
      <c r="W1274" s="2"/>
      <c r="X1274" s="2"/>
      <c r="Y1274" s="2"/>
      <c r="Z1274" s="2"/>
      <c r="AA1274" s="2"/>
      <c r="AB1274" s="2"/>
      <c r="AC1274" s="2"/>
      <c r="AD1274" s="2"/>
      <c r="AE1274" s="2"/>
      <c r="AW1274" s="2"/>
    </row>
    <row r="1275" spans="1:49" ht="56" x14ac:dyDescent="0.15">
      <c r="A1275" s="2"/>
      <c r="B1275" s="2"/>
      <c r="C1275" s="2"/>
      <c r="D1275" s="2"/>
      <c r="E1275" s="18"/>
      <c r="F1275" s="2"/>
      <c r="G1275" s="3" t="s">
        <v>3212</v>
      </c>
      <c r="H1275" s="2" t="s">
        <v>3213</v>
      </c>
      <c r="I1275" s="2"/>
      <c r="J1275" s="2"/>
      <c r="K1275" s="2"/>
      <c r="L1275" s="2"/>
      <c r="M1275" s="2" t="s">
        <v>44</v>
      </c>
      <c r="N1275" s="2" t="s">
        <v>3214</v>
      </c>
      <c r="O1275" s="2"/>
      <c r="P1275" s="2"/>
      <c r="Q1275" s="2"/>
      <c r="R1275" s="2"/>
      <c r="S1275" s="2"/>
      <c r="T1275" s="2"/>
      <c r="U1275" s="2"/>
      <c r="V1275" s="2"/>
      <c r="W1275" s="2"/>
      <c r="X1275" s="2"/>
      <c r="Y1275" s="2"/>
      <c r="Z1275" s="2"/>
      <c r="AA1275" s="2"/>
      <c r="AB1275" s="2"/>
      <c r="AC1275" s="2"/>
      <c r="AD1275" s="2"/>
      <c r="AE1275" s="2"/>
      <c r="AW1275" s="2"/>
    </row>
    <row r="1276" spans="1:49" ht="84" x14ac:dyDescent="0.15">
      <c r="A1276" s="2" t="s">
        <v>3215</v>
      </c>
      <c r="B1276" s="2" t="s">
        <v>3216</v>
      </c>
      <c r="C1276" s="2" t="s">
        <v>3217</v>
      </c>
      <c r="D1276" s="4" t="s">
        <v>3218</v>
      </c>
      <c r="E1276" s="18"/>
      <c r="F1276" s="2"/>
      <c r="G1276" s="3" t="s">
        <v>3219</v>
      </c>
      <c r="H1276" s="2" t="s">
        <v>3220</v>
      </c>
      <c r="I1276" s="2"/>
      <c r="J1276" s="2"/>
      <c r="K1276" s="2"/>
      <c r="L1276" s="2"/>
      <c r="M1276" s="2" t="s">
        <v>44</v>
      </c>
      <c r="N1276" s="2" t="s">
        <v>3221</v>
      </c>
      <c r="O1276" s="2"/>
      <c r="P1276" s="2"/>
      <c r="Q1276" s="2"/>
      <c r="R1276" s="2"/>
      <c r="S1276" s="2"/>
      <c r="T1276" s="2"/>
      <c r="U1276" s="2"/>
      <c r="V1276" s="2"/>
      <c r="W1276" s="2"/>
      <c r="X1276" s="2"/>
      <c r="Y1276" s="2"/>
      <c r="Z1276" s="2"/>
      <c r="AA1276" s="2"/>
      <c r="AB1276" s="2"/>
      <c r="AC1276" s="2"/>
      <c r="AD1276" s="2"/>
      <c r="AE1276" s="2"/>
      <c r="AW1276" s="2"/>
    </row>
    <row r="1277" spans="1:49" ht="84" x14ac:dyDescent="0.15">
      <c r="A1277" s="2"/>
      <c r="B1277" s="2"/>
      <c r="C1277" s="2"/>
      <c r="D1277" s="2"/>
      <c r="E1277" s="18"/>
      <c r="F1277" s="2"/>
      <c r="G1277" s="3" t="s">
        <v>90</v>
      </c>
      <c r="H1277" s="2" t="s">
        <v>3221</v>
      </c>
      <c r="I1277" s="2"/>
      <c r="J1277" s="2"/>
      <c r="K1277" s="2"/>
      <c r="L1277" s="2"/>
      <c r="M1277" s="2" t="s">
        <v>27</v>
      </c>
      <c r="N1277" s="2" t="s">
        <v>3222</v>
      </c>
      <c r="O1277" s="2"/>
      <c r="P1277" s="2"/>
      <c r="Q1277" s="2"/>
      <c r="R1277" s="2"/>
      <c r="S1277" s="2"/>
      <c r="T1277" s="2"/>
      <c r="U1277" s="2"/>
      <c r="V1277" s="2"/>
      <c r="W1277" s="2"/>
      <c r="X1277" s="2"/>
      <c r="Y1277" s="2"/>
      <c r="Z1277" s="2"/>
      <c r="AA1277" s="2"/>
      <c r="AB1277" s="2"/>
      <c r="AC1277" s="2"/>
      <c r="AD1277" s="2"/>
      <c r="AE1277" s="2"/>
      <c r="AW1277" s="2"/>
    </row>
    <row r="1278" spans="1:49" ht="56" x14ac:dyDescent="0.15">
      <c r="A1278" s="2"/>
      <c r="B1278" s="2"/>
      <c r="C1278" s="2"/>
      <c r="D1278" s="2"/>
      <c r="E1278" s="18"/>
      <c r="F1278" s="2"/>
      <c r="G1278" s="3" t="s">
        <v>3200</v>
      </c>
      <c r="H1278" s="2"/>
      <c r="I1278" s="2"/>
      <c r="J1278" s="2"/>
      <c r="K1278" s="2"/>
      <c r="L1278" s="2"/>
      <c r="M1278" s="2" t="s">
        <v>44</v>
      </c>
      <c r="N1278" s="2" t="s">
        <v>3223</v>
      </c>
      <c r="O1278" s="2"/>
      <c r="P1278" s="2"/>
      <c r="Q1278" s="2"/>
      <c r="R1278" s="2"/>
      <c r="S1278" s="2"/>
      <c r="T1278" s="2"/>
      <c r="U1278" s="2"/>
      <c r="V1278" s="2"/>
      <c r="W1278" s="2"/>
      <c r="X1278" s="2"/>
      <c r="Y1278" s="2"/>
      <c r="Z1278" s="2"/>
      <c r="AA1278" s="2"/>
      <c r="AB1278" s="2"/>
      <c r="AC1278" s="2"/>
      <c r="AD1278" s="2"/>
      <c r="AE1278" s="2"/>
      <c r="AW1278" s="2"/>
    </row>
    <row r="1279" spans="1:49" ht="70" x14ac:dyDescent="0.15">
      <c r="A1279" s="2"/>
      <c r="B1279" s="2"/>
      <c r="C1279" s="2"/>
      <c r="D1279" s="2"/>
      <c r="E1279" s="18"/>
      <c r="F1279" s="2"/>
      <c r="G1279" s="3" t="s">
        <v>312</v>
      </c>
      <c r="H1279" s="2" t="s">
        <v>3224</v>
      </c>
      <c r="I1279" s="2"/>
      <c r="J1279" s="2"/>
      <c r="K1279" s="2"/>
      <c r="L1279" s="2"/>
      <c r="M1279" s="2" t="s">
        <v>79</v>
      </c>
      <c r="N1279" s="2"/>
      <c r="O1279" s="2"/>
      <c r="P1279" s="2"/>
      <c r="Q1279" s="2"/>
      <c r="R1279" s="2"/>
      <c r="S1279" s="2"/>
      <c r="T1279" s="2"/>
      <c r="U1279" s="2"/>
      <c r="V1279" s="2"/>
      <c r="W1279" s="2"/>
      <c r="X1279" s="2"/>
      <c r="Y1279" s="2"/>
      <c r="Z1279" s="2"/>
      <c r="AA1279" s="2"/>
      <c r="AB1279" s="2"/>
      <c r="AC1279" s="2"/>
      <c r="AD1279" s="2"/>
      <c r="AE1279" s="2"/>
      <c r="AW1279" s="2"/>
    </row>
    <row r="1280" spans="1:49" ht="56" x14ac:dyDescent="0.15">
      <c r="A1280" s="2"/>
      <c r="B1280" s="2"/>
      <c r="C1280" s="2"/>
      <c r="D1280" s="2"/>
      <c r="E1280" s="18"/>
      <c r="F1280" s="2"/>
      <c r="G1280" s="3" t="s">
        <v>3225</v>
      </c>
      <c r="H1280" s="2" t="s">
        <v>3226</v>
      </c>
      <c r="I1280" s="2"/>
      <c r="J1280" s="2"/>
      <c r="K1280" s="2"/>
      <c r="L1280" s="2"/>
      <c r="M1280" s="2" t="s">
        <v>44</v>
      </c>
      <c r="N1280" s="2" t="s">
        <v>3227</v>
      </c>
      <c r="O1280" s="2"/>
      <c r="P1280" s="2"/>
      <c r="Q1280" s="2"/>
      <c r="R1280" s="2"/>
      <c r="S1280" s="2"/>
      <c r="T1280" s="2"/>
      <c r="U1280" s="2"/>
      <c r="V1280" s="2"/>
      <c r="W1280" s="2"/>
      <c r="X1280" s="2"/>
      <c r="Y1280" s="2"/>
      <c r="Z1280" s="2"/>
      <c r="AA1280" s="2"/>
      <c r="AB1280" s="2"/>
      <c r="AC1280" s="2"/>
      <c r="AD1280" s="2"/>
      <c r="AE1280" s="2"/>
      <c r="AW1280" s="2"/>
    </row>
    <row r="1281" spans="1:49" ht="14" x14ac:dyDescent="0.15">
      <c r="A1281" s="2"/>
      <c r="B1281" s="2"/>
      <c r="C1281" s="2"/>
      <c r="D1281" s="2"/>
      <c r="E1281" s="18"/>
      <c r="F1281" s="2"/>
      <c r="G1281" s="3" t="s">
        <v>2240</v>
      </c>
      <c r="H1281" s="2"/>
      <c r="I1281" s="2"/>
      <c r="J1281" s="2"/>
      <c r="K1281" s="2"/>
      <c r="L1281" s="2"/>
      <c r="M1281" s="2" t="s">
        <v>44</v>
      </c>
      <c r="N1281" s="2"/>
      <c r="O1281" s="2"/>
      <c r="P1281" s="2"/>
      <c r="Q1281" s="2"/>
      <c r="R1281" s="2"/>
      <c r="S1281" s="2"/>
      <c r="T1281" s="2"/>
      <c r="U1281" s="2"/>
      <c r="V1281" s="2"/>
      <c r="W1281" s="2"/>
      <c r="X1281" s="2"/>
      <c r="Y1281" s="2"/>
      <c r="Z1281" s="2"/>
      <c r="AA1281" s="2"/>
      <c r="AB1281" s="2"/>
      <c r="AC1281" s="2"/>
      <c r="AD1281" s="2"/>
      <c r="AE1281" s="2"/>
      <c r="AW1281" s="2"/>
    </row>
    <row r="1282" spans="1:49" ht="84" x14ac:dyDescent="0.15">
      <c r="A1282" s="2"/>
      <c r="B1282" s="2"/>
      <c r="C1282" s="2"/>
      <c r="D1282" s="2"/>
      <c r="E1282" s="18"/>
      <c r="F1282" s="2"/>
      <c r="G1282" s="3" t="s">
        <v>3228</v>
      </c>
      <c r="H1282" s="2" t="s">
        <v>3229</v>
      </c>
      <c r="I1282" s="2"/>
      <c r="J1282" s="2"/>
      <c r="K1282" s="2"/>
      <c r="L1282" s="2"/>
      <c r="M1282" s="2" t="s">
        <v>44</v>
      </c>
      <c r="N1282" s="2" t="s">
        <v>3230</v>
      </c>
      <c r="O1282" s="2"/>
      <c r="P1282" s="2"/>
      <c r="Q1282" s="2"/>
      <c r="R1282" s="2"/>
      <c r="S1282" s="2"/>
      <c r="T1282" s="2"/>
      <c r="U1282" s="2"/>
      <c r="V1282" s="2"/>
      <c r="W1282" s="2"/>
      <c r="X1282" s="2"/>
      <c r="Y1282" s="2"/>
      <c r="Z1282" s="2"/>
      <c r="AA1282" s="2"/>
      <c r="AB1282" s="2"/>
      <c r="AC1282" s="2"/>
      <c r="AD1282" s="2"/>
      <c r="AE1282" s="2"/>
      <c r="AW1282" s="2"/>
    </row>
    <row r="1283" spans="1:49" ht="112" x14ac:dyDescent="0.15">
      <c r="A1283" s="2" t="s">
        <v>3231</v>
      </c>
      <c r="B1283" s="2" t="s">
        <v>3232</v>
      </c>
      <c r="C1283" s="2" t="s">
        <v>3233</v>
      </c>
      <c r="D1283" s="4" t="s">
        <v>3234</v>
      </c>
      <c r="E1283" s="18"/>
      <c r="F1283" s="2"/>
      <c r="G1283" s="3" t="s">
        <v>3235</v>
      </c>
      <c r="H1283" s="2"/>
      <c r="I1283" s="2"/>
      <c r="J1283" s="2"/>
      <c r="K1283" s="2"/>
      <c r="L1283" s="2"/>
      <c r="M1283" s="2" t="s">
        <v>44</v>
      </c>
      <c r="N1283" s="2" t="s">
        <v>3236</v>
      </c>
      <c r="O1283" s="2"/>
      <c r="P1283" s="2"/>
      <c r="Q1283" s="2"/>
      <c r="R1283" s="2"/>
      <c r="S1283" s="2"/>
      <c r="T1283" s="2"/>
      <c r="U1283" s="2"/>
      <c r="V1283" s="2"/>
      <c r="W1283" s="2"/>
      <c r="X1283" s="2"/>
      <c r="Y1283" s="2"/>
      <c r="Z1283" s="2"/>
      <c r="AA1283" s="2"/>
      <c r="AB1283" s="2"/>
      <c r="AC1283" s="2"/>
      <c r="AD1283" s="2"/>
      <c r="AE1283" s="2"/>
      <c r="AW1283" s="2"/>
    </row>
    <row r="1284" spans="1:49" ht="56" x14ac:dyDescent="0.15">
      <c r="A1284" s="2" t="s">
        <v>3237</v>
      </c>
      <c r="B1284" s="2" t="s">
        <v>3238</v>
      </c>
      <c r="C1284" s="2" t="s">
        <v>3239</v>
      </c>
      <c r="D1284" s="4" t="s">
        <v>3240</v>
      </c>
      <c r="E1284" s="18"/>
      <c r="F1284" s="2"/>
      <c r="G1284" s="3" t="s">
        <v>2020</v>
      </c>
      <c r="H1284" s="2" t="s">
        <v>3241</v>
      </c>
      <c r="I1284" s="2"/>
      <c r="J1284" s="2"/>
      <c r="K1284" s="2"/>
      <c r="L1284" s="2"/>
      <c r="M1284" s="2" t="s">
        <v>27</v>
      </c>
      <c r="N1284" s="2"/>
      <c r="O1284" s="2"/>
      <c r="P1284" s="2"/>
      <c r="Q1284" s="2"/>
      <c r="R1284" s="2"/>
      <c r="S1284" s="2"/>
      <c r="T1284" s="2"/>
      <c r="U1284" s="2"/>
      <c r="V1284" s="2"/>
      <c r="W1284" s="2"/>
      <c r="X1284" s="2"/>
      <c r="Y1284" s="2"/>
      <c r="Z1284" s="2"/>
      <c r="AA1284" s="2"/>
      <c r="AB1284" s="2"/>
      <c r="AC1284" s="2"/>
      <c r="AD1284" s="2"/>
      <c r="AE1284" s="2"/>
      <c r="AW1284" s="2"/>
    </row>
    <row r="1285" spans="1:49" ht="14" x14ac:dyDescent="0.15">
      <c r="A1285" s="2"/>
      <c r="B1285" s="2"/>
      <c r="C1285" s="2"/>
      <c r="D1285" s="2"/>
      <c r="E1285" s="18"/>
      <c r="F1285" s="2"/>
      <c r="G1285" s="3" t="s">
        <v>3242</v>
      </c>
      <c r="H1285" s="2" t="s">
        <v>3241</v>
      </c>
      <c r="I1285" s="2"/>
      <c r="J1285" s="2"/>
      <c r="K1285" s="2"/>
      <c r="L1285" s="2"/>
      <c r="M1285" s="2" t="s">
        <v>44</v>
      </c>
      <c r="N1285" s="2"/>
      <c r="O1285" s="2"/>
      <c r="P1285" s="2"/>
      <c r="Q1285" s="2"/>
      <c r="R1285" s="2"/>
      <c r="S1285" s="2"/>
      <c r="T1285" s="2"/>
      <c r="U1285" s="2"/>
      <c r="V1285" s="2"/>
      <c r="W1285" s="2"/>
      <c r="X1285" s="2"/>
      <c r="Y1285" s="2"/>
      <c r="Z1285" s="2"/>
      <c r="AA1285" s="2"/>
      <c r="AB1285" s="2"/>
      <c r="AC1285" s="2"/>
      <c r="AD1285" s="2"/>
      <c r="AE1285" s="2"/>
      <c r="AW1285" s="2"/>
    </row>
    <row r="1286" spans="1:49" ht="56" x14ac:dyDescent="0.15">
      <c r="A1286" s="2"/>
      <c r="B1286" s="2"/>
      <c r="C1286" s="2"/>
      <c r="D1286" s="2"/>
      <c r="E1286" s="18"/>
      <c r="F1286" s="2"/>
      <c r="G1286" s="3" t="s">
        <v>3243</v>
      </c>
      <c r="H1286" s="2" t="s">
        <v>3244</v>
      </c>
      <c r="I1286" s="2"/>
      <c r="J1286" s="2"/>
      <c r="K1286" s="2"/>
      <c r="L1286" s="2"/>
      <c r="M1286" s="2" t="s">
        <v>44</v>
      </c>
      <c r="N1286" s="2" t="s">
        <v>3245</v>
      </c>
      <c r="O1286" s="2"/>
      <c r="P1286" s="2"/>
      <c r="Q1286" s="2"/>
      <c r="R1286" s="2"/>
      <c r="S1286" s="2"/>
      <c r="T1286" s="2"/>
      <c r="U1286" s="2"/>
      <c r="V1286" s="2"/>
      <c r="W1286" s="2"/>
      <c r="X1286" s="2"/>
      <c r="Y1286" s="2"/>
      <c r="Z1286" s="2"/>
      <c r="AA1286" s="2"/>
      <c r="AB1286" s="2"/>
      <c r="AC1286" s="2"/>
      <c r="AD1286" s="2"/>
      <c r="AE1286" s="2"/>
      <c r="AW1286" s="2"/>
    </row>
    <row r="1287" spans="1:49" ht="14" x14ac:dyDescent="0.15">
      <c r="A1287" s="2"/>
      <c r="B1287" s="2"/>
      <c r="C1287" s="2"/>
      <c r="D1287" s="2"/>
      <c r="E1287" s="18"/>
      <c r="F1287" s="2"/>
      <c r="G1287" s="3" t="s">
        <v>3246</v>
      </c>
      <c r="H1287" s="2" t="s">
        <v>3244</v>
      </c>
      <c r="I1287" s="2"/>
      <c r="J1287" s="2"/>
      <c r="K1287" s="2"/>
      <c r="L1287" s="2"/>
      <c r="M1287" s="2" t="s">
        <v>44</v>
      </c>
      <c r="N1287" s="2"/>
      <c r="O1287" s="2"/>
      <c r="P1287" s="2"/>
      <c r="Q1287" s="2"/>
      <c r="R1287" s="2"/>
      <c r="S1287" s="2"/>
      <c r="T1287" s="2"/>
      <c r="U1287" s="2"/>
      <c r="V1287" s="2"/>
      <c r="W1287" s="2"/>
      <c r="X1287" s="2"/>
      <c r="Y1287" s="2"/>
      <c r="Z1287" s="2"/>
      <c r="AA1287" s="2"/>
      <c r="AB1287" s="2"/>
      <c r="AC1287" s="2"/>
      <c r="AD1287" s="2"/>
      <c r="AE1287" s="2"/>
      <c r="AW1287" s="2"/>
    </row>
    <row r="1288" spans="1:49" ht="14" x14ac:dyDescent="0.15">
      <c r="A1288" s="2"/>
      <c r="B1288" s="2"/>
      <c r="C1288" s="2"/>
      <c r="D1288" s="2"/>
      <c r="E1288" s="18"/>
      <c r="F1288" s="2"/>
      <c r="G1288" s="3" t="s">
        <v>312</v>
      </c>
      <c r="H1288" s="2" t="s">
        <v>3244</v>
      </c>
      <c r="I1288" s="2"/>
      <c r="J1288" s="2"/>
      <c r="K1288" s="2"/>
      <c r="L1288" s="2"/>
      <c r="M1288" s="2" t="s">
        <v>79</v>
      </c>
      <c r="N1288" s="2"/>
      <c r="O1288" s="2"/>
      <c r="P1288" s="2"/>
      <c r="Q1288" s="2"/>
      <c r="R1288" s="2"/>
      <c r="S1288" s="2"/>
      <c r="T1288" s="2"/>
      <c r="U1288" s="2"/>
      <c r="V1288" s="2"/>
      <c r="W1288" s="2"/>
      <c r="X1288" s="2"/>
      <c r="Y1288" s="2"/>
      <c r="Z1288" s="2"/>
      <c r="AA1288" s="2"/>
      <c r="AB1288" s="2"/>
      <c r="AC1288" s="2"/>
      <c r="AD1288" s="2"/>
      <c r="AE1288" s="2"/>
      <c r="AW1288" s="2"/>
    </row>
    <row r="1289" spans="1:49" ht="154" x14ac:dyDescent="0.15">
      <c r="A1289" s="2" t="s">
        <v>3247</v>
      </c>
      <c r="B1289" s="2" t="s">
        <v>3248</v>
      </c>
      <c r="C1289" s="2" t="s">
        <v>3249</v>
      </c>
      <c r="D1289" s="4" t="s">
        <v>3250</v>
      </c>
      <c r="E1289" s="18">
        <v>44563</v>
      </c>
      <c r="F1289" s="2"/>
      <c r="G1289" s="3" t="s">
        <v>238</v>
      </c>
      <c r="H1289" s="2" t="s">
        <v>3251</v>
      </c>
      <c r="I1289" s="2"/>
      <c r="J1289" s="2"/>
      <c r="K1289" s="2"/>
      <c r="L1289" s="2"/>
      <c r="M1289" s="2" t="s">
        <v>44</v>
      </c>
      <c r="N1289" s="2" t="s">
        <v>3252</v>
      </c>
      <c r="O1289" s="2"/>
      <c r="P1289" s="2"/>
      <c r="Q1289" s="2"/>
      <c r="R1289" s="2"/>
      <c r="S1289" s="2"/>
      <c r="T1289" s="2"/>
      <c r="U1289" s="2"/>
      <c r="V1289" s="2"/>
      <c r="W1289" s="2"/>
      <c r="X1289" s="2"/>
      <c r="Y1289" s="2"/>
      <c r="Z1289" s="2"/>
      <c r="AA1289" s="2"/>
      <c r="AB1289" s="2"/>
      <c r="AC1289" s="2"/>
      <c r="AD1289" s="2"/>
      <c r="AE1289" s="2"/>
      <c r="AW1289" s="2"/>
    </row>
    <row r="1290" spans="1:49" ht="140" x14ac:dyDescent="0.15">
      <c r="A1290" s="2"/>
      <c r="B1290" s="2"/>
      <c r="C1290" s="2"/>
      <c r="D1290" s="2"/>
      <c r="E1290" s="18"/>
      <c r="F1290" s="2"/>
      <c r="G1290" s="3" t="s">
        <v>247</v>
      </c>
      <c r="H1290" s="2" t="s">
        <v>3253</v>
      </c>
      <c r="I1290" s="2"/>
      <c r="J1290" s="2"/>
      <c r="K1290" s="2"/>
      <c r="L1290" s="2"/>
      <c r="M1290" s="2" t="s">
        <v>98</v>
      </c>
      <c r="N1290" s="2" t="s">
        <v>3254</v>
      </c>
      <c r="O1290" s="2"/>
      <c r="P1290" s="2"/>
      <c r="Q1290" s="2"/>
      <c r="R1290" s="2"/>
      <c r="S1290" s="2"/>
      <c r="T1290" s="2"/>
      <c r="U1290" s="2"/>
      <c r="V1290" s="2"/>
      <c r="W1290" s="2"/>
      <c r="X1290" s="2"/>
      <c r="Y1290" s="2"/>
      <c r="Z1290" s="2"/>
      <c r="AA1290" s="2"/>
      <c r="AB1290" s="2"/>
      <c r="AC1290" s="2"/>
      <c r="AD1290" s="2"/>
      <c r="AE1290" s="2"/>
      <c r="AW1290" s="2"/>
    </row>
    <row r="1291" spans="1:49" ht="168" x14ac:dyDescent="0.15">
      <c r="A1291" s="2"/>
      <c r="B1291" s="2"/>
      <c r="C1291" s="2"/>
      <c r="D1291" s="2"/>
      <c r="E1291" s="18"/>
      <c r="F1291" s="2"/>
      <c r="G1291" s="3" t="s">
        <v>3255</v>
      </c>
      <c r="H1291" s="2" t="s">
        <v>3256</v>
      </c>
      <c r="I1291" s="2"/>
      <c r="J1291" s="2"/>
      <c r="K1291" s="2"/>
      <c r="L1291" s="2"/>
      <c r="M1291" s="2" t="s">
        <v>44</v>
      </c>
      <c r="N1291" s="2"/>
      <c r="O1291" s="2"/>
      <c r="P1291" s="2"/>
      <c r="Q1291" s="2"/>
      <c r="R1291" s="2"/>
      <c r="S1291" s="2"/>
      <c r="T1291" s="2"/>
      <c r="U1291" s="2"/>
      <c r="V1291" s="2"/>
      <c r="W1291" s="2"/>
      <c r="X1291" s="2"/>
      <c r="Y1291" s="2"/>
      <c r="Z1291" s="2"/>
      <c r="AA1291" s="2"/>
      <c r="AB1291" s="2"/>
      <c r="AC1291" s="2"/>
      <c r="AD1291" s="2"/>
      <c r="AE1291" s="2"/>
      <c r="AW1291" s="2"/>
    </row>
    <row r="1292" spans="1:49" ht="112" x14ac:dyDescent="0.15">
      <c r="A1292" s="2"/>
      <c r="B1292" s="2"/>
      <c r="C1292" s="2"/>
      <c r="D1292" s="2"/>
      <c r="E1292" s="18"/>
      <c r="F1292" s="2"/>
      <c r="G1292" s="3" t="s">
        <v>3200</v>
      </c>
      <c r="H1292" s="2" t="s">
        <v>3257</v>
      </c>
      <c r="I1292" s="2"/>
      <c r="J1292" s="2"/>
      <c r="K1292" s="2"/>
      <c r="L1292" s="2"/>
      <c r="M1292" s="2" t="s">
        <v>44</v>
      </c>
      <c r="N1292" s="2" t="s">
        <v>3258</v>
      </c>
      <c r="O1292" s="2"/>
      <c r="P1292" s="2"/>
      <c r="Q1292" s="2"/>
      <c r="R1292" s="2"/>
      <c r="S1292" s="2"/>
      <c r="T1292" s="2"/>
      <c r="U1292" s="2"/>
      <c r="V1292" s="2"/>
      <c r="W1292" s="2"/>
      <c r="X1292" s="2"/>
      <c r="Y1292" s="2"/>
      <c r="Z1292" s="2"/>
      <c r="AA1292" s="2"/>
      <c r="AB1292" s="2"/>
      <c r="AC1292" s="2"/>
      <c r="AD1292" s="2"/>
      <c r="AE1292" s="2"/>
      <c r="AW1292" s="2"/>
    </row>
    <row r="1293" spans="1:49" ht="168" x14ac:dyDescent="0.15">
      <c r="A1293" s="2"/>
      <c r="B1293" s="2"/>
      <c r="C1293" s="2"/>
      <c r="D1293" s="2"/>
      <c r="E1293" s="18"/>
      <c r="F1293" s="2"/>
      <c r="G1293" s="3" t="s">
        <v>3259</v>
      </c>
      <c r="H1293" s="2"/>
      <c r="I1293" s="2"/>
      <c r="J1293" s="2"/>
      <c r="K1293" s="2"/>
      <c r="L1293" s="2"/>
      <c r="M1293" s="2" t="s">
        <v>44</v>
      </c>
      <c r="N1293" s="2" t="s">
        <v>3260</v>
      </c>
      <c r="O1293" s="2"/>
      <c r="P1293" s="2"/>
      <c r="Q1293" s="2"/>
      <c r="R1293" s="2"/>
      <c r="S1293" s="2"/>
      <c r="T1293" s="2"/>
      <c r="U1293" s="2"/>
      <c r="V1293" s="2"/>
      <c r="W1293" s="2"/>
      <c r="X1293" s="2"/>
      <c r="Y1293" s="2"/>
      <c r="Z1293" s="2"/>
      <c r="AA1293" s="2"/>
      <c r="AB1293" s="2"/>
      <c r="AC1293" s="2"/>
      <c r="AD1293" s="2"/>
      <c r="AE1293" s="2"/>
      <c r="AW1293" s="2"/>
    </row>
    <row r="1294" spans="1:49" ht="98" x14ac:dyDescent="0.15">
      <c r="A1294" s="2" t="s">
        <v>3261</v>
      </c>
      <c r="B1294" s="2" t="s">
        <v>3262</v>
      </c>
      <c r="C1294" s="2" t="s">
        <v>3263</v>
      </c>
      <c r="D1294" s="4" t="s">
        <v>3264</v>
      </c>
      <c r="E1294" s="18"/>
      <c r="F1294" s="2"/>
      <c r="G1294" s="3" t="s">
        <v>717</v>
      </c>
      <c r="H1294" s="2"/>
      <c r="I1294" s="2" t="s">
        <v>3265</v>
      </c>
      <c r="J1294" s="2"/>
      <c r="K1294" s="2"/>
      <c r="L1294" s="2"/>
      <c r="M1294" s="2" t="s">
        <v>35</v>
      </c>
      <c r="N1294" s="2" t="s">
        <v>3266</v>
      </c>
      <c r="O1294" s="2"/>
      <c r="P1294" s="2"/>
      <c r="Q1294" s="2"/>
      <c r="R1294" s="2"/>
      <c r="S1294" s="2"/>
      <c r="T1294" s="2"/>
      <c r="U1294" s="2"/>
      <c r="V1294" s="2"/>
      <c r="W1294" s="2"/>
      <c r="X1294" s="2"/>
      <c r="Y1294" s="2"/>
      <c r="Z1294" s="2"/>
      <c r="AA1294" s="2"/>
      <c r="AB1294" s="2"/>
      <c r="AC1294" s="2"/>
      <c r="AD1294" s="2"/>
      <c r="AE1294" s="2"/>
      <c r="AW1294" s="2"/>
    </row>
    <row r="1295" spans="1:49" ht="70" x14ac:dyDescent="0.15">
      <c r="A1295" s="2"/>
      <c r="B1295" s="2"/>
      <c r="C1295" s="2"/>
      <c r="D1295" s="2"/>
      <c r="E1295" s="18"/>
      <c r="F1295" s="2"/>
      <c r="G1295" s="3" t="s">
        <v>3267</v>
      </c>
      <c r="H1295" s="2"/>
      <c r="I1295" s="2"/>
      <c r="J1295" s="2"/>
      <c r="K1295" s="2"/>
      <c r="L1295" s="2"/>
      <c r="M1295" s="2" t="s">
        <v>44</v>
      </c>
      <c r="N1295" s="2" t="s">
        <v>3268</v>
      </c>
      <c r="O1295" s="2"/>
      <c r="P1295" s="2"/>
      <c r="Q1295" s="2"/>
      <c r="R1295" s="2"/>
      <c r="S1295" s="2"/>
      <c r="T1295" s="2"/>
      <c r="U1295" s="2"/>
      <c r="V1295" s="2"/>
      <c r="W1295" s="2"/>
      <c r="X1295" s="2"/>
      <c r="Y1295" s="2"/>
      <c r="Z1295" s="2"/>
      <c r="AA1295" s="2"/>
      <c r="AB1295" s="2"/>
      <c r="AC1295" s="2"/>
      <c r="AD1295" s="2"/>
      <c r="AE1295" s="2"/>
      <c r="AW1295" s="2"/>
    </row>
    <row r="1296" spans="1:49" ht="126" x14ac:dyDescent="0.15">
      <c r="A1296" s="2"/>
      <c r="B1296" s="2"/>
      <c r="C1296" s="2"/>
      <c r="D1296" s="2"/>
      <c r="E1296" s="18"/>
      <c r="F1296" s="2"/>
      <c r="G1296" s="3" t="s">
        <v>3165</v>
      </c>
      <c r="H1296" s="2" t="s">
        <v>3269</v>
      </c>
      <c r="I1296" s="2"/>
      <c r="J1296" s="2"/>
      <c r="K1296" s="2"/>
      <c r="L1296" s="2"/>
      <c r="M1296" s="2" t="s">
        <v>44</v>
      </c>
      <c r="N1296" s="2" t="s">
        <v>3270</v>
      </c>
      <c r="O1296" s="2"/>
      <c r="P1296" s="2"/>
      <c r="Q1296" s="2"/>
      <c r="R1296" s="2"/>
      <c r="S1296" s="2"/>
      <c r="T1296" s="2"/>
      <c r="U1296" s="2"/>
      <c r="V1296" s="2"/>
      <c r="W1296" s="2"/>
      <c r="X1296" s="2"/>
      <c r="Y1296" s="2"/>
      <c r="Z1296" s="2"/>
      <c r="AA1296" s="2"/>
      <c r="AB1296" s="2"/>
      <c r="AC1296" s="2"/>
      <c r="AD1296" s="2"/>
      <c r="AE1296" s="2"/>
      <c r="AW1296" s="2"/>
    </row>
    <row r="1297" spans="1:49" ht="84" x14ac:dyDescent="0.15">
      <c r="A1297" s="2"/>
      <c r="B1297" s="2"/>
      <c r="C1297" s="2"/>
      <c r="D1297" s="2"/>
      <c r="E1297" s="18"/>
      <c r="F1297" s="2"/>
      <c r="G1297" s="11" t="s">
        <v>3271</v>
      </c>
      <c r="H1297" s="2" t="s">
        <v>3272</v>
      </c>
      <c r="I1297" s="2"/>
      <c r="J1297" s="2"/>
      <c r="K1297" s="2"/>
      <c r="L1297" s="2"/>
      <c r="M1297" s="2" t="s">
        <v>35</v>
      </c>
      <c r="N1297" s="2"/>
      <c r="O1297" s="2"/>
      <c r="P1297" s="2"/>
      <c r="Q1297" s="2"/>
      <c r="R1297" s="2"/>
      <c r="S1297" s="2"/>
      <c r="T1297" s="2"/>
      <c r="U1297" s="2"/>
      <c r="V1297" s="2"/>
      <c r="W1297" s="2"/>
      <c r="X1297" s="2"/>
      <c r="Y1297" s="2"/>
      <c r="Z1297" s="2"/>
      <c r="AA1297" s="2"/>
      <c r="AB1297" s="2"/>
      <c r="AC1297" s="2"/>
      <c r="AD1297" s="2"/>
      <c r="AE1297" s="2"/>
      <c r="AW1297" s="2"/>
    </row>
    <row r="1298" spans="1:49" ht="168" x14ac:dyDescent="0.15">
      <c r="A1298" s="2"/>
      <c r="B1298" s="2"/>
      <c r="C1298" s="2"/>
      <c r="D1298" s="2"/>
      <c r="E1298" s="18"/>
      <c r="F1298" s="2"/>
      <c r="G1298" s="3" t="s">
        <v>3273</v>
      </c>
      <c r="H1298" s="2" t="s">
        <v>3274</v>
      </c>
      <c r="I1298" s="2"/>
      <c r="J1298" s="2"/>
      <c r="K1298" s="2"/>
      <c r="L1298" s="2"/>
      <c r="M1298" s="2" t="s">
        <v>44</v>
      </c>
      <c r="N1298" s="2"/>
      <c r="O1298" s="2"/>
      <c r="P1298" s="2"/>
      <c r="Q1298" s="2" t="s">
        <v>3275</v>
      </c>
      <c r="R1298" s="2"/>
      <c r="S1298" s="2"/>
      <c r="T1298" s="2"/>
      <c r="U1298" s="2"/>
      <c r="V1298" s="2"/>
      <c r="W1298" s="2"/>
      <c r="X1298" s="2"/>
      <c r="Y1298" s="2"/>
      <c r="Z1298" s="2"/>
      <c r="AA1298" s="2"/>
      <c r="AB1298" s="2"/>
      <c r="AC1298" s="2"/>
      <c r="AD1298" s="2"/>
      <c r="AE1298" s="2"/>
      <c r="AW1298" s="2"/>
    </row>
    <row r="1299" spans="1:49" ht="70" x14ac:dyDescent="0.15">
      <c r="A1299" s="2"/>
      <c r="B1299" s="2"/>
      <c r="C1299" s="2"/>
      <c r="D1299" s="2"/>
      <c r="E1299" s="18"/>
      <c r="F1299" s="2"/>
      <c r="G1299" s="3" t="s">
        <v>312</v>
      </c>
      <c r="H1299" s="2" t="s">
        <v>3276</v>
      </c>
      <c r="I1299" s="2"/>
      <c r="J1299" s="2"/>
      <c r="K1299" s="2"/>
      <c r="L1299" s="2"/>
      <c r="M1299" s="2" t="s">
        <v>79</v>
      </c>
      <c r="N1299" s="2"/>
      <c r="O1299" s="2" t="s">
        <v>3277</v>
      </c>
      <c r="P1299" s="2"/>
      <c r="Q1299" s="2"/>
      <c r="R1299" s="2"/>
      <c r="S1299" s="2"/>
      <c r="T1299" s="2"/>
      <c r="U1299" s="2"/>
      <c r="V1299" s="2"/>
      <c r="W1299" s="2"/>
      <c r="X1299" s="2"/>
      <c r="Y1299" s="2"/>
      <c r="Z1299" s="2"/>
      <c r="AA1299" s="2"/>
      <c r="AB1299" s="2"/>
      <c r="AC1299" s="2"/>
      <c r="AD1299" s="2"/>
      <c r="AE1299" s="2"/>
      <c r="AW1299" s="2"/>
    </row>
    <row r="1300" spans="1:49" ht="266" x14ac:dyDescent="0.15">
      <c r="A1300" s="2"/>
      <c r="B1300" s="2"/>
      <c r="C1300" s="2"/>
      <c r="D1300" s="2"/>
      <c r="E1300" s="18"/>
      <c r="F1300" s="2"/>
      <c r="G1300" s="3" t="s">
        <v>730</v>
      </c>
      <c r="H1300" s="2" t="s">
        <v>3278</v>
      </c>
      <c r="I1300" s="2"/>
      <c r="J1300" s="2"/>
      <c r="K1300" s="2"/>
      <c r="L1300" s="2"/>
      <c r="M1300" s="2" t="s">
        <v>35</v>
      </c>
      <c r="N1300" s="2"/>
      <c r="O1300" s="2" t="s">
        <v>3279</v>
      </c>
      <c r="P1300" s="2"/>
      <c r="Q1300" s="2"/>
      <c r="R1300" s="2"/>
      <c r="S1300" s="2"/>
      <c r="T1300" s="2"/>
      <c r="U1300" s="2"/>
      <c r="V1300" s="2"/>
      <c r="W1300" s="2"/>
      <c r="X1300" s="2"/>
      <c r="Y1300" s="2"/>
      <c r="Z1300" s="2"/>
      <c r="AA1300" s="2"/>
      <c r="AB1300" s="2"/>
      <c r="AC1300" s="2"/>
      <c r="AD1300" s="2"/>
      <c r="AE1300" s="2"/>
      <c r="AW1300" s="2"/>
    </row>
    <row r="1301" spans="1:49" ht="42" x14ac:dyDescent="0.15">
      <c r="A1301" s="2"/>
      <c r="B1301" s="2"/>
      <c r="C1301" s="2"/>
      <c r="D1301" s="2"/>
      <c r="E1301" s="18"/>
      <c r="F1301" s="2"/>
      <c r="G1301" s="3" t="s">
        <v>247</v>
      </c>
      <c r="H1301" s="2" t="s">
        <v>3280</v>
      </c>
      <c r="I1301" s="2"/>
      <c r="J1301" s="2"/>
      <c r="K1301" s="2"/>
      <c r="L1301" s="2"/>
      <c r="M1301" s="2" t="s">
        <v>98</v>
      </c>
      <c r="N1301" s="2"/>
      <c r="O1301" s="2" t="s">
        <v>3281</v>
      </c>
      <c r="P1301" s="2"/>
      <c r="Q1301" s="2"/>
      <c r="R1301" s="2"/>
      <c r="S1301" s="2"/>
      <c r="T1301" s="2"/>
      <c r="U1301" s="2"/>
      <c r="V1301" s="2"/>
      <c r="W1301" s="2"/>
      <c r="X1301" s="2"/>
      <c r="Y1301" s="2"/>
      <c r="Z1301" s="2"/>
      <c r="AA1301" s="2"/>
      <c r="AB1301" s="2"/>
      <c r="AC1301" s="2"/>
      <c r="AD1301" s="2"/>
      <c r="AE1301" s="2"/>
      <c r="AW1301" s="2"/>
    </row>
    <row r="1302" spans="1:49" ht="112" x14ac:dyDescent="0.15">
      <c r="A1302" s="2" t="s">
        <v>3282</v>
      </c>
      <c r="B1302" s="2" t="s">
        <v>3283</v>
      </c>
      <c r="C1302" s="2" t="s">
        <v>4928</v>
      </c>
      <c r="D1302" s="4" t="s">
        <v>4927</v>
      </c>
      <c r="E1302" s="18"/>
      <c r="F1302" s="2"/>
      <c r="G1302" s="3" t="s">
        <v>334</v>
      </c>
      <c r="H1302" s="2" t="s">
        <v>3284</v>
      </c>
      <c r="I1302" s="2"/>
      <c r="J1302" s="2"/>
      <c r="K1302" s="2"/>
      <c r="L1302" s="2"/>
      <c r="M1302" s="2" t="s">
        <v>70</v>
      </c>
      <c r="N1302" s="2" t="s">
        <v>3285</v>
      </c>
      <c r="O1302" s="2" t="s">
        <v>3285</v>
      </c>
      <c r="P1302" s="2"/>
      <c r="Q1302" s="2"/>
      <c r="R1302" s="2"/>
      <c r="S1302" s="2"/>
      <c r="T1302" s="2"/>
      <c r="U1302" s="2"/>
      <c r="V1302" s="2"/>
      <c r="W1302" s="2"/>
      <c r="X1302" s="2"/>
      <c r="Y1302" s="2"/>
      <c r="Z1302" s="2"/>
      <c r="AA1302" s="2"/>
      <c r="AB1302" s="2"/>
      <c r="AC1302" s="2"/>
      <c r="AD1302" s="2"/>
      <c r="AE1302" s="2"/>
      <c r="AW1302" s="2" t="s">
        <v>269</v>
      </c>
    </row>
    <row r="1303" spans="1:49" ht="126" x14ac:dyDescent="0.15">
      <c r="A1303" s="2"/>
      <c r="B1303" s="2"/>
      <c r="C1303" s="2"/>
      <c r="D1303" s="2"/>
      <c r="E1303" s="18"/>
      <c r="F1303" s="2"/>
      <c r="G1303" s="3" t="s">
        <v>3286</v>
      </c>
      <c r="H1303" s="2" t="s">
        <v>3287</v>
      </c>
      <c r="I1303" s="2"/>
      <c r="J1303" s="2"/>
      <c r="K1303" s="2"/>
      <c r="L1303" s="2"/>
      <c r="M1303" s="2" t="s">
        <v>44</v>
      </c>
      <c r="N1303" s="2" t="s">
        <v>3288</v>
      </c>
      <c r="O1303" s="2"/>
      <c r="P1303" s="2"/>
      <c r="Q1303" s="2"/>
      <c r="R1303" s="2"/>
      <c r="S1303" s="2"/>
      <c r="T1303" s="2"/>
      <c r="U1303" s="2"/>
      <c r="V1303" s="2"/>
      <c r="W1303" s="2"/>
      <c r="X1303" s="2"/>
      <c r="Y1303" s="2"/>
      <c r="Z1303" s="2"/>
      <c r="AA1303" s="2"/>
      <c r="AB1303" s="2"/>
      <c r="AC1303" s="2"/>
      <c r="AD1303" s="2"/>
      <c r="AE1303" s="2"/>
      <c r="AW1303" s="2" t="s">
        <v>269</v>
      </c>
    </row>
    <row r="1304" spans="1:49" ht="112" x14ac:dyDescent="0.15">
      <c r="A1304" s="2"/>
      <c r="B1304" s="2"/>
      <c r="C1304" s="2"/>
      <c r="D1304" s="2"/>
      <c r="E1304" s="18"/>
      <c r="F1304" s="2"/>
      <c r="G1304" s="3" t="s">
        <v>373</v>
      </c>
      <c r="H1304" s="2" t="s">
        <v>3289</v>
      </c>
      <c r="I1304" s="2"/>
      <c r="J1304" s="2"/>
      <c r="K1304" s="2"/>
      <c r="L1304" s="2"/>
      <c r="M1304" s="2" t="s">
        <v>70</v>
      </c>
      <c r="N1304" s="2"/>
      <c r="O1304" s="2" t="s">
        <v>3290</v>
      </c>
      <c r="P1304" s="2"/>
      <c r="Q1304" s="2"/>
      <c r="R1304" s="2"/>
      <c r="S1304" s="2"/>
      <c r="T1304" s="2"/>
      <c r="U1304" s="2"/>
      <c r="V1304" s="2"/>
      <c r="W1304" s="2"/>
      <c r="X1304" s="2"/>
      <c r="Y1304" s="2"/>
      <c r="Z1304" s="2"/>
      <c r="AA1304" s="2"/>
      <c r="AB1304" s="2"/>
      <c r="AC1304" s="2"/>
      <c r="AD1304" s="2"/>
      <c r="AE1304" s="2"/>
      <c r="AW1304" s="2" t="s">
        <v>218</v>
      </c>
    </row>
    <row r="1305" spans="1:49" ht="112" x14ac:dyDescent="0.15">
      <c r="A1305" s="2"/>
      <c r="B1305" s="2"/>
      <c r="C1305" s="2"/>
      <c r="D1305" s="2"/>
      <c r="E1305" s="18"/>
      <c r="F1305" s="2"/>
      <c r="G1305" s="3" t="s">
        <v>74</v>
      </c>
      <c r="H1305" s="2" t="s">
        <v>3291</v>
      </c>
      <c r="I1305" s="2"/>
      <c r="J1305" s="2"/>
      <c r="K1305" s="2"/>
      <c r="L1305" s="2"/>
      <c r="M1305" s="2" t="s">
        <v>70</v>
      </c>
      <c r="N1305" s="2"/>
      <c r="O1305" s="2" t="s">
        <v>3292</v>
      </c>
      <c r="P1305" s="2"/>
      <c r="Q1305" s="2"/>
      <c r="R1305" s="2"/>
      <c r="S1305" s="2"/>
      <c r="T1305" s="2"/>
      <c r="U1305" s="2"/>
      <c r="V1305" s="2"/>
      <c r="W1305" s="2"/>
      <c r="X1305" s="2"/>
      <c r="Y1305" s="2"/>
      <c r="Z1305" s="2"/>
      <c r="AA1305" s="2"/>
      <c r="AB1305" s="2"/>
      <c r="AC1305" s="2"/>
      <c r="AD1305" s="2"/>
      <c r="AE1305" s="2"/>
      <c r="AW1305" s="2"/>
    </row>
    <row r="1306" spans="1:49" ht="56" x14ac:dyDescent="0.15">
      <c r="A1306" s="2" t="s">
        <v>3293</v>
      </c>
      <c r="B1306" s="2" t="s">
        <v>3294</v>
      </c>
      <c r="C1306" s="2" t="s">
        <v>3295</v>
      </c>
      <c r="D1306" s="4" t="s">
        <v>3296</v>
      </c>
      <c r="E1306" s="18"/>
      <c r="F1306" s="2"/>
      <c r="G1306" s="3" t="s">
        <v>22</v>
      </c>
      <c r="H1306" s="2"/>
      <c r="I1306" s="2"/>
      <c r="J1306" s="2"/>
      <c r="K1306" s="2"/>
      <c r="L1306" s="2" t="s">
        <v>3297</v>
      </c>
      <c r="M1306" s="2" t="s">
        <v>27</v>
      </c>
      <c r="N1306" s="2"/>
      <c r="O1306" s="2" t="s">
        <v>3298</v>
      </c>
      <c r="P1306" s="2"/>
      <c r="Q1306" s="2"/>
      <c r="R1306" s="2"/>
      <c r="S1306" s="2"/>
      <c r="T1306" s="2"/>
      <c r="U1306" s="2"/>
      <c r="V1306" s="2"/>
      <c r="W1306" s="2"/>
      <c r="X1306" s="2"/>
      <c r="Y1306" s="2"/>
      <c r="Z1306" s="2"/>
      <c r="AA1306" s="2"/>
      <c r="AB1306" s="2"/>
      <c r="AC1306" s="2"/>
      <c r="AD1306" s="2"/>
      <c r="AE1306" s="2"/>
      <c r="AW1306" s="2" t="s">
        <v>3299</v>
      </c>
    </row>
    <row r="1307" spans="1:49" ht="56" x14ac:dyDescent="0.15">
      <c r="A1307" s="2"/>
      <c r="B1307" s="2"/>
      <c r="C1307" s="2"/>
      <c r="D1307" s="2"/>
      <c r="E1307" s="18"/>
      <c r="F1307" s="2"/>
      <c r="G1307" s="3" t="s">
        <v>116</v>
      </c>
      <c r="H1307" s="2"/>
      <c r="I1307" s="2"/>
      <c r="J1307" s="2"/>
      <c r="K1307" s="2"/>
      <c r="L1307" s="2" t="s">
        <v>3300</v>
      </c>
      <c r="M1307" s="2" t="s">
        <v>44</v>
      </c>
      <c r="N1307" s="2"/>
      <c r="O1307" s="2" t="s">
        <v>3301</v>
      </c>
      <c r="P1307" s="2"/>
      <c r="Q1307" s="2"/>
      <c r="R1307" s="2"/>
      <c r="S1307" s="2"/>
      <c r="T1307" s="2"/>
      <c r="U1307" s="2"/>
      <c r="V1307" s="2"/>
      <c r="W1307" s="2"/>
      <c r="X1307" s="2"/>
      <c r="Y1307" s="2"/>
      <c r="Z1307" s="2"/>
      <c r="AA1307" s="2"/>
      <c r="AB1307" s="2"/>
      <c r="AC1307" s="2"/>
      <c r="AD1307" s="2"/>
      <c r="AE1307" s="2"/>
      <c r="AW1307" s="2" t="s">
        <v>3299</v>
      </c>
    </row>
    <row r="1308" spans="1:49" ht="42" x14ac:dyDescent="0.15">
      <c r="A1308" s="2"/>
      <c r="B1308" s="2"/>
      <c r="C1308" s="2"/>
      <c r="D1308" s="2"/>
      <c r="E1308" s="18"/>
      <c r="F1308" s="2"/>
      <c r="G1308" s="3" t="s">
        <v>90</v>
      </c>
      <c r="H1308" s="2"/>
      <c r="I1308" s="2"/>
      <c r="J1308" s="2"/>
      <c r="K1308" s="2"/>
      <c r="L1308" s="2" t="s">
        <v>3302</v>
      </c>
      <c r="M1308" s="2" t="s">
        <v>27</v>
      </c>
      <c r="N1308" s="2"/>
      <c r="O1308" s="2" t="s">
        <v>3303</v>
      </c>
      <c r="P1308" s="2"/>
      <c r="Q1308" s="2"/>
      <c r="R1308" s="2"/>
      <c r="S1308" s="2"/>
      <c r="T1308" s="2"/>
      <c r="U1308" s="2"/>
      <c r="V1308" s="2"/>
      <c r="W1308" s="2"/>
      <c r="X1308" s="2"/>
      <c r="Y1308" s="2"/>
      <c r="Z1308" s="2"/>
      <c r="AA1308" s="2"/>
      <c r="AB1308" s="2"/>
      <c r="AC1308" s="2"/>
      <c r="AD1308" s="2"/>
      <c r="AE1308" s="2"/>
      <c r="AW1308" s="2" t="s">
        <v>3299</v>
      </c>
    </row>
    <row r="1309" spans="1:49" ht="56" x14ac:dyDescent="0.15">
      <c r="A1309" s="2"/>
      <c r="B1309" s="2"/>
      <c r="C1309" s="2"/>
      <c r="D1309" s="2"/>
      <c r="E1309" s="18"/>
      <c r="F1309" s="2"/>
      <c r="G1309" s="3" t="s">
        <v>3200</v>
      </c>
      <c r="H1309" s="2"/>
      <c r="I1309" s="2"/>
      <c r="J1309" s="2"/>
      <c r="K1309" s="2"/>
      <c r="L1309" s="2" t="s">
        <v>3304</v>
      </c>
      <c r="M1309" s="2" t="s">
        <v>44</v>
      </c>
      <c r="N1309" s="2"/>
      <c r="O1309" s="2" t="s">
        <v>3305</v>
      </c>
      <c r="P1309" s="2"/>
      <c r="Q1309" s="2"/>
      <c r="R1309" s="2"/>
      <c r="S1309" s="2"/>
      <c r="T1309" s="2"/>
      <c r="U1309" s="2"/>
      <c r="V1309" s="2"/>
      <c r="W1309" s="2"/>
      <c r="X1309" s="2"/>
      <c r="Y1309" s="2"/>
      <c r="Z1309" s="2"/>
      <c r="AA1309" s="2"/>
      <c r="AB1309" s="2"/>
      <c r="AC1309" s="2"/>
      <c r="AD1309" s="2"/>
      <c r="AE1309" s="2"/>
      <c r="AW1309" s="2" t="s">
        <v>3299</v>
      </c>
    </row>
    <row r="1310" spans="1:49" ht="28" x14ac:dyDescent="0.15">
      <c r="A1310" s="2"/>
      <c r="B1310" s="2"/>
      <c r="C1310" s="2"/>
      <c r="D1310" s="2"/>
      <c r="E1310" s="18"/>
      <c r="F1310" s="2"/>
      <c r="G1310" s="3" t="s">
        <v>2974</v>
      </c>
      <c r="H1310" s="2"/>
      <c r="I1310" s="2"/>
      <c r="J1310" s="2"/>
      <c r="K1310" s="2"/>
      <c r="L1310" s="2" t="s">
        <v>3306</v>
      </c>
      <c r="M1310" s="2" t="s">
        <v>44</v>
      </c>
      <c r="N1310" s="2"/>
      <c r="O1310" s="2" t="s">
        <v>3302</v>
      </c>
      <c r="P1310" s="2"/>
      <c r="Q1310" s="2"/>
      <c r="R1310" s="2"/>
      <c r="S1310" s="2"/>
      <c r="T1310" s="2"/>
      <c r="U1310" s="2"/>
      <c r="V1310" s="2"/>
      <c r="W1310" s="2"/>
      <c r="X1310" s="2"/>
      <c r="Y1310" s="2"/>
      <c r="Z1310" s="2"/>
      <c r="AA1310" s="2"/>
      <c r="AB1310" s="2"/>
      <c r="AC1310" s="2"/>
      <c r="AD1310" s="2"/>
      <c r="AE1310" s="2"/>
      <c r="AW1310" s="2" t="s">
        <v>223</v>
      </c>
    </row>
    <row r="1311" spans="1:49" ht="28" x14ac:dyDescent="0.15">
      <c r="A1311" s="2"/>
      <c r="B1311" s="2"/>
      <c r="C1311" s="2"/>
      <c r="D1311" s="2"/>
      <c r="E1311" s="18"/>
      <c r="F1311" s="2"/>
      <c r="G1311" s="3" t="s">
        <v>3307</v>
      </c>
      <c r="H1311" s="2"/>
      <c r="I1311" s="2"/>
      <c r="J1311" s="2"/>
      <c r="K1311" s="2"/>
      <c r="L1311" s="2" t="s">
        <v>3308</v>
      </c>
      <c r="M1311" s="2" t="s">
        <v>44</v>
      </c>
      <c r="N1311" s="2"/>
      <c r="O1311" s="2" t="s">
        <v>3309</v>
      </c>
      <c r="P1311" s="2"/>
      <c r="Q1311" s="2"/>
      <c r="R1311" s="2"/>
      <c r="S1311" s="2"/>
      <c r="T1311" s="2"/>
      <c r="U1311" s="2"/>
      <c r="V1311" s="2"/>
      <c r="W1311" s="2"/>
      <c r="X1311" s="2"/>
      <c r="Y1311" s="2"/>
      <c r="Z1311" s="2"/>
      <c r="AA1311" s="2"/>
      <c r="AB1311" s="2"/>
      <c r="AC1311" s="2"/>
      <c r="AD1311" s="2"/>
      <c r="AE1311" s="2"/>
      <c r="AW1311" s="2" t="s">
        <v>223</v>
      </c>
    </row>
    <row r="1312" spans="1:49" ht="42" x14ac:dyDescent="0.15">
      <c r="A1312" s="2"/>
      <c r="B1312" s="2"/>
      <c r="C1312" s="2"/>
      <c r="D1312" s="2"/>
      <c r="E1312" s="18"/>
      <c r="F1312" s="2"/>
      <c r="G1312" s="3" t="s">
        <v>3310</v>
      </c>
      <c r="H1312" s="2"/>
      <c r="I1312" s="2"/>
      <c r="J1312" s="2"/>
      <c r="K1312" s="2"/>
      <c r="L1312" s="2" t="s">
        <v>3311</v>
      </c>
      <c r="M1312" s="2" t="s">
        <v>44</v>
      </c>
      <c r="N1312" s="2"/>
      <c r="O1312" s="2"/>
      <c r="P1312" s="2"/>
      <c r="Q1312" s="2"/>
      <c r="R1312" s="2"/>
      <c r="S1312" s="2"/>
      <c r="T1312" s="2"/>
      <c r="U1312" s="2"/>
      <c r="V1312" s="2"/>
      <c r="W1312" s="2"/>
      <c r="X1312" s="2"/>
      <c r="Y1312" s="2"/>
      <c r="Z1312" s="2"/>
      <c r="AA1312" s="2"/>
      <c r="AB1312" s="2"/>
      <c r="AC1312" s="2"/>
      <c r="AD1312" s="2"/>
      <c r="AE1312" s="2"/>
      <c r="AW1312" s="2" t="s">
        <v>223</v>
      </c>
    </row>
    <row r="1313" spans="1:49" ht="42" x14ac:dyDescent="0.15">
      <c r="A1313" s="2"/>
      <c r="B1313" s="2"/>
      <c r="C1313" s="2"/>
      <c r="D1313" s="2"/>
      <c r="E1313" s="18"/>
      <c r="F1313" s="2"/>
      <c r="G1313" s="3" t="s">
        <v>95</v>
      </c>
      <c r="H1313" s="2"/>
      <c r="I1313" s="2"/>
      <c r="J1313" s="2"/>
      <c r="K1313" s="2"/>
      <c r="L1313" s="2" t="s">
        <v>3312</v>
      </c>
      <c r="M1313" s="2" t="s">
        <v>98</v>
      </c>
      <c r="N1313" s="2"/>
      <c r="O1313" s="2" t="s">
        <v>3313</v>
      </c>
      <c r="P1313" s="2"/>
      <c r="Q1313" s="2"/>
      <c r="R1313" s="2"/>
      <c r="S1313" s="2"/>
      <c r="T1313" s="2"/>
      <c r="U1313" s="2"/>
      <c r="V1313" s="2"/>
      <c r="W1313" s="2"/>
      <c r="X1313" s="2"/>
      <c r="Y1313" s="2"/>
      <c r="Z1313" s="2"/>
      <c r="AA1313" s="2"/>
      <c r="AB1313" s="2"/>
      <c r="AC1313" s="2"/>
      <c r="AD1313" s="2"/>
      <c r="AE1313" s="2"/>
      <c r="AW1313" s="2" t="s">
        <v>726</v>
      </c>
    </row>
    <row r="1314" spans="1:49" ht="56" x14ac:dyDescent="0.15">
      <c r="A1314" s="2"/>
      <c r="B1314" s="2"/>
      <c r="C1314" s="2"/>
      <c r="D1314" s="2"/>
      <c r="E1314" s="18"/>
      <c r="F1314" s="2"/>
      <c r="G1314" s="3" t="s">
        <v>3243</v>
      </c>
      <c r="H1314" s="2"/>
      <c r="I1314" s="2"/>
      <c r="J1314" s="2"/>
      <c r="K1314" s="2"/>
      <c r="L1314" s="2" t="s">
        <v>3314</v>
      </c>
      <c r="M1314" s="2" t="s">
        <v>44</v>
      </c>
      <c r="N1314" s="2"/>
      <c r="O1314" s="2" t="s">
        <v>3315</v>
      </c>
      <c r="P1314" s="2"/>
      <c r="Q1314" s="2"/>
      <c r="R1314" s="2"/>
      <c r="S1314" s="2"/>
      <c r="T1314" s="2"/>
      <c r="U1314" s="2"/>
      <c r="V1314" s="2"/>
      <c r="W1314" s="2"/>
      <c r="X1314" s="2"/>
      <c r="Y1314" s="2"/>
      <c r="Z1314" s="2"/>
      <c r="AA1314" s="2"/>
      <c r="AB1314" s="2"/>
      <c r="AC1314" s="2"/>
      <c r="AD1314" s="2"/>
      <c r="AE1314" s="2"/>
      <c r="AW1314" s="2" t="s">
        <v>218</v>
      </c>
    </row>
    <row r="1315" spans="1:49" ht="42" x14ac:dyDescent="0.15">
      <c r="A1315" s="2"/>
      <c r="B1315" s="2"/>
      <c r="C1315" s="2"/>
      <c r="D1315" s="2"/>
      <c r="E1315" s="18"/>
      <c r="F1315" s="2"/>
      <c r="G1315" s="3" t="s">
        <v>3316</v>
      </c>
      <c r="H1315" s="2"/>
      <c r="I1315" s="2"/>
      <c r="J1315" s="2"/>
      <c r="K1315" s="2"/>
      <c r="L1315" s="2" t="s">
        <v>3317</v>
      </c>
      <c r="M1315" s="2" t="s">
        <v>44</v>
      </c>
      <c r="N1315" s="2"/>
      <c r="O1315" s="2" t="s">
        <v>3318</v>
      </c>
      <c r="P1315" s="2"/>
      <c r="Q1315" s="2"/>
      <c r="R1315" s="2"/>
      <c r="S1315" s="2"/>
      <c r="T1315" s="2"/>
      <c r="U1315" s="2"/>
      <c r="V1315" s="2"/>
      <c r="W1315" s="2"/>
      <c r="X1315" s="2"/>
      <c r="Y1315" s="2"/>
      <c r="Z1315" s="2"/>
      <c r="AA1315" s="2"/>
      <c r="AB1315" s="2"/>
      <c r="AC1315" s="2"/>
      <c r="AD1315" s="2"/>
      <c r="AE1315" s="2"/>
      <c r="AW1315" s="2"/>
    </row>
    <row r="1316" spans="1:49" ht="42" x14ac:dyDescent="0.15">
      <c r="A1316" s="2"/>
      <c r="B1316" s="2"/>
      <c r="C1316" s="2"/>
      <c r="D1316" s="2"/>
      <c r="E1316" s="18"/>
      <c r="F1316" s="2"/>
      <c r="G1316" s="3" t="s">
        <v>730</v>
      </c>
      <c r="H1316" s="2" t="s">
        <v>3319</v>
      </c>
      <c r="I1316" s="2"/>
      <c r="J1316" s="2"/>
      <c r="K1316" s="2"/>
      <c r="L1316" s="2"/>
      <c r="M1316" s="2" t="s">
        <v>35</v>
      </c>
      <c r="N1316" s="2" t="s">
        <v>3320</v>
      </c>
      <c r="O1316" s="2" t="s">
        <v>3320</v>
      </c>
      <c r="P1316" s="2"/>
      <c r="Q1316" s="2"/>
      <c r="R1316" s="2"/>
      <c r="S1316" s="2"/>
      <c r="T1316" s="2"/>
      <c r="U1316" s="2"/>
      <c r="V1316" s="2"/>
      <c r="W1316" s="2"/>
      <c r="X1316" s="2"/>
      <c r="Y1316" s="2"/>
      <c r="Z1316" s="2"/>
      <c r="AA1316" s="2"/>
      <c r="AB1316" s="2"/>
      <c r="AC1316" s="2"/>
      <c r="AD1316" s="2"/>
      <c r="AE1316" s="2"/>
      <c r="AW1316" s="2" t="s">
        <v>218</v>
      </c>
    </row>
    <row r="1317" spans="1:49" ht="56" x14ac:dyDescent="0.15">
      <c r="A1317" s="2"/>
      <c r="B1317" s="2"/>
      <c r="C1317" s="2"/>
      <c r="D1317" s="2"/>
      <c r="E1317" s="18"/>
      <c r="F1317" s="2"/>
      <c r="G1317" s="3" t="s">
        <v>204</v>
      </c>
      <c r="H1317" s="2" t="s">
        <v>3321</v>
      </c>
      <c r="I1317" s="2"/>
      <c r="J1317" s="2"/>
      <c r="K1317" s="2"/>
      <c r="L1317" s="2"/>
      <c r="M1317" s="2" t="s">
        <v>35</v>
      </c>
      <c r="N1317" s="2"/>
      <c r="O1317" s="2" t="s">
        <v>3322</v>
      </c>
      <c r="P1317" s="2"/>
      <c r="Q1317" s="2"/>
      <c r="R1317" s="2"/>
      <c r="S1317" s="2"/>
      <c r="T1317" s="2"/>
      <c r="U1317" s="2"/>
      <c r="V1317" s="2"/>
      <c r="W1317" s="2"/>
      <c r="X1317" s="2"/>
      <c r="Y1317" s="2"/>
      <c r="Z1317" s="2"/>
      <c r="AA1317" s="2"/>
      <c r="AB1317" s="2"/>
      <c r="AC1317" s="2"/>
      <c r="AD1317" s="2"/>
      <c r="AE1317" s="2"/>
      <c r="AW1317" s="2" t="s">
        <v>218</v>
      </c>
    </row>
    <row r="1318" spans="1:49" ht="42" x14ac:dyDescent="0.15">
      <c r="A1318" s="2"/>
      <c r="B1318" s="2"/>
      <c r="C1318" s="2"/>
      <c r="D1318" s="2"/>
      <c r="E1318" s="18"/>
      <c r="F1318" s="2"/>
      <c r="G1318" s="3" t="s">
        <v>3323</v>
      </c>
      <c r="H1318" s="2" t="s">
        <v>3324</v>
      </c>
      <c r="I1318" s="2"/>
      <c r="J1318" s="2"/>
      <c r="K1318" s="2"/>
      <c r="L1318" s="2"/>
      <c r="M1318" s="2" t="s">
        <v>44</v>
      </c>
      <c r="N1318" s="2"/>
      <c r="O1318" s="2" t="s">
        <v>3325</v>
      </c>
      <c r="P1318" s="2"/>
      <c r="Q1318" s="2"/>
      <c r="R1318" s="2"/>
      <c r="S1318" s="2"/>
      <c r="T1318" s="2"/>
      <c r="U1318" s="2"/>
      <c r="V1318" s="2"/>
      <c r="W1318" s="2"/>
      <c r="X1318" s="2"/>
      <c r="Y1318" s="2"/>
      <c r="Z1318" s="2"/>
      <c r="AA1318" s="2"/>
      <c r="AB1318" s="2"/>
      <c r="AC1318" s="2"/>
      <c r="AD1318" s="2"/>
      <c r="AE1318" s="2"/>
      <c r="AW1318" s="2" t="s">
        <v>218</v>
      </c>
    </row>
    <row r="1319" spans="1:49" ht="56" x14ac:dyDescent="0.15">
      <c r="A1319" s="2"/>
      <c r="B1319" s="2"/>
      <c r="C1319" s="2"/>
      <c r="D1319" s="2"/>
      <c r="E1319" s="18"/>
      <c r="F1319" s="2"/>
      <c r="G1319" s="3" t="s">
        <v>737</v>
      </c>
      <c r="H1319" s="2" t="e">
        <f>how often users return to your product in a period of time. what it tells you: the higher this number the more your users like your product.</f>
        <v>#NAME?</v>
      </c>
      <c r="I1319" s="2"/>
      <c r="J1319" s="2"/>
      <c r="K1319" s="2"/>
      <c r="L1319" s="2"/>
      <c r="M1319" s="2" t="s">
        <v>44</v>
      </c>
      <c r="N1319" s="2"/>
      <c r="O1319" s="2" t="s">
        <v>3326</v>
      </c>
      <c r="P1319" s="2"/>
      <c r="Q1319" s="2"/>
      <c r="R1319" s="2"/>
      <c r="S1319" s="2"/>
      <c r="T1319" s="2"/>
      <c r="U1319" s="2"/>
      <c r="V1319" s="2"/>
      <c r="W1319" s="2"/>
      <c r="X1319" s="2"/>
      <c r="Y1319" s="2"/>
      <c r="Z1319" s="2"/>
      <c r="AA1319" s="2"/>
      <c r="AB1319" s="2"/>
      <c r="AC1319" s="2"/>
      <c r="AD1319" s="2"/>
      <c r="AE1319" s="2"/>
      <c r="AW1319" s="2" t="s">
        <v>1088</v>
      </c>
    </row>
    <row r="1320" spans="1:49" ht="126" x14ac:dyDescent="0.15">
      <c r="A1320" s="2"/>
      <c r="B1320" s="2"/>
      <c r="C1320" s="2"/>
      <c r="D1320" s="2"/>
      <c r="E1320" s="18"/>
      <c r="F1320" s="2"/>
      <c r="G1320" s="3" t="s">
        <v>3327</v>
      </c>
      <c r="H1320" s="2" t="s">
        <v>3328</v>
      </c>
      <c r="I1320" s="2"/>
      <c r="J1320" s="2"/>
      <c r="K1320" s="2"/>
      <c r="L1320" s="2"/>
      <c r="M1320" s="2" t="s">
        <v>44</v>
      </c>
      <c r="N1320" s="2"/>
      <c r="O1320" s="2" t="s">
        <v>3329</v>
      </c>
      <c r="P1320" s="2"/>
      <c r="Q1320" s="2"/>
      <c r="R1320" s="2"/>
      <c r="S1320" s="2"/>
      <c r="T1320" s="2"/>
      <c r="U1320" s="2"/>
      <c r="V1320" s="2"/>
      <c r="W1320" s="2"/>
      <c r="X1320" s="2"/>
      <c r="Y1320" s="2"/>
      <c r="Z1320" s="2"/>
      <c r="AA1320" s="2"/>
      <c r="AB1320" s="2"/>
      <c r="AC1320" s="2"/>
      <c r="AD1320" s="2"/>
      <c r="AE1320" s="2"/>
      <c r="AW1320" s="2"/>
    </row>
    <row r="1321" spans="1:49" ht="84" x14ac:dyDescent="0.15">
      <c r="A1321" s="2"/>
      <c r="B1321" s="2"/>
      <c r="C1321" s="2"/>
      <c r="D1321" s="2"/>
      <c r="E1321" s="18"/>
      <c r="F1321" s="2"/>
      <c r="G1321" s="3" t="s">
        <v>3330</v>
      </c>
      <c r="H1321" s="2" t="s">
        <v>3331</v>
      </c>
      <c r="I1321" s="2"/>
      <c r="J1321" s="2"/>
      <c r="K1321" s="2"/>
      <c r="L1321" s="2"/>
      <c r="M1321" s="2" t="s">
        <v>44</v>
      </c>
      <c r="N1321" s="2"/>
      <c r="O1321" s="2" t="s">
        <v>3332</v>
      </c>
      <c r="P1321" s="2"/>
      <c r="Q1321" s="2"/>
      <c r="R1321" s="2"/>
      <c r="S1321" s="2"/>
      <c r="T1321" s="2"/>
      <c r="U1321" s="2"/>
      <c r="V1321" s="2"/>
      <c r="W1321" s="2"/>
      <c r="X1321" s="2"/>
      <c r="Y1321" s="2"/>
      <c r="Z1321" s="2"/>
      <c r="AA1321" s="2"/>
      <c r="AB1321" s="2"/>
      <c r="AC1321" s="2"/>
      <c r="AD1321" s="2"/>
      <c r="AE1321" s="2"/>
      <c r="AW1321" s="2" t="s">
        <v>218</v>
      </c>
    </row>
    <row r="1322" spans="1:49" ht="56" x14ac:dyDescent="0.15">
      <c r="A1322" s="2"/>
      <c r="B1322" s="2"/>
      <c r="C1322" s="2"/>
      <c r="D1322" s="2"/>
      <c r="E1322" s="18"/>
      <c r="F1322" s="2"/>
      <c r="G1322" s="3" t="s">
        <v>312</v>
      </c>
      <c r="H1322" s="2"/>
      <c r="I1322" s="2"/>
      <c r="J1322" s="2"/>
      <c r="K1322" s="2"/>
      <c r="L1322" s="2" t="s">
        <v>3333</v>
      </c>
      <c r="M1322" s="2" t="s">
        <v>79</v>
      </c>
      <c r="N1322" s="2"/>
      <c r="O1322" s="2" t="s">
        <v>3334</v>
      </c>
      <c r="P1322" s="2"/>
      <c r="Q1322" s="2"/>
      <c r="R1322" s="2"/>
      <c r="S1322" s="2"/>
      <c r="T1322" s="2"/>
      <c r="U1322" s="2"/>
      <c r="V1322" s="2"/>
      <c r="W1322" s="2"/>
      <c r="X1322" s="2"/>
      <c r="Y1322" s="2"/>
      <c r="Z1322" s="2"/>
      <c r="AA1322" s="2"/>
      <c r="AB1322" s="2"/>
      <c r="AC1322" s="2"/>
      <c r="AD1322" s="2"/>
      <c r="AE1322" s="2"/>
      <c r="AW1322" s="2" t="s">
        <v>2800</v>
      </c>
    </row>
    <row r="1323" spans="1:49" ht="84" x14ac:dyDescent="0.15">
      <c r="A1323" s="2"/>
      <c r="B1323" s="2"/>
      <c r="C1323" s="2"/>
      <c r="D1323" s="2"/>
      <c r="E1323" s="18"/>
      <c r="F1323" s="2"/>
      <c r="G1323" s="3" t="s">
        <v>76</v>
      </c>
      <c r="H1323" s="2"/>
      <c r="I1323" s="2"/>
      <c r="J1323" s="2"/>
      <c r="K1323" s="2"/>
      <c r="L1323" s="2"/>
      <c r="M1323" s="2" t="s">
        <v>79</v>
      </c>
      <c r="N1323" s="2"/>
      <c r="O1323" s="2" t="s">
        <v>3335</v>
      </c>
      <c r="P1323" s="2"/>
      <c r="Q1323" s="2"/>
      <c r="R1323" s="2"/>
      <c r="S1323" s="2"/>
      <c r="T1323" s="2"/>
      <c r="U1323" s="2"/>
      <c r="V1323" s="2"/>
      <c r="W1323" s="2"/>
      <c r="X1323" s="2"/>
      <c r="Y1323" s="2"/>
      <c r="Z1323" s="2"/>
      <c r="AA1323" s="2"/>
      <c r="AB1323" s="2"/>
      <c r="AC1323" s="2"/>
      <c r="AD1323" s="2"/>
      <c r="AE1323" s="2"/>
      <c r="AW1323" s="2" t="s">
        <v>2800</v>
      </c>
    </row>
    <row r="1324" spans="1:49" ht="70" x14ac:dyDescent="0.15">
      <c r="A1324" s="2"/>
      <c r="B1324" s="2"/>
      <c r="C1324" s="2"/>
      <c r="D1324" s="2"/>
      <c r="E1324" s="18"/>
      <c r="F1324" s="2"/>
      <c r="G1324" s="3" t="s">
        <v>3336</v>
      </c>
      <c r="H1324" s="2"/>
      <c r="I1324" s="2"/>
      <c r="J1324" s="2"/>
      <c r="K1324" s="2"/>
      <c r="L1324" s="2" t="s">
        <v>269</v>
      </c>
      <c r="M1324" s="2" t="s">
        <v>44</v>
      </c>
      <c r="N1324" s="2"/>
      <c r="O1324" s="2" t="s">
        <v>3337</v>
      </c>
      <c r="P1324" s="2"/>
      <c r="Q1324" s="2"/>
      <c r="R1324" s="2"/>
      <c r="S1324" s="2"/>
      <c r="T1324" s="2"/>
      <c r="U1324" s="2"/>
      <c r="V1324" s="2"/>
      <c r="W1324" s="2"/>
      <c r="X1324" s="2"/>
      <c r="Y1324" s="2"/>
      <c r="Z1324" s="2"/>
      <c r="AA1324" s="2"/>
      <c r="AB1324" s="2"/>
      <c r="AC1324" s="2"/>
      <c r="AD1324" s="2"/>
      <c r="AE1324" s="2"/>
      <c r="AW1324" s="2"/>
    </row>
    <row r="1325" spans="1:49" ht="56" x14ac:dyDescent="0.15">
      <c r="A1325" s="2"/>
      <c r="B1325" s="2"/>
      <c r="C1325" s="2"/>
      <c r="D1325" s="2"/>
      <c r="E1325" s="18"/>
      <c r="F1325" s="2"/>
      <c r="G1325" s="3" t="s">
        <v>74</v>
      </c>
      <c r="H1325" s="2"/>
      <c r="I1325" s="2"/>
      <c r="J1325" s="2"/>
      <c r="K1325" s="2"/>
      <c r="L1325" s="2"/>
      <c r="M1325" s="2" t="s">
        <v>70</v>
      </c>
      <c r="N1325" s="2"/>
      <c r="O1325" s="2" t="s">
        <v>3338</v>
      </c>
      <c r="P1325" s="2"/>
      <c r="Q1325" s="2"/>
      <c r="R1325" s="2"/>
      <c r="S1325" s="2"/>
      <c r="T1325" s="2"/>
      <c r="U1325" s="2"/>
      <c r="V1325" s="2"/>
      <c r="W1325" s="2"/>
      <c r="X1325" s="2"/>
      <c r="Y1325" s="2"/>
      <c r="Z1325" s="2"/>
      <c r="AA1325" s="2"/>
      <c r="AB1325" s="2"/>
      <c r="AC1325" s="2"/>
      <c r="AD1325" s="2"/>
      <c r="AE1325" s="2"/>
      <c r="AW1325" s="2"/>
    </row>
    <row r="1326" spans="1:49" ht="140" x14ac:dyDescent="0.15">
      <c r="A1326" s="2" t="s">
        <v>3339</v>
      </c>
      <c r="B1326" s="2" t="s">
        <v>3340</v>
      </c>
      <c r="C1326" s="2" t="s">
        <v>3341</v>
      </c>
      <c r="D1326" s="4" t="s">
        <v>3342</v>
      </c>
      <c r="E1326" s="18"/>
      <c r="F1326" s="2"/>
      <c r="G1326" s="3" t="s">
        <v>3343</v>
      </c>
      <c r="H1326" s="2"/>
      <c r="I1326" s="2"/>
      <c r="J1326" s="2"/>
      <c r="K1326" s="2"/>
      <c r="L1326" s="2"/>
      <c r="M1326" s="2" t="s">
        <v>44</v>
      </c>
      <c r="N1326" s="2"/>
      <c r="O1326" s="2" t="s">
        <v>3344</v>
      </c>
      <c r="P1326" s="2"/>
      <c r="Q1326" s="2"/>
      <c r="R1326" s="2"/>
      <c r="S1326" s="2"/>
      <c r="T1326" s="2"/>
      <c r="U1326" s="2"/>
      <c r="V1326" s="2"/>
      <c r="W1326" s="2"/>
      <c r="X1326" s="2"/>
      <c r="Y1326" s="2"/>
      <c r="Z1326" s="2"/>
      <c r="AA1326" s="2"/>
      <c r="AB1326" s="2"/>
      <c r="AC1326" s="2"/>
      <c r="AD1326" s="2"/>
      <c r="AE1326" s="2"/>
      <c r="AW1326" s="2"/>
    </row>
    <row r="1327" spans="1:49" ht="126" x14ac:dyDescent="0.15">
      <c r="A1327" s="2"/>
      <c r="B1327" s="2"/>
      <c r="C1327" s="2"/>
      <c r="D1327" s="2"/>
      <c r="E1327" s="18"/>
      <c r="F1327" s="2"/>
      <c r="G1327" s="3" t="s">
        <v>518</v>
      </c>
      <c r="H1327" s="2"/>
      <c r="I1327" s="2"/>
      <c r="J1327" s="2"/>
      <c r="K1327" s="2"/>
      <c r="L1327" s="2"/>
      <c r="M1327" s="2" t="s">
        <v>44</v>
      </c>
      <c r="N1327" s="2"/>
      <c r="O1327" s="2" t="s">
        <v>3345</v>
      </c>
      <c r="P1327" s="2"/>
      <c r="Q1327" s="2"/>
      <c r="R1327" s="2"/>
      <c r="S1327" s="2"/>
      <c r="T1327" s="2"/>
      <c r="U1327" s="2"/>
      <c r="V1327" s="2"/>
      <c r="W1327" s="2"/>
      <c r="X1327" s="2"/>
      <c r="Y1327" s="2"/>
      <c r="Z1327" s="2"/>
      <c r="AA1327" s="2"/>
      <c r="AB1327" s="2"/>
      <c r="AC1327" s="2"/>
      <c r="AD1327" s="2"/>
      <c r="AE1327" s="2"/>
      <c r="AW1327" s="2"/>
    </row>
    <row r="1328" spans="1:49" ht="70" x14ac:dyDescent="0.15">
      <c r="A1328" s="2"/>
      <c r="B1328" s="2"/>
      <c r="C1328" s="2"/>
      <c r="D1328" s="2"/>
      <c r="E1328" s="18"/>
      <c r="F1328" s="2"/>
      <c r="G1328" s="3" t="s">
        <v>3346</v>
      </c>
      <c r="H1328" s="2"/>
      <c r="I1328" s="2"/>
      <c r="J1328" s="2"/>
      <c r="K1328" s="2"/>
      <c r="L1328" s="2"/>
      <c r="M1328" s="2" t="s">
        <v>44</v>
      </c>
      <c r="N1328" s="2"/>
      <c r="O1328" s="2" t="s">
        <v>3347</v>
      </c>
      <c r="P1328" s="2"/>
      <c r="Q1328" s="2"/>
      <c r="R1328" s="2"/>
      <c r="S1328" s="2"/>
      <c r="T1328" s="2"/>
      <c r="U1328" s="2"/>
      <c r="V1328" s="2"/>
      <c r="W1328" s="2"/>
      <c r="X1328" s="2"/>
      <c r="Y1328" s="2"/>
      <c r="Z1328" s="2"/>
      <c r="AA1328" s="2"/>
      <c r="AB1328" s="2"/>
      <c r="AC1328" s="2"/>
      <c r="AD1328" s="2"/>
      <c r="AE1328" s="2"/>
      <c r="AW1328" s="2"/>
    </row>
    <row r="1329" spans="1:49" ht="98" x14ac:dyDescent="0.15">
      <c r="A1329" s="2"/>
      <c r="B1329" s="2"/>
      <c r="C1329" s="2"/>
      <c r="D1329" s="2"/>
      <c r="E1329" s="18"/>
      <c r="F1329" s="2"/>
      <c r="G1329" s="3" t="s">
        <v>74</v>
      </c>
      <c r="H1329" s="2" t="s">
        <v>3348</v>
      </c>
      <c r="I1329" s="2"/>
      <c r="J1329" s="2"/>
      <c r="K1329" s="2"/>
      <c r="L1329" s="2" t="s">
        <v>3349</v>
      </c>
      <c r="M1329" s="2" t="s">
        <v>70</v>
      </c>
      <c r="N1329" s="2"/>
      <c r="O1329" s="2"/>
      <c r="P1329" s="2" t="s">
        <v>3350</v>
      </c>
      <c r="Q1329" s="2"/>
      <c r="R1329" s="2"/>
      <c r="S1329" s="2"/>
      <c r="T1329" s="2"/>
      <c r="U1329" s="2"/>
      <c r="V1329" s="2"/>
      <c r="W1329" s="2"/>
      <c r="X1329" s="2"/>
      <c r="Y1329" s="2"/>
      <c r="Z1329" s="2"/>
      <c r="AA1329" s="2"/>
      <c r="AB1329" s="2"/>
      <c r="AC1329" s="2"/>
      <c r="AD1329" s="2"/>
      <c r="AE1329" s="2"/>
      <c r="AW1329" s="2"/>
    </row>
    <row r="1330" spans="1:49" ht="182" x14ac:dyDescent="0.15">
      <c r="A1330" s="2"/>
      <c r="B1330" s="2"/>
      <c r="C1330" s="2"/>
      <c r="D1330" s="2"/>
      <c r="E1330" s="18"/>
      <c r="F1330" s="2"/>
      <c r="G1330" s="3" t="s">
        <v>3351</v>
      </c>
      <c r="H1330" s="2"/>
      <c r="I1330" s="2"/>
      <c r="J1330" s="2"/>
      <c r="K1330" s="2"/>
      <c r="L1330" s="2"/>
      <c r="M1330" s="2" t="s">
        <v>44</v>
      </c>
      <c r="N1330" s="2"/>
      <c r="O1330" s="2" t="s">
        <v>3352</v>
      </c>
      <c r="P1330" s="2"/>
      <c r="Q1330" s="2"/>
      <c r="R1330" s="2"/>
      <c r="S1330" s="2"/>
      <c r="T1330" s="2"/>
      <c r="U1330" s="2"/>
      <c r="V1330" s="2"/>
      <c r="W1330" s="2"/>
      <c r="X1330" s="2"/>
      <c r="Y1330" s="2"/>
      <c r="Z1330" s="2"/>
      <c r="AA1330" s="2"/>
      <c r="AB1330" s="2"/>
      <c r="AC1330" s="2"/>
      <c r="AD1330" s="2"/>
      <c r="AE1330" s="2"/>
      <c r="AW1330" s="2"/>
    </row>
    <row r="1331" spans="1:49" ht="112" x14ac:dyDescent="0.15">
      <c r="A1331" s="2"/>
      <c r="B1331" s="2"/>
      <c r="C1331" s="2"/>
      <c r="D1331" s="2"/>
      <c r="E1331" s="18"/>
      <c r="F1331" s="2"/>
      <c r="G1331" s="3" t="s">
        <v>730</v>
      </c>
      <c r="H1331" s="2" t="s">
        <v>3353</v>
      </c>
      <c r="I1331" s="2"/>
      <c r="J1331" s="2"/>
      <c r="K1331" s="2"/>
      <c r="L1331" s="2"/>
      <c r="M1331" s="2" t="s">
        <v>35</v>
      </c>
      <c r="N1331" s="2"/>
      <c r="O1331" s="2"/>
      <c r="P1331" s="2"/>
      <c r="Q1331" s="2"/>
      <c r="R1331" s="2"/>
      <c r="S1331" s="2"/>
      <c r="T1331" s="2"/>
      <c r="U1331" s="2"/>
      <c r="V1331" s="2"/>
      <c r="W1331" s="2"/>
      <c r="X1331" s="2"/>
      <c r="Y1331" s="2"/>
      <c r="Z1331" s="2"/>
      <c r="AA1331" s="2"/>
      <c r="AB1331" s="2"/>
      <c r="AC1331" s="2"/>
      <c r="AD1331" s="2"/>
      <c r="AE1331" s="2"/>
      <c r="AW1331" s="2"/>
    </row>
    <row r="1332" spans="1:49" ht="168" x14ac:dyDescent="0.15">
      <c r="A1332" s="2"/>
      <c r="B1332" s="2"/>
      <c r="C1332" s="2"/>
      <c r="D1332" s="2"/>
      <c r="E1332" s="18"/>
      <c r="F1332" s="2"/>
      <c r="G1332" s="3" t="s">
        <v>3354</v>
      </c>
      <c r="H1332" s="2"/>
      <c r="I1332" s="2"/>
      <c r="J1332" s="2"/>
      <c r="K1332" s="2"/>
      <c r="L1332" s="2"/>
      <c r="M1332" s="2" t="s">
        <v>44</v>
      </c>
      <c r="N1332" s="2"/>
      <c r="O1332" s="2" t="s">
        <v>3355</v>
      </c>
      <c r="P1332" s="2"/>
      <c r="Q1332" s="2"/>
      <c r="R1332" s="2"/>
      <c r="S1332" s="2"/>
      <c r="T1332" s="2"/>
      <c r="U1332" s="2"/>
      <c r="V1332" s="2"/>
      <c r="W1332" s="2"/>
      <c r="X1332" s="2"/>
      <c r="Y1332" s="2"/>
      <c r="Z1332" s="2"/>
      <c r="AA1332" s="2"/>
      <c r="AB1332" s="2"/>
      <c r="AC1332" s="2"/>
      <c r="AD1332" s="2"/>
      <c r="AE1332" s="2"/>
      <c r="AW1332" s="2"/>
    </row>
    <row r="1333" spans="1:49" ht="182" x14ac:dyDescent="0.15">
      <c r="A1333" s="2"/>
      <c r="B1333" s="2"/>
      <c r="C1333" s="2"/>
      <c r="D1333" s="2"/>
      <c r="E1333" s="18"/>
      <c r="F1333" s="2"/>
      <c r="G1333" s="3" t="s">
        <v>247</v>
      </c>
      <c r="H1333" s="2" t="s">
        <v>3356</v>
      </c>
      <c r="I1333" s="2"/>
      <c r="J1333" s="2"/>
      <c r="K1333" s="2"/>
      <c r="L1333" s="2"/>
      <c r="M1333" s="2" t="s">
        <v>98</v>
      </c>
      <c r="N1333" s="2"/>
      <c r="O1333" s="2"/>
      <c r="P1333" s="2"/>
      <c r="Q1333" s="2"/>
      <c r="R1333" s="2"/>
      <c r="S1333" s="2"/>
      <c r="T1333" s="2"/>
      <c r="U1333" s="2"/>
      <c r="V1333" s="2"/>
      <c r="W1333" s="2"/>
      <c r="X1333" s="2"/>
      <c r="Y1333" s="2"/>
      <c r="Z1333" s="2"/>
      <c r="AA1333" s="2"/>
      <c r="AB1333" s="2"/>
      <c r="AC1333" s="2"/>
      <c r="AD1333" s="2"/>
      <c r="AE1333" s="2"/>
      <c r="AW1333" s="2"/>
    </row>
    <row r="1334" spans="1:49" ht="196" x14ac:dyDescent="0.15">
      <c r="A1334" s="2"/>
      <c r="B1334" s="2"/>
      <c r="C1334" s="2"/>
      <c r="D1334" s="2"/>
      <c r="E1334" s="18"/>
      <c r="F1334" s="2"/>
      <c r="G1334" s="3" t="s">
        <v>2989</v>
      </c>
      <c r="H1334" s="2" t="s">
        <v>3357</v>
      </c>
      <c r="I1334" s="2"/>
      <c r="J1334" s="2"/>
      <c r="K1334" s="2"/>
      <c r="L1334" s="2"/>
      <c r="M1334" s="2" t="s">
        <v>98</v>
      </c>
      <c r="N1334" s="2"/>
      <c r="O1334" s="2" t="s">
        <v>3358</v>
      </c>
      <c r="P1334" s="2"/>
      <c r="Q1334" s="2"/>
      <c r="R1334" s="2"/>
      <c r="S1334" s="2"/>
      <c r="T1334" s="2"/>
      <c r="U1334" s="2"/>
      <c r="V1334" s="2"/>
      <c r="W1334" s="2"/>
      <c r="X1334" s="2"/>
      <c r="Y1334" s="2"/>
      <c r="Z1334" s="2"/>
      <c r="AA1334" s="2"/>
      <c r="AB1334" s="2"/>
      <c r="AC1334" s="2"/>
      <c r="AD1334" s="2"/>
      <c r="AE1334" s="2"/>
      <c r="AW1334" s="2"/>
    </row>
    <row r="1335" spans="1:49" ht="70" x14ac:dyDescent="0.15">
      <c r="A1335" s="2"/>
      <c r="B1335" s="2"/>
      <c r="C1335" s="2"/>
      <c r="D1335" s="2"/>
      <c r="E1335" s="18"/>
      <c r="F1335" s="2"/>
      <c r="G1335" s="3" t="s">
        <v>90</v>
      </c>
      <c r="H1335" s="2" t="s">
        <v>3359</v>
      </c>
      <c r="I1335" s="2"/>
      <c r="J1335" s="2"/>
      <c r="K1335" s="2"/>
      <c r="L1335" s="2" t="s">
        <v>3360</v>
      </c>
      <c r="M1335" s="2" t="s">
        <v>27</v>
      </c>
      <c r="N1335" s="2"/>
      <c r="O1335" s="2" t="s">
        <v>3361</v>
      </c>
      <c r="P1335" s="2"/>
      <c r="Q1335" s="2"/>
      <c r="R1335" s="2"/>
      <c r="S1335" s="2"/>
      <c r="T1335" s="2"/>
      <c r="U1335" s="2"/>
      <c r="V1335" s="2"/>
      <c r="W1335" s="2"/>
      <c r="X1335" s="2"/>
      <c r="Y1335" s="2"/>
      <c r="Z1335" s="2"/>
      <c r="AA1335" s="2"/>
      <c r="AB1335" s="2"/>
      <c r="AC1335" s="2"/>
      <c r="AD1335" s="2"/>
      <c r="AE1335" s="2"/>
      <c r="AW1335" s="2"/>
    </row>
    <row r="1336" spans="1:49" ht="84" x14ac:dyDescent="0.15">
      <c r="A1336" s="2" t="s">
        <v>3362</v>
      </c>
      <c r="B1336" s="2" t="s">
        <v>3363</v>
      </c>
      <c r="C1336" s="2" t="s">
        <v>3364</v>
      </c>
      <c r="D1336" s="4" t="s">
        <v>3365</v>
      </c>
      <c r="E1336" s="18"/>
      <c r="F1336" s="2"/>
      <c r="G1336" s="3" t="s">
        <v>1849</v>
      </c>
      <c r="H1336" s="2" t="s">
        <v>3366</v>
      </c>
      <c r="I1336" s="2" t="s">
        <v>3367</v>
      </c>
      <c r="J1336" s="2"/>
      <c r="K1336" s="2"/>
      <c r="L1336" s="2"/>
      <c r="M1336" s="2" t="s">
        <v>98</v>
      </c>
      <c r="N1336" s="2"/>
      <c r="O1336" s="2" t="s">
        <v>3368</v>
      </c>
      <c r="P1336" s="2"/>
      <c r="Q1336" s="2"/>
      <c r="R1336" s="2"/>
      <c r="S1336" s="2"/>
      <c r="T1336" s="2"/>
      <c r="U1336" s="2"/>
      <c r="V1336" s="2"/>
      <c r="W1336" s="2"/>
      <c r="X1336" s="2"/>
      <c r="Y1336" s="2"/>
      <c r="Z1336" s="2"/>
      <c r="AA1336" s="2"/>
      <c r="AB1336" s="2"/>
      <c r="AC1336" s="2"/>
      <c r="AD1336" s="2"/>
      <c r="AE1336" s="2"/>
      <c r="AW1336" s="2"/>
    </row>
    <row r="1337" spans="1:49" ht="84" x14ac:dyDescent="0.15">
      <c r="A1337" s="2"/>
      <c r="B1337" s="2"/>
      <c r="C1337" s="2"/>
      <c r="D1337" s="2"/>
      <c r="E1337" s="18"/>
      <c r="F1337" s="2"/>
      <c r="G1337" s="3" t="s">
        <v>247</v>
      </c>
      <c r="H1337" s="2" t="s">
        <v>3369</v>
      </c>
      <c r="I1337" s="2"/>
      <c r="J1337" s="2"/>
      <c r="K1337" s="2"/>
      <c r="L1337" s="2"/>
      <c r="M1337" s="2" t="s">
        <v>98</v>
      </c>
      <c r="N1337" s="2"/>
      <c r="O1337" s="2"/>
      <c r="P1337" s="2"/>
      <c r="Q1337" s="2"/>
      <c r="R1337" s="2" t="s">
        <v>597</v>
      </c>
      <c r="S1337" s="2"/>
      <c r="T1337" s="2"/>
      <c r="U1337" s="2"/>
      <c r="V1337" s="2"/>
      <c r="W1337" s="2"/>
      <c r="X1337" s="2"/>
      <c r="Y1337" s="2"/>
      <c r="Z1337" s="2"/>
      <c r="AA1337" s="2"/>
      <c r="AB1337" s="2"/>
      <c r="AC1337" s="2"/>
      <c r="AD1337" s="2"/>
      <c r="AE1337" s="2"/>
      <c r="AW1337" s="2"/>
    </row>
    <row r="1338" spans="1:49" ht="112" x14ac:dyDescent="0.15">
      <c r="A1338" s="2"/>
      <c r="B1338" s="2"/>
      <c r="C1338" s="2"/>
      <c r="D1338" s="2"/>
      <c r="E1338" s="18"/>
      <c r="F1338" s="2"/>
      <c r="G1338" s="3" t="s">
        <v>3196</v>
      </c>
      <c r="H1338" s="2" t="s">
        <v>3370</v>
      </c>
      <c r="I1338" s="2"/>
      <c r="J1338" s="2"/>
      <c r="K1338" s="2"/>
      <c r="L1338" s="2" t="s">
        <v>3371</v>
      </c>
      <c r="M1338" s="2" t="s">
        <v>44</v>
      </c>
      <c r="N1338" s="2"/>
      <c r="O1338" s="2"/>
      <c r="P1338" s="2"/>
      <c r="Q1338" s="2"/>
      <c r="R1338" s="2"/>
      <c r="S1338" s="2"/>
      <c r="T1338" s="2"/>
      <c r="U1338" s="2"/>
      <c r="V1338" s="2"/>
      <c r="W1338" s="2"/>
      <c r="X1338" s="2"/>
      <c r="Y1338" s="2"/>
      <c r="Z1338" s="2"/>
      <c r="AA1338" s="2"/>
      <c r="AB1338" s="2"/>
      <c r="AC1338" s="2"/>
      <c r="AD1338" s="2"/>
      <c r="AE1338" s="2"/>
      <c r="AW1338" s="2"/>
    </row>
    <row r="1339" spans="1:49" ht="84" x14ac:dyDescent="0.15">
      <c r="A1339" s="2" t="s">
        <v>3372</v>
      </c>
      <c r="B1339" s="2" t="s">
        <v>3373</v>
      </c>
      <c r="C1339" s="2" t="s">
        <v>3374</v>
      </c>
      <c r="D1339" s="4" t="s">
        <v>3375</v>
      </c>
      <c r="E1339" s="18">
        <v>44563</v>
      </c>
      <c r="F1339" s="2"/>
      <c r="G1339" s="3" t="s">
        <v>1849</v>
      </c>
      <c r="H1339" s="2"/>
      <c r="I1339" s="2"/>
      <c r="J1339" s="2"/>
      <c r="K1339" s="2"/>
      <c r="L1339" s="2"/>
      <c r="M1339" s="2" t="s">
        <v>98</v>
      </c>
      <c r="N1339" s="2"/>
      <c r="O1339" s="2" t="s">
        <v>3376</v>
      </c>
      <c r="P1339" s="2"/>
      <c r="Q1339" s="2"/>
      <c r="R1339" s="2"/>
      <c r="S1339" s="2"/>
      <c r="T1339" s="2"/>
      <c r="U1339" s="2"/>
      <c r="V1339" s="2"/>
      <c r="W1339" s="2"/>
      <c r="X1339" s="2"/>
      <c r="Y1339" s="2"/>
      <c r="Z1339" s="2"/>
      <c r="AA1339" s="2"/>
      <c r="AB1339" s="2"/>
      <c r="AC1339" s="2"/>
      <c r="AD1339" s="2"/>
      <c r="AE1339" s="2"/>
      <c r="AW1339" s="2"/>
    </row>
    <row r="1340" spans="1:49" ht="84" x14ac:dyDescent="0.15">
      <c r="A1340" s="2"/>
      <c r="B1340" s="2"/>
      <c r="C1340" s="2"/>
      <c r="D1340" s="2"/>
      <c r="E1340" s="18"/>
      <c r="F1340" s="2"/>
      <c r="G1340" s="3" t="s">
        <v>3346</v>
      </c>
      <c r="H1340" s="2"/>
      <c r="I1340" s="2"/>
      <c r="J1340" s="2"/>
      <c r="K1340" s="2"/>
      <c r="L1340" s="2"/>
      <c r="M1340" s="2" t="s">
        <v>44</v>
      </c>
      <c r="N1340" s="2"/>
      <c r="O1340" s="2" t="s">
        <v>3377</v>
      </c>
      <c r="P1340" s="2"/>
      <c r="Q1340" s="2"/>
      <c r="R1340" s="2"/>
      <c r="S1340" s="2"/>
      <c r="T1340" s="2"/>
      <c r="U1340" s="2"/>
      <c r="V1340" s="2"/>
      <c r="W1340" s="2"/>
      <c r="X1340" s="2"/>
      <c r="Y1340" s="2"/>
      <c r="Z1340" s="2"/>
      <c r="AA1340" s="2"/>
      <c r="AB1340" s="2"/>
      <c r="AC1340" s="2"/>
      <c r="AD1340" s="2"/>
      <c r="AE1340" s="2"/>
      <c r="AW1340" s="2"/>
    </row>
    <row r="1341" spans="1:49" ht="210" x14ac:dyDescent="0.15">
      <c r="A1341" s="2"/>
      <c r="B1341" s="2"/>
      <c r="C1341" s="2"/>
      <c r="D1341" s="2"/>
      <c r="E1341" s="18"/>
      <c r="F1341" s="2"/>
      <c r="G1341" s="3" t="s">
        <v>74</v>
      </c>
      <c r="H1341" s="2"/>
      <c r="I1341" s="2" t="s">
        <v>3378</v>
      </c>
      <c r="J1341" s="2"/>
      <c r="K1341" s="2"/>
      <c r="L1341" s="2"/>
      <c r="M1341" s="2" t="s">
        <v>70</v>
      </c>
      <c r="N1341" s="2"/>
      <c r="O1341" s="2" t="s">
        <v>3379</v>
      </c>
      <c r="P1341" s="2"/>
      <c r="Q1341" s="2"/>
      <c r="R1341" s="2"/>
      <c r="S1341" s="2"/>
      <c r="T1341" s="2"/>
      <c r="U1341" s="2"/>
      <c r="V1341" s="2"/>
      <c r="W1341" s="2"/>
      <c r="X1341" s="2"/>
      <c r="Y1341" s="2"/>
      <c r="Z1341" s="2"/>
      <c r="AA1341" s="2"/>
      <c r="AB1341" s="2"/>
      <c r="AC1341" s="2"/>
      <c r="AD1341" s="2"/>
      <c r="AE1341" s="2"/>
      <c r="AW1341" s="2"/>
    </row>
    <row r="1342" spans="1:49" ht="126" x14ac:dyDescent="0.15">
      <c r="A1342" s="2"/>
      <c r="B1342" s="2"/>
      <c r="C1342" s="2"/>
      <c r="D1342" s="2"/>
      <c r="E1342" s="18"/>
      <c r="F1342" s="2"/>
      <c r="G1342" s="3" t="s">
        <v>3380</v>
      </c>
      <c r="H1342" s="2" t="s">
        <v>3381</v>
      </c>
      <c r="I1342" s="2" t="s">
        <v>3382</v>
      </c>
      <c r="J1342" s="2"/>
      <c r="K1342" s="2"/>
      <c r="L1342" s="2"/>
      <c r="M1342" s="2" t="s">
        <v>44</v>
      </c>
      <c r="N1342" s="2"/>
      <c r="O1342" s="2"/>
      <c r="P1342" s="2"/>
      <c r="Q1342" s="2"/>
      <c r="R1342" s="2" t="s">
        <v>597</v>
      </c>
      <c r="S1342" s="2"/>
      <c r="T1342" s="2"/>
      <c r="U1342" s="2"/>
      <c r="V1342" s="2"/>
      <c r="W1342" s="2"/>
      <c r="X1342" s="2"/>
      <c r="Y1342" s="2"/>
      <c r="Z1342" s="2"/>
      <c r="AA1342" s="2"/>
      <c r="AB1342" s="2"/>
      <c r="AC1342" s="2"/>
      <c r="AD1342" s="2"/>
      <c r="AE1342" s="2"/>
      <c r="AW1342" s="2"/>
    </row>
    <row r="1343" spans="1:49" ht="42" x14ac:dyDescent="0.15">
      <c r="A1343" s="2"/>
      <c r="B1343" s="2"/>
      <c r="C1343" s="2"/>
      <c r="D1343" s="2"/>
      <c r="E1343" s="18"/>
      <c r="F1343" s="2"/>
      <c r="G1343" s="3" t="s">
        <v>3383</v>
      </c>
      <c r="H1343" s="2" t="s">
        <v>3384</v>
      </c>
      <c r="I1343" s="2"/>
      <c r="J1343" s="2"/>
      <c r="K1343" s="2"/>
      <c r="L1343" s="2"/>
      <c r="M1343" s="2" t="s">
        <v>44</v>
      </c>
      <c r="N1343" s="2"/>
      <c r="O1343" s="2" t="s">
        <v>3385</v>
      </c>
      <c r="P1343" s="2"/>
      <c r="Q1343" s="2"/>
      <c r="R1343" s="2" t="s">
        <v>597</v>
      </c>
      <c r="S1343" s="2"/>
      <c r="T1343" s="2"/>
      <c r="U1343" s="2"/>
      <c r="V1343" s="2"/>
      <c r="W1343" s="2"/>
      <c r="X1343" s="2"/>
      <c r="Y1343" s="2"/>
      <c r="Z1343" s="2"/>
      <c r="AA1343" s="2"/>
      <c r="AB1343" s="2"/>
      <c r="AC1343" s="2"/>
      <c r="AD1343" s="2"/>
      <c r="AE1343" s="2"/>
      <c r="AW1343" s="2"/>
    </row>
    <row r="1344" spans="1:49" ht="70" x14ac:dyDescent="0.15">
      <c r="A1344" s="2"/>
      <c r="B1344" s="2"/>
      <c r="C1344" s="2"/>
      <c r="D1344" s="2"/>
      <c r="E1344" s="18"/>
      <c r="F1344" s="2"/>
      <c r="G1344" s="3" t="s">
        <v>2943</v>
      </c>
      <c r="H1344" s="2" t="s">
        <v>3386</v>
      </c>
      <c r="I1344" s="2"/>
      <c r="J1344" s="2"/>
      <c r="K1344" s="2"/>
      <c r="L1344" s="2"/>
      <c r="M1344" s="2" t="s">
        <v>44</v>
      </c>
      <c r="N1344" s="2"/>
      <c r="O1344" s="2"/>
      <c r="P1344" s="2"/>
      <c r="Q1344" s="2"/>
      <c r="R1344" s="2"/>
      <c r="S1344" s="2"/>
      <c r="T1344" s="2"/>
      <c r="U1344" s="2"/>
      <c r="V1344" s="2"/>
      <c r="W1344" s="2"/>
      <c r="X1344" s="2"/>
      <c r="Y1344" s="2"/>
      <c r="Z1344" s="2"/>
      <c r="AA1344" s="2"/>
      <c r="AB1344" s="2"/>
      <c r="AC1344" s="2"/>
      <c r="AD1344" s="2"/>
      <c r="AE1344" s="2"/>
      <c r="AW1344" s="2"/>
    </row>
    <row r="1345" spans="1:49" ht="56" x14ac:dyDescent="0.15">
      <c r="A1345" s="2"/>
      <c r="B1345" s="2"/>
      <c r="C1345" s="2"/>
      <c r="D1345" s="2"/>
      <c r="E1345" s="18"/>
      <c r="F1345" s="2"/>
      <c r="G1345" s="3" t="s">
        <v>3387</v>
      </c>
      <c r="H1345" s="2" t="s">
        <v>3388</v>
      </c>
      <c r="I1345" s="2"/>
      <c r="J1345" s="2"/>
      <c r="K1345" s="2"/>
      <c r="L1345" s="2"/>
      <c r="M1345" s="2" t="s">
        <v>44</v>
      </c>
      <c r="N1345" s="2"/>
      <c r="O1345" s="2"/>
      <c r="P1345" s="2"/>
      <c r="Q1345" s="2"/>
      <c r="R1345" s="2"/>
      <c r="S1345" s="2"/>
      <c r="T1345" s="2"/>
      <c r="U1345" s="2"/>
      <c r="V1345" s="2"/>
      <c r="W1345" s="2"/>
      <c r="X1345" s="2"/>
      <c r="Y1345" s="2"/>
      <c r="Z1345" s="2"/>
      <c r="AA1345" s="2"/>
      <c r="AB1345" s="2"/>
      <c r="AC1345" s="2"/>
      <c r="AD1345" s="2"/>
      <c r="AE1345" s="2"/>
      <c r="AW1345" s="2"/>
    </row>
    <row r="1346" spans="1:49" ht="112" x14ac:dyDescent="0.15">
      <c r="A1346" s="2"/>
      <c r="B1346" s="2"/>
      <c r="C1346" s="2"/>
      <c r="D1346" s="2"/>
      <c r="E1346" s="18"/>
      <c r="F1346" s="2"/>
      <c r="G1346" s="3" t="s">
        <v>3389</v>
      </c>
      <c r="H1346" s="2" t="s">
        <v>3390</v>
      </c>
      <c r="I1346" s="2"/>
      <c r="J1346" s="2"/>
      <c r="K1346" s="2"/>
      <c r="L1346" s="2"/>
      <c r="M1346" s="2" t="s">
        <v>44</v>
      </c>
      <c r="N1346" s="2"/>
      <c r="O1346" s="2"/>
      <c r="P1346" s="2"/>
      <c r="Q1346" s="2"/>
      <c r="R1346" s="2"/>
      <c r="S1346" s="2"/>
      <c r="T1346" s="2"/>
      <c r="U1346" s="2"/>
      <c r="V1346" s="2"/>
      <c r="W1346" s="2"/>
      <c r="X1346" s="2"/>
      <c r="Y1346" s="2"/>
      <c r="Z1346" s="2"/>
      <c r="AA1346" s="2"/>
      <c r="AB1346" s="2"/>
      <c r="AC1346" s="2"/>
      <c r="AD1346" s="2"/>
      <c r="AE1346" s="2"/>
      <c r="AW1346" s="2"/>
    </row>
    <row r="1347" spans="1:49" ht="98" x14ac:dyDescent="0.15">
      <c r="A1347" s="2" t="s">
        <v>3391</v>
      </c>
      <c r="B1347" s="2" t="s">
        <v>3392</v>
      </c>
      <c r="C1347" s="2" t="s">
        <v>3393</v>
      </c>
      <c r="D1347" s="4" t="s">
        <v>3394</v>
      </c>
      <c r="E1347" s="18">
        <v>44563</v>
      </c>
      <c r="F1347" s="2"/>
      <c r="G1347" s="3" t="s">
        <v>334</v>
      </c>
      <c r="H1347" s="2" t="s">
        <v>3395</v>
      </c>
      <c r="I1347" s="2"/>
      <c r="J1347" s="2"/>
      <c r="K1347" s="2"/>
      <c r="L1347" s="2" t="s">
        <v>3396</v>
      </c>
      <c r="M1347" s="2" t="s">
        <v>70</v>
      </c>
      <c r="N1347" s="2"/>
      <c r="O1347" s="2"/>
      <c r="P1347" s="2"/>
      <c r="Q1347" s="2"/>
      <c r="R1347" s="2"/>
      <c r="S1347" s="2"/>
      <c r="T1347" s="2"/>
      <c r="U1347" s="2"/>
      <c r="V1347" s="2"/>
      <c r="W1347" s="2"/>
      <c r="X1347" s="2"/>
      <c r="Y1347" s="2"/>
      <c r="Z1347" s="2"/>
      <c r="AA1347" s="2"/>
      <c r="AB1347" s="2"/>
      <c r="AC1347" s="2"/>
      <c r="AD1347" s="2"/>
      <c r="AE1347" s="2"/>
      <c r="AW1347" s="2"/>
    </row>
    <row r="1348" spans="1:49" ht="70" x14ac:dyDescent="0.15">
      <c r="A1348" s="2"/>
      <c r="B1348" s="2"/>
      <c r="C1348" s="2"/>
      <c r="D1348" s="2"/>
      <c r="E1348" s="18"/>
      <c r="F1348" s="2"/>
      <c r="G1348" s="3" t="s">
        <v>373</v>
      </c>
      <c r="H1348" s="2" t="s">
        <v>3397</v>
      </c>
      <c r="I1348" s="2"/>
      <c r="J1348" s="2"/>
      <c r="K1348" s="2"/>
      <c r="L1348" s="2"/>
      <c r="M1348" s="2" t="s">
        <v>70</v>
      </c>
      <c r="N1348" s="2"/>
      <c r="O1348" s="2"/>
      <c r="P1348" s="2"/>
      <c r="Q1348" s="2"/>
      <c r="R1348" s="2"/>
      <c r="S1348" s="2"/>
      <c r="T1348" s="2"/>
      <c r="U1348" s="2"/>
      <c r="V1348" s="2"/>
      <c r="W1348" s="2"/>
      <c r="X1348" s="2"/>
      <c r="Y1348" s="2"/>
      <c r="Z1348" s="2"/>
      <c r="AA1348" s="2"/>
      <c r="AB1348" s="2"/>
      <c r="AC1348" s="2"/>
      <c r="AD1348" s="2"/>
      <c r="AE1348" s="2"/>
      <c r="AW1348" s="2"/>
    </row>
    <row r="1349" spans="1:49" ht="56" x14ac:dyDescent="0.15">
      <c r="A1349" s="2"/>
      <c r="B1349" s="2"/>
      <c r="C1349" s="2"/>
      <c r="D1349" s="2"/>
      <c r="E1349" s="18"/>
      <c r="F1349" s="2"/>
      <c r="G1349" s="3" t="s">
        <v>74</v>
      </c>
      <c r="H1349" s="2" t="s">
        <v>3398</v>
      </c>
      <c r="I1349" s="2"/>
      <c r="J1349" s="2"/>
      <c r="K1349" s="2"/>
      <c r="L1349" s="2"/>
      <c r="M1349" s="2" t="s">
        <v>70</v>
      </c>
      <c r="N1349" s="2"/>
      <c r="O1349" s="2"/>
      <c r="P1349" s="2"/>
      <c r="Q1349" s="2"/>
      <c r="R1349" s="2"/>
      <c r="S1349" s="2"/>
      <c r="T1349" s="2"/>
      <c r="U1349" s="2"/>
      <c r="V1349" s="2"/>
      <c r="W1349" s="2"/>
      <c r="X1349" s="2"/>
      <c r="Y1349" s="2"/>
      <c r="Z1349" s="2"/>
      <c r="AA1349" s="2"/>
      <c r="AB1349" s="2"/>
      <c r="AC1349" s="2"/>
      <c r="AD1349" s="2"/>
      <c r="AE1349" s="2"/>
      <c r="AW1349" s="2"/>
    </row>
    <row r="1350" spans="1:49" ht="56" x14ac:dyDescent="0.15">
      <c r="A1350" s="2"/>
      <c r="B1350" s="2"/>
      <c r="C1350" s="2"/>
      <c r="D1350" s="2"/>
      <c r="E1350" s="18"/>
      <c r="F1350" s="2"/>
      <c r="G1350" s="3" t="s">
        <v>3399</v>
      </c>
      <c r="H1350" s="2"/>
      <c r="I1350" s="2"/>
      <c r="J1350" s="2"/>
      <c r="K1350" s="2"/>
      <c r="L1350" s="2"/>
      <c r="M1350" s="2" t="s">
        <v>44</v>
      </c>
      <c r="N1350" s="2"/>
      <c r="O1350" s="2" t="s">
        <v>3400</v>
      </c>
      <c r="P1350" s="2"/>
      <c r="Q1350" s="2"/>
      <c r="R1350" s="2"/>
      <c r="S1350" s="2"/>
      <c r="T1350" s="2"/>
      <c r="U1350" s="2"/>
      <c r="V1350" s="2"/>
      <c r="W1350" s="2"/>
      <c r="X1350" s="2"/>
      <c r="Y1350" s="2"/>
      <c r="Z1350" s="2"/>
      <c r="AA1350" s="2"/>
      <c r="AB1350" s="2"/>
      <c r="AC1350" s="2"/>
      <c r="AD1350" s="2"/>
      <c r="AE1350" s="2"/>
      <c r="AW1350" s="2"/>
    </row>
    <row r="1351" spans="1:49" ht="140" x14ac:dyDescent="0.15">
      <c r="A1351" s="2"/>
      <c r="B1351" s="2"/>
      <c r="C1351" s="2"/>
      <c r="D1351" s="2"/>
      <c r="E1351" s="18"/>
      <c r="F1351" s="2"/>
      <c r="G1351" s="3" t="s">
        <v>76</v>
      </c>
      <c r="H1351" s="2" t="s">
        <v>3401</v>
      </c>
      <c r="I1351" s="2"/>
      <c r="J1351" s="2"/>
      <c r="K1351" s="2"/>
      <c r="L1351" s="2"/>
      <c r="M1351" s="2" t="s">
        <v>79</v>
      </c>
      <c r="N1351" s="2"/>
      <c r="O1351" s="2" t="s">
        <v>3402</v>
      </c>
      <c r="P1351" s="2"/>
      <c r="Q1351" s="2"/>
      <c r="R1351" s="2"/>
      <c r="S1351" s="2"/>
      <c r="T1351" s="2"/>
      <c r="U1351" s="2"/>
      <c r="V1351" s="2"/>
      <c r="W1351" s="2"/>
      <c r="X1351" s="2"/>
      <c r="Y1351" s="2"/>
      <c r="Z1351" s="2"/>
      <c r="AA1351" s="2"/>
      <c r="AB1351" s="2"/>
      <c r="AC1351" s="2"/>
      <c r="AD1351" s="2"/>
      <c r="AE1351" s="2"/>
      <c r="AW1351" s="2"/>
    </row>
    <row r="1352" spans="1:49" ht="70" x14ac:dyDescent="0.15">
      <c r="A1352" s="2"/>
      <c r="B1352" s="2"/>
      <c r="C1352" s="2"/>
      <c r="D1352" s="2"/>
      <c r="E1352" s="18"/>
      <c r="F1352" s="2"/>
      <c r="G1352" s="3" t="s">
        <v>3403</v>
      </c>
      <c r="H1352" s="2"/>
      <c r="I1352" s="2"/>
      <c r="J1352" s="2"/>
      <c r="K1352" s="2"/>
      <c r="L1352" s="2" t="s">
        <v>3404</v>
      </c>
      <c r="M1352" s="2" t="s">
        <v>44</v>
      </c>
      <c r="N1352" s="2"/>
      <c r="O1352" s="2"/>
      <c r="P1352" s="2"/>
      <c r="Q1352" s="2"/>
      <c r="R1352" s="2"/>
      <c r="S1352" s="2"/>
      <c r="T1352" s="2"/>
      <c r="U1352" s="2"/>
      <c r="V1352" s="2"/>
      <c r="W1352" s="2"/>
      <c r="X1352" s="2"/>
      <c r="Y1352" s="2"/>
      <c r="Z1352" s="2"/>
      <c r="AA1352" s="2"/>
      <c r="AB1352" s="2"/>
      <c r="AC1352" s="2"/>
      <c r="AD1352" s="2"/>
      <c r="AE1352" s="2"/>
      <c r="AW1352" s="2"/>
    </row>
    <row r="1353" spans="1:49" ht="56" x14ac:dyDescent="0.15">
      <c r="A1353" s="2"/>
      <c r="B1353" s="2"/>
      <c r="C1353" s="2"/>
      <c r="D1353" s="2"/>
      <c r="E1353" s="18"/>
      <c r="F1353" s="2"/>
      <c r="G1353" s="3" t="s">
        <v>3405</v>
      </c>
      <c r="H1353" s="2" t="s">
        <v>3406</v>
      </c>
      <c r="I1353" s="2"/>
      <c r="J1353" s="2"/>
      <c r="K1353" s="2"/>
      <c r="L1353" s="2" t="s">
        <v>3407</v>
      </c>
      <c r="M1353" s="2" t="s">
        <v>44</v>
      </c>
      <c r="N1353" s="2"/>
      <c r="O1353" s="2"/>
      <c r="P1353" s="2"/>
      <c r="Q1353" s="2"/>
      <c r="R1353" s="2"/>
      <c r="S1353" s="2"/>
      <c r="T1353" s="2"/>
      <c r="U1353" s="2"/>
      <c r="V1353" s="2"/>
      <c r="W1353" s="2"/>
      <c r="X1353" s="2"/>
      <c r="Y1353" s="2"/>
      <c r="Z1353" s="2"/>
      <c r="AA1353" s="2"/>
      <c r="AB1353" s="2"/>
      <c r="AC1353" s="2"/>
      <c r="AD1353" s="2"/>
      <c r="AE1353" s="2"/>
      <c r="AW1353" s="2"/>
    </row>
    <row r="1354" spans="1:49" ht="42" x14ac:dyDescent="0.15">
      <c r="A1354" s="2"/>
      <c r="B1354" s="2"/>
      <c r="C1354" s="2"/>
      <c r="D1354" s="2"/>
      <c r="E1354" s="18"/>
      <c r="F1354" s="2"/>
      <c r="G1354" s="3" t="s">
        <v>1022</v>
      </c>
      <c r="H1354" s="2" t="s">
        <v>3408</v>
      </c>
      <c r="I1354" s="2"/>
      <c r="J1354" s="2"/>
      <c r="K1354" s="2"/>
      <c r="L1354" s="2"/>
      <c r="M1354" s="2" t="s">
        <v>44</v>
      </c>
      <c r="N1354" s="2"/>
      <c r="O1354" s="2"/>
      <c r="P1354" s="2"/>
      <c r="Q1354" s="2"/>
      <c r="R1354" s="2"/>
      <c r="S1354" s="2"/>
      <c r="T1354" s="2"/>
      <c r="U1354" s="2"/>
      <c r="V1354" s="2"/>
      <c r="W1354" s="2"/>
      <c r="X1354" s="2"/>
      <c r="Y1354" s="2"/>
      <c r="Z1354" s="2"/>
      <c r="AA1354" s="2"/>
      <c r="AB1354" s="2"/>
      <c r="AC1354" s="2"/>
      <c r="AD1354" s="2"/>
      <c r="AE1354" s="2"/>
      <c r="AW1354" s="2"/>
    </row>
    <row r="1355" spans="1:49" ht="98" x14ac:dyDescent="0.15">
      <c r="A1355" s="2"/>
      <c r="B1355" s="2"/>
      <c r="C1355" s="2"/>
      <c r="D1355" s="2"/>
      <c r="E1355" s="18"/>
      <c r="F1355" s="2"/>
      <c r="G1355" s="3" t="s">
        <v>3409</v>
      </c>
      <c r="H1355" s="2" t="s">
        <v>3410</v>
      </c>
      <c r="I1355" s="2" t="s">
        <v>3411</v>
      </c>
      <c r="J1355" s="2"/>
      <c r="K1355" s="2"/>
      <c r="L1355" s="2"/>
      <c r="M1355" s="2" t="s">
        <v>44</v>
      </c>
      <c r="N1355" s="2"/>
      <c r="O1355" s="2"/>
      <c r="P1355" s="2"/>
      <c r="Q1355" s="2"/>
      <c r="R1355" s="2"/>
      <c r="S1355" s="2"/>
      <c r="T1355" s="2"/>
      <c r="U1355" s="2"/>
      <c r="V1355" s="2"/>
      <c r="W1355" s="2"/>
      <c r="X1355" s="2"/>
      <c r="Y1355" s="2"/>
      <c r="Z1355" s="2"/>
      <c r="AA1355" s="2"/>
      <c r="AB1355" s="2"/>
      <c r="AC1355" s="2"/>
      <c r="AD1355" s="2"/>
      <c r="AE1355" s="2"/>
      <c r="AW1355" s="2"/>
    </row>
    <row r="1356" spans="1:49" ht="84" x14ac:dyDescent="0.15">
      <c r="A1356" s="2"/>
      <c r="B1356" s="2"/>
      <c r="C1356" s="2"/>
      <c r="D1356" s="2"/>
      <c r="E1356" s="18"/>
      <c r="F1356" s="2"/>
      <c r="G1356" s="3" t="s">
        <v>3412</v>
      </c>
      <c r="H1356" s="2" t="s">
        <v>3413</v>
      </c>
      <c r="I1356" s="2"/>
      <c r="J1356" s="2"/>
      <c r="K1356" s="2"/>
      <c r="L1356" s="2"/>
      <c r="M1356" s="2" t="s">
        <v>44</v>
      </c>
      <c r="N1356" s="2" t="s">
        <v>3414</v>
      </c>
      <c r="O1356" s="2" t="s">
        <v>3415</v>
      </c>
      <c r="P1356" s="2"/>
      <c r="Q1356" s="2"/>
      <c r="R1356" s="2"/>
      <c r="S1356" s="2"/>
      <c r="T1356" s="2"/>
      <c r="U1356" s="2"/>
      <c r="V1356" s="2"/>
      <c r="W1356" s="2"/>
      <c r="X1356" s="2"/>
      <c r="Y1356" s="2"/>
      <c r="Z1356" s="2"/>
      <c r="AA1356" s="2"/>
      <c r="AB1356" s="2"/>
      <c r="AC1356" s="2"/>
      <c r="AD1356" s="2"/>
      <c r="AE1356" s="2"/>
      <c r="AW1356" s="2"/>
    </row>
    <row r="1357" spans="1:49" ht="112" x14ac:dyDescent="0.15">
      <c r="A1357" s="2" t="s">
        <v>3416</v>
      </c>
      <c r="B1357" s="2" t="s">
        <v>3417</v>
      </c>
      <c r="C1357" s="2" t="s">
        <v>3418</v>
      </c>
      <c r="D1357" s="4" t="s">
        <v>3419</v>
      </c>
      <c r="E1357" s="18"/>
      <c r="F1357" s="2"/>
      <c r="G1357" s="3" t="s">
        <v>3420</v>
      </c>
      <c r="H1357" s="2"/>
      <c r="I1357" s="2"/>
      <c r="J1357" s="2"/>
      <c r="K1357" s="2"/>
      <c r="L1357" s="2"/>
      <c r="M1357" s="2" t="s">
        <v>44</v>
      </c>
      <c r="N1357" s="2" t="s">
        <v>3421</v>
      </c>
      <c r="O1357" s="2"/>
      <c r="P1357" s="2"/>
      <c r="Q1357" s="2"/>
      <c r="R1357" s="2"/>
      <c r="S1357" s="2"/>
      <c r="T1357" s="2"/>
      <c r="U1357" s="2"/>
      <c r="V1357" s="2"/>
      <c r="W1357" s="2"/>
      <c r="X1357" s="2"/>
      <c r="Y1357" s="2"/>
      <c r="Z1357" s="2"/>
      <c r="AA1357" s="2"/>
      <c r="AB1357" s="2"/>
      <c r="AC1357" s="2"/>
      <c r="AD1357" s="2"/>
      <c r="AE1357" s="2"/>
      <c r="AW1357" s="2"/>
    </row>
    <row r="1358" spans="1:49" ht="42" x14ac:dyDescent="0.15">
      <c r="A1358" s="2"/>
      <c r="B1358" s="2"/>
      <c r="C1358" s="2"/>
      <c r="D1358" s="2"/>
      <c r="E1358" s="18"/>
      <c r="F1358" s="2"/>
      <c r="G1358" s="3" t="s">
        <v>3422</v>
      </c>
      <c r="H1358" s="2"/>
      <c r="I1358" s="2"/>
      <c r="J1358" s="2"/>
      <c r="K1358" s="2"/>
      <c r="L1358" s="2"/>
      <c r="M1358" s="2" t="s">
        <v>44</v>
      </c>
      <c r="N1358" s="2" t="s">
        <v>3423</v>
      </c>
      <c r="O1358" s="2"/>
      <c r="P1358" s="2"/>
      <c r="Q1358" s="2"/>
      <c r="R1358" s="2"/>
      <c r="S1358" s="2"/>
      <c r="T1358" s="2"/>
      <c r="U1358" s="2"/>
      <c r="V1358" s="2"/>
      <c r="W1358" s="2"/>
      <c r="X1358" s="2"/>
      <c r="Y1358" s="2"/>
      <c r="Z1358" s="2"/>
      <c r="AA1358" s="2"/>
      <c r="AB1358" s="2"/>
      <c r="AC1358" s="2"/>
      <c r="AD1358" s="2"/>
      <c r="AE1358" s="2"/>
      <c r="AW1358" s="2"/>
    </row>
    <row r="1359" spans="1:49" ht="70" x14ac:dyDescent="0.15">
      <c r="A1359" s="2"/>
      <c r="B1359" s="2"/>
      <c r="C1359" s="2"/>
      <c r="D1359" s="2"/>
      <c r="E1359" s="18"/>
      <c r="F1359" s="2"/>
      <c r="G1359" s="3" t="s">
        <v>3424</v>
      </c>
      <c r="H1359" s="2" t="s">
        <v>3425</v>
      </c>
      <c r="I1359" s="2"/>
      <c r="J1359" s="2"/>
      <c r="K1359" s="2"/>
      <c r="L1359" s="2"/>
      <c r="M1359" s="2" t="s">
        <v>44</v>
      </c>
      <c r="N1359" s="2"/>
      <c r="O1359" s="2"/>
      <c r="P1359" s="2"/>
      <c r="Q1359" s="2"/>
      <c r="R1359" s="2"/>
      <c r="S1359" s="2"/>
      <c r="T1359" s="2"/>
      <c r="U1359" s="2"/>
      <c r="V1359" s="2"/>
      <c r="W1359" s="2"/>
      <c r="X1359" s="2"/>
      <c r="Y1359" s="2"/>
      <c r="Z1359" s="2"/>
      <c r="AA1359" s="2"/>
      <c r="AB1359" s="2"/>
      <c r="AC1359" s="2"/>
      <c r="AD1359" s="2"/>
      <c r="AE1359" s="2"/>
      <c r="AW1359" s="2"/>
    </row>
    <row r="1360" spans="1:49" ht="56" x14ac:dyDescent="0.15">
      <c r="A1360" s="2"/>
      <c r="B1360" s="2"/>
      <c r="C1360" s="2"/>
      <c r="D1360" s="2"/>
      <c r="E1360" s="18"/>
      <c r="F1360" s="2"/>
      <c r="G1360" s="3" t="s">
        <v>334</v>
      </c>
      <c r="H1360" s="2"/>
      <c r="I1360" s="2"/>
      <c r="J1360" s="2" t="s">
        <v>2175</v>
      </c>
      <c r="K1360" s="2"/>
      <c r="L1360" s="2"/>
      <c r="M1360" s="2" t="s">
        <v>70</v>
      </c>
      <c r="N1360" s="2" t="s">
        <v>3426</v>
      </c>
      <c r="O1360" s="2"/>
      <c r="P1360" s="2"/>
      <c r="Q1360" s="2"/>
      <c r="R1360" s="2"/>
      <c r="S1360" s="2"/>
      <c r="T1360" s="2"/>
      <c r="U1360" s="2"/>
      <c r="V1360" s="2"/>
      <c r="W1360" s="2"/>
      <c r="X1360" s="2"/>
      <c r="Y1360" s="2"/>
      <c r="Z1360" s="2"/>
      <c r="AA1360" s="2"/>
      <c r="AB1360" s="2"/>
      <c r="AC1360" s="2"/>
      <c r="AD1360" s="2"/>
      <c r="AE1360" s="2"/>
      <c r="AW1360" s="2"/>
    </row>
    <row r="1361" spans="1:49" ht="70" x14ac:dyDescent="0.15">
      <c r="A1361" s="2"/>
      <c r="B1361" s="2"/>
      <c r="C1361" s="2"/>
      <c r="D1361" s="2"/>
      <c r="E1361" s="18"/>
      <c r="F1361" s="2"/>
      <c r="G1361" s="3" t="s">
        <v>312</v>
      </c>
      <c r="H1361" s="2" t="s">
        <v>3427</v>
      </c>
      <c r="I1361" s="2"/>
      <c r="J1361" s="2"/>
      <c r="K1361" s="2"/>
      <c r="L1361" s="2"/>
      <c r="M1361" s="2" t="s">
        <v>79</v>
      </c>
      <c r="N1361" s="2" t="s">
        <v>3428</v>
      </c>
      <c r="O1361" s="2"/>
      <c r="P1361" s="2"/>
      <c r="Q1361" s="2"/>
      <c r="R1361" s="2"/>
      <c r="S1361" s="2"/>
      <c r="T1361" s="2"/>
      <c r="U1361" s="2"/>
      <c r="V1361" s="2"/>
      <c r="W1361" s="2"/>
      <c r="X1361" s="2"/>
      <c r="Y1361" s="2"/>
      <c r="Z1361" s="2"/>
      <c r="AA1361" s="2"/>
      <c r="AB1361" s="2"/>
      <c r="AC1361" s="2"/>
      <c r="AD1361" s="2"/>
      <c r="AE1361" s="2"/>
      <c r="AW1361" s="2"/>
    </row>
    <row r="1362" spans="1:49" ht="70" x14ac:dyDescent="0.15">
      <c r="A1362" s="2"/>
      <c r="B1362" s="2"/>
      <c r="C1362" s="2"/>
      <c r="D1362" s="2"/>
      <c r="E1362" s="18"/>
      <c r="F1362" s="2"/>
      <c r="G1362" s="3" t="s">
        <v>90</v>
      </c>
      <c r="H1362" s="2" t="s">
        <v>3429</v>
      </c>
      <c r="I1362" s="2"/>
      <c r="J1362" s="2"/>
      <c r="K1362" s="2"/>
      <c r="L1362" s="2"/>
      <c r="M1362" s="2" t="s">
        <v>27</v>
      </c>
      <c r="N1362" s="2"/>
      <c r="O1362" s="2"/>
      <c r="P1362" s="2"/>
      <c r="Q1362" s="2"/>
      <c r="R1362" s="2"/>
      <c r="S1362" s="2"/>
      <c r="T1362" s="2"/>
      <c r="U1362" s="2"/>
      <c r="V1362" s="2"/>
      <c r="W1362" s="2"/>
      <c r="X1362" s="2"/>
      <c r="Y1362" s="2"/>
      <c r="Z1362" s="2"/>
      <c r="AA1362" s="2"/>
      <c r="AB1362" s="2"/>
      <c r="AC1362" s="2"/>
      <c r="AD1362" s="2"/>
      <c r="AE1362" s="2"/>
      <c r="AW1362" s="2"/>
    </row>
    <row r="1363" spans="1:49" ht="98" x14ac:dyDescent="0.15">
      <c r="A1363" s="2" t="s">
        <v>3430</v>
      </c>
      <c r="B1363" s="2" t="s">
        <v>3431</v>
      </c>
      <c r="C1363" s="2" t="s">
        <v>3432</v>
      </c>
      <c r="D1363" s="4" t="s">
        <v>3433</v>
      </c>
      <c r="E1363" s="18">
        <v>44563</v>
      </c>
      <c r="F1363" s="2"/>
      <c r="G1363" s="3" t="s">
        <v>3434</v>
      </c>
      <c r="H1363" s="2" t="s">
        <v>3435</v>
      </c>
      <c r="I1363" s="2" t="s">
        <v>3436</v>
      </c>
      <c r="J1363" s="2"/>
      <c r="K1363" s="2"/>
      <c r="L1363" s="2"/>
      <c r="M1363" s="2" t="s">
        <v>44</v>
      </c>
      <c r="N1363" s="2" t="s">
        <v>3437</v>
      </c>
      <c r="O1363" s="2"/>
      <c r="P1363" s="2"/>
      <c r="Q1363" s="2"/>
      <c r="R1363" s="2"/>
      <c r="S1363" s="2"/>
      <c r="T1363" s="2" t="s">
        <v>3438</v>
      </c>
      <c r="U1363" s="2"/>
      <c r="V1363" s="2"/>
      <c r="W1363" s="2"/>
      <c r="X1363" s="2"/>
      <c r="Y1363" s="2"/>
      <c r="Z1363" s="2"/>
      <c r="AA1363" s="2"/>
      <c r="AB1363" s="2"/>
      <c r="AC1363" s="2"/>
      <c r="AD1363" s="2"/>
      <c r="AE1363" s="2"/>
      <c r="AW1363" s="2"/>
    </row>
    <row r="1364" spans="1:49" ht="98" x14ac:dyDescent="0.15">
      <c r="A1364" s="2"/>
      <c r="B1364" s="2"/>
      <c r="C1364" s="2"/>
      <c r="D1364" s="2"/>
      <c r="E1364" s="18"/>
      <c r="F1364" s="2"/>
      <c r="G1364" s="3" t="s">
        <v>3439</v>
      </c>
      <c r="H1364" s="2" t="s">
        <v>3440</v>
      </c>
      <c r="I1364" s="2" t="s">
        <v>3441</v>
      </c>
      <c r="J1364" s="2"/>
      <c r="K1364" s="2"/>
      <c r="L1364" s="2"/>
      <c r="M1364" s="2" t="s">
        <v>44</v>
      </c>
      <c r="N1364" s="2" t="s">
        <v>3442</v>
      </c>
      <c r="O1364" s="2"/>
      <c r="P1364" s="2"/>
      <c r="Q1364" s="2"/>
      <c r="R1364" s="2"/>
      <c r="S1364" s="2"/>
      <c r="T1364" s="2"/>
      <c r="U1364" s="2"/>
      <c r="V1364" s="2"/>
      <c r="W1364" s="2"/>
      <c r="X1364" s="2"/>
      <c r="Y1364" s="2"/>
      <c r="Z1364" s="2"/>
      <c r="AA1364" s="2"/>
      <c r="AB1364" s="2"/>
      <c r="AC1364" s="2"/>
      <c r="AD1364" s="2"/>
      <c r="AE1364" s="2"/>
      <c r="AW1364" s="2"/>
    </row>
    <row r="1365" spans="1:49" ht="112" x14ac:dyDescent="0.15">
      <c r="A1365" s="2"/>
      <c r="B1365" s="2"/>
      <c r="C1365" s="2"/>
      <c r="D1365" s="2"/>
      <c r="E1365" s="18"/>
      <c r="F1365" s="2"/>
      <c r="G1365" s="3" t="s">
        <v>312</v>
      </c>
      <c r="H1365" s="2" t="s">
        <v>3443</v>
      </c>
      <c r="I1365" s="2" t="s">
        <v>3444</v>
      </c>
      <c r="J1365" s="2"/>
      <c r="K1365" s="2"/>
      <c r="L1365" s="2"/>
      <c r="M1365" s="2" t="s">
        <v>79</v>
      </c>
      <c r="N1365" s="2" t="s">
        <v>3445</v>
      </c>
      <c r="O1365" s="2"/>
      <c r="P1365" s="2"/>
      <c r="Q1365" s="2"/>
      <c r="R1365" s="2"/>
      <c r="S1365" s="2"/>
      <c r="T1365" s="2"/>
      <c r="U1365" s="2"/>
      <c r="V1365" s="2"/>
      <c r="W1365" s="2"/>
      <c r="X1365" s="2"/>
      <c r="Y1365" s="2"/>
      <c r="Z1365" s="2"/>
      <c r="AA1365" s="2"/>
      <c r="AB1365" s="2"/>
      <c r="AC1365" s="2"/>
      <c r="AD1365" s="2"/>
      <c r="AE1365" s="2"/>
      <c r="AW1365" s="2"/>
    </row>
    <row r="1366" spans="1:49" ht="98" x14ac:dyDescent="0.15">
      <c r="A1366" s="2"/>
      <c r="B1366" s="2"/>
      <c r="C1366" s="2"/>
      <c r="D1366" s="2"/>
      <c r="E1366" s="18"/>
      <c r="F1366" s="2"/>
      <c r="G1366" s="3" t="s">
        <v>3446</v>
      </c>
      <c r="H1366" s="2" t="s">
        <v>3447</v>
      </c>
      <c r="I1366" s="2" t="s">
        <v>3448</v>
      </c>
      <c r="J1366" s="2"/>
      <c r="K1366" s="2"/>
      <c r="L1366" s="2"/>
      <c r="M1366" s="2" t="s">
        <v>44</v>
      </c>
      <c r="N1366" s="2" t="s">
        <v>3449</v>
      </c>
      <c r="O1366" s="2"/>
      <c r="P1366" s="2"/>
      <c r="Q1366" s="2"/>
      <c r="R1366" s="2"/>
      <c r="S1366" s="2"/>
      <c r="T1366" s="2"/>
      <c r="U1366" s="2"/>
      <c r="V1366" s="2"/>
      <c r="W1366" s="2"/>
      <c r="X1366" s="2"/>
      <c r="Y1366" s="2"/>
      <c r="Z1366" s="2"/>
      <c r="AA1366" s="2"/>
      <c r="AB1366" s="2"/>
      <c r="AC1366" s="2"/>
      <c r="AD1366" s="2"/>
      <c r="AE1366" s="2"/>
      <c r="AW1366" s="2"/>
    </row>
    <row r="1367" spans="1:49" ht="70" x14ac:dyDescent="0.15">
      <c r="A1367" s="2"/>
      <c r="B1367" s="2"/>
      <c r="C1367" s="2"/>
      <c r="D1367" s="2"/>
      <c r="E1367" s="18"/>
      <c r="F1367" s="2"/>
      <c r="G1367" s="3" t="s">
        <v>219</v>
      </c>
      <c r="H1367" s="2" t="s">
        <v>3450</v>
      </c>
      <c r="I1367" s="2"/>
      <c r="J1367" s="2"/>
      <c r="K1367" s="2"/>
      <c r="L1367" s="2"/>
      <c r="M1367" s="2" t="s">
        <v>98</v>
      </c>
      <c r="N1367" s="2" t="s">
        <v>3451</v>
      </c>
      <c r="O1367" s="2"/>
      <c r="P1367" s="2"/>
      <c r="Q1367" s="2"/>
      <c r="R1367" s="2"/>
      <c r="S1367" s="2"/>
      <c r="T1367" s="2"/>
      <c r="U1367" s="2"/>
      <c r="V1367" s="2"/>
      <c r="W1367" s="2"/>
      <c r="X1367" s="2"/>
      <c r="Y1367" s="2"/>
      <c r="Z1367" s="2"/>
      <c r="AA1367" s="2"/>
      <c r="AB1367" s="2"/>
      <c r="AC1367" s="2"/>
      <c r="AD1367" s="2"/>
      <c r="AE1367" s="2"/>
      <c r="AW1367" s="2"/>
    </row>
    <row r="1368" spans="1:49" ht="98" x14ac:dyDescent="0.15">
      <c r="A1368" s="2" t="s">
        <v>3452</v>
      </c>
      <c r="B1368" s="2" t="s">
        <v>3453</v>
      </c>
      <c r="C1368" s="2" t="s">
        <v>3454</v>
      </c>
      <c r="D1368" s="4" t="s">
        <v>3455</v>
      </c>
      <c r="E1368" s="18">
        <v>44563</v>
      </c>
      <c r="F1368" s="2"/>
      <c r="G1368" s="3" t="s">
        <v>3456</v>
      </c>
      <c r="H1368" s="2" t="s">
        <v>3457</v>
      </c>
      <c r="I1368" s="2"/>
      <c r="J1368" s="2"/>
      <c r="K1368" s="2" t="s">
        <v>3458</v>
      </c>
      <c r="L1368" s="2"/>
      <c r="M1368" s="2" t="s">
        <v>44</v>
      </c>
      <c r="N1368" s="2" t="s">
        <v>3459</v>
      </c>
      <c r="O1368" s="2"/>
      <c r="P1368" s="2"/>
      <c r="Q1368" s="2"/>
      <c r="R1368" s="2"/>
      <c r="S1368" s="2"/>
      <c r="T1368" s="2"/>
      <c r="U1368" s="2"/>
      <c r="V1368" s="2"/>
      <c r="W1368" s="2"/>
      <c r="X1368" s="2"/>
      <c r="Y1368" s="2"/>
      <c r="Z1368" s="2"/>
      <c r="AA1368" s="2"/>
      <c r="AB1368" s="2"/>
      <c r="AC1368" s="2"/>
      <c r="AD1368" s="2"/>
      <c r="AE1368" s="2"/>
      <c r="AW1368" s="2"/>
    </row>
    <row r="1369" spans="1:49" ht="196" x14ac:dyDescent="0.15">
      <c r="A1369" s="2"/>
      <c r="B1369" s="2"/>
      <c r="C1369" s="2"/>
      <c r="D1369" s="2"/>
      <c r="E1369" s="18"/>
      <c r="F1369" s="2"/>
      <c r="G1369" s="3" t="s">
        <v>3460</v>
      </c>
      <c r="H1369" s="2" t="s">
        <v>3461</v>
      </c>
      <c r="I1369" s="2"/>
      <c r="J1369" s="2"/>
      <c r="K1369" s="2"/>
      <c r="L1369" s="2"/>
      <c r="M1369" s="2" t="s">
        <v>44</v>
      </c>
      <c r="N1369" s="2" t="s">
        <v>3462</v>
      </c>
      <c r="O1369" s="2"/>
      <c r="P1369" s="2"/>
      <c r="Q1369" s="2"/>
      <c r="R1369" s="2"/>
      <c r="S1369" s="2"/>
      <c r="T1369" s="2"/>
      <c r="U1369" s="2"/>
      <c r="V1369" s="2"/>
      <c r="W1369" s="2"/>
      <c r="X1369" s="2"/>
      <c r="Y1369" s="2"/>
      <c r="Z1369" s="2"/>
      <c r="AA1369" s="2"/>
      <c r="AB1369" s="2"/>
      <c r="AC1369" s="2"/>
      <c r="AD1369" s="2"/>
      <c r="AE1369" s="2"/>
      <c r="AW1369" s="2"/>
    </row>
    <row r="1370" spans="1:49" ht="56" x14ac:dyDescent="0.15">
      <c r="A1370" s="2"/>
      <c r="B1370" s="2"/>
      <c r="C1370" s="2"/>
      <c r="D1370" s="2"/>
      <c r="E1370" s="18"/>
      <c r="F1370" s="2"/>
      <c r="G1370" s="3" t="s">
        <v>74</v>
      </c>
      <c r="H1370" s="2" t="s">
        <v>3463</v>
      </c>
      <c r="I1370" s="2"/>
      <c r="J1370" s="2"/>
      <c r="K1370" s="2"/>
      <c r="L1370" s="2"/>
      <c r="M1370" s="2" t="s">
        <v>70</v>
      </c>
      <c r="N1370" s="2"/>
      <c r="O1370" s="2"/>
      <c r="P1370" s="2"/>
      <c r="Q1370" s="2"/>
      <c r="R1370" s="2"/>
      <c r="S1370" s="2"/>
      <c r="T1370" s="2"/>
      <c r="U1370" s="2"/>
      <c r="V1370" s="2"/>
      <c r="W1370" s="2"/>
      <c r="X1370" s="2"/>
      <c r="Y1370" s="2"/>
      <c r="Z1370" s="2"/>
      <c r="AA1370" s="2"/>
      <c r="AB1370" s="2"/>
      <c r="AC1370" s="2"/>
      <c r="AD1370" s="2"/>
      <c r="AE1370" s="2"/>
      <c r="AW1370" s="2"/>
    </row>
    <row r="1371" spans="1:49" ht="56" x14ac:dyDescent="0.15">
      <c r="A1371" s="2"/>
      <c r="B1371" s="2"/>
      <c r="C1371" s="2"/>
      <c r="D1371" s="2"/>
      <c r="E1371" s="18"/>
      <c r="F1371" s="2"/>
      <c r="G1371" s="3" t="s">
        <v>373</v>
      </c>
      <c r="H1371" s="2" t="s">
        <v>3464</v>
      </c>
      <c r="I1371" s="2"/>
      <c r="J1371" s="2"/>
      <c r="K1371" s="2"/>
      <c r="L1371" s="2"/>
      <c r="M1371" s="2" t="s">
        <v>70</v>
      </c>
      <c r="N1371" s="2"/>
      <c r="O1371" s="2"/>
      <c r="P1371" s="2"/>
      <c r="Q1371" s="2"/>
      <c r="R1371" s="2"/>
      <c r="S1371" s="2"/>
      <c r="T1371" s="2"/>
      <c r="U1371" s="2"/>
      <c r="V1371" s="2"/>
      <c r="W1371" s="2"/>
      <c r="X1371" s="2"/>
      <c r="Y1371" s="2"/>
      <c r="Z1371" s="2"/>
      <c r="AA1371" s="2"/>
      <c r="AB1371" s="2"/>
      <c r="AC1371" s="2"/>
      <c r="AD1371" s="2"/>
      <c r="AE1371" s="2"/>
      <c r="AW1371" s="2"/>
    </row>
    <row r="1372" spans="1:49" ht="224" x14ac:dyDescent="0.15">
      <c r="A1372" s="2"/>
      <c r="B1372" s="2"/>
      <c r="C1372" s="2"/>
      <c r="D1372" s="2"/>
      <c r="E1372" s="18"/>
      <c r="F1372" s="2"/>
      <c r="G1372" s="3" t="s">
        <v>76</v>
      </c>
      <c r="H1372" s="2" t="s">
        <v>3465</v>
      </c>
      <c r="I1372" s="2" t="s">
        <v>3466</v>
      </c>
      <c r="J1372" s="2"/>
      <c r="K1372" s="2"/>
      <c r="L1372" s="2"/>
      <c r="M1372" s="2" t="s">
        <v>79</v>
      </c>
      <c r="N1372" s="2"/>
      <c r="O1372" s="2"/>
      <c r="P1372" s="2"/>
      <c r="Q1372" s="2"/>
      <c r="R1372" s="2"/>
      <c r="S1372" s="2"/>
      <c r="T1372" s="2"/>
      <c r="U1372" s="2"/>
      <c r="V1372" s="2"/>
      <c r="W1372" s="2"/>
      <c r="X1372" s="2"/>
      <c r="Y1372" s="2"/>
      <c r="Z1372" s="2"/>
      <c r="AA1372" s="2"/>
      <c r="AB1372" s="2"/>
      <c r="AC1372" s="2"/>
      <c r="AD1372" s="2"/>
      <c r="AE1372" s="2"/>
      <c r="AW1372" s="2"/>
    </row>
    <row r="1373" spans="1:49" ht="56" x14ac:dyDescent="0.15">
      <c r="A1373" s="2" t="s">
        <v>3467</v>
      </c>
      <c r="B1373" s="2" t="s">
        <v>3468</v>
      </c>
      <c r="C1373" s="2" t="s">
        <v>3469</v>
      </c>
      <c r="D1373" s="4" t="s">
        <v>3470</v>
      </c>
      <c r="E1373" s="18">
        <v>44563</v>
      </c>
      <c r="F1373" s="2"/>
      <c r="G1373" s="3" t="s">
        <v>133</v>
      </c>
      <c r="H1373" s="2" t="s">
        <v>3471</v>
      </c>
      <c r="I1373" s="2"/>
      <c r="J1373" s="2"/>
      <c r="K1373" s="2"/>
      <c r="L1373" s="2"/>
      <c r="M1373" s="2" t="s">
        <v>35</v>
      </c>
      <c r="N1373" s="2"/>
      <c r="O1373" s="2"/>
      <c r="P1373" s="2"/>
      <c r="Q1373" s="2"/>
      <c r="R1373" s="2"/>
      <c r="S1373" s="2"/>
      <c r="T1373" s="2"/>
      <c r="U1373" s="2"/>
      <c r="V1373" s="2"/>
      <c r="W1373" s="2"/>
      <c r="X1373" s="2"/>
      <c r="Y1373" s="2"/>
      <c r="Z1373" s="2"/>
      <c r="AA1373" s="2"/>
      <c r="AB1373" s="2"/>
      <c r="AC1373" s="2"/>
      <c r="AD1373" s="2"/>
      <c r="AE1373" s="2"/>
      <c r="AW1373" s="2"/>
    </row>
    <row r="1374" spans="1:49" ht="14" x14ac:dyDescent="0.15">
      <c r="A1374" s="2"/>
      <c r="B1374" s="2"/>
      <c r="C1374" s="2"/>
      <c r="D1374" s="2"/>
      <c r="E1374" s="18"/>
      <c r="F1374" s="2"/>
      <c r="G1374" s="3" t="s">
        <v>3472</v>
      </c>
      <c r="H1374" s="2" t="s">
        <v>3471</v>
      </c>
      <c r="I1374" s="2"/>
      <c r="J1374" s="2"/>
      <c r="K1374" s="2"/>
      <c r="L1374" s="2"/>
      <c r="M1374" s="2" t="s">
        <v>44</v>
      </c>
      <c r="N1374" s="2"/>
      <c r="O1374" s="2"/>
      <c r="P1374" s="2"/>
      <c r="Q1374" s="2"/>
      <c r="R1374" s="2"/>
      <c r="S1374" s="2"/>
      <c r="T1374" s="2"/>
      <c r="U1374" s="2"/>
      <c r="V1374" s="2"/>
      <c r="W1374" s="2"/>
      <c r="X1374" s="2"/>
      <c r="Y1374" s="2"/>
      <c r="Z1374" s="2"/>
      <c r="AA1374" s="2"/>
      <c r="AB1374" s="2"/>
      <c r="AC1374" s="2"/>
      <c r="AD1374" s="2"/>
      <c r="AE1374" s="2"/>
      <c r="AW1374" s="2"/>
    </row>
    <row r="1375" spans="1:49" ht="14" x14ac:dyDescent="0.15">
      <c r="A1375" s="2"/>
      <c r="B1375" s="2"/>
      <c r="C1375" s="2"/>
      <c r="D1375" s="2"/>
      <c r="E1375" s="18"/>
      <c r="F1375" s="2"/>
      <c r="G1375" s="3" t="s">
        <v>2929</v>
      </c>
      <c r="H1375" s="2" t="s">
        <v>3471</v>
      </c>
      <c r="I1375" s="2"/>
      <c r="J1375" s="2"/>
      <c r="K1375" s="2"/>
      <c r="L1375" s="2"/>
      <c r="M1375" s="2" t="s">
        <v>44</v>
      </c>
      <c r="N1375" s="2"/>
      <c r="O1375" s="2"/>
      <c r="P1375" s="2"/>
      <c r="Q1375" s="2"/>
      <c r="R1375" s="2"/>
      <c r="S1375" s="2"/>
      <c r="T1375" s="2"/>
      <c r="U1375" s="2"/>
      <c r="V1375" s="2"/>
      <c r="W1375" s="2"/>
      <c r="X1375" s="2"/>
      <c r="Y1375" s="2"/>
      <c r="Z1375" s="2"/>
      <c r="AA1375" s="2"/>
      <c r="AB1375" s="2"/>
      <c r="AC1375" s="2"/>
      <c r="AD1375" s="2"/>
      <c r="AE1375" s="2"/>
      <c r="AW1375" s="2"/>
    </row>
    <row r="1376" spans="1:49" ht="14" x14ac:dyDescent="0.15">
      <c r="A1376" s="2"/>
      <c r="B1376" s="2"/>
      <c r="C1376" s="2"/>
      <c r="D1376" s="2"/>
      <c r="E1376" s="18"/>
      <c r="F1376" s="2"/>
      <c r="G1376" s="3" t="s">
        <v>22</v>
      </c>
      <c r="H1376" s="2" t="s">
        <v>3473</v>
      </c>
      <c r="I1376" s="2"/>
      <c r="J1376" s="2"/>
      <c r="K1376" s="2"/>
      <c r="L1376" s="2"/>
      <c r="M1376" s="2" t="s">
        <v>27</v>
      </c>
      <c r="N1376" s="2"/>
      <c r="O1376" s="2"/>
      <c r="P1376" s="2"/>
      <c r="Q1376" s="2"/>
      <c r="R1376" s="2"/>
      <c r="S1376" s="2"/>
      <c r="T1376" s="2"/>
      <c r="U1376" s="2"/>
      <c r="V1376" s="2"/>
      <c r="W1376" s="2"/>
      <c r="X1376" s="2"/>
      <c r="Y1376" s="2"/>
      <c r="Z1376" s="2"/>
      <c r="AA1376" s="2"/>
      <c r="AB1376" s="2"/>
      <c r="AC1376" s="2"/>
      <c r="AD1376" s="2"/>
      <c r="AE1376" s="2"/>
      <c r="AW1376" s="2"/>
    </row>
    <row r="1377" spans="1:49" ht="14" x14ac:dyDescent="0.15">
      <c r="A1377" s="2"/>
      <c r="B1377" s="2"/>
      <c r="C1377" s="2"/>
      <c r="D1377" s="2"/>
      <c r="E1377" s="18"/>
      <c r="F1377" s="2"/>
      <c r="G1377" s="3" t="s">
        <v>76</v>
      </c>
      <c r="H1377" s="2" t="s">
        <v>3473</v>
      </c>
      <c r="I1377" s="2"/>
      <c r="J1377" s="2"/>
      <c r="K1377" s="2"/>
      <c r="L1377" s="2"/>
      <c r="M1377" s="2" t="s">
        <v>79</v>
      </c>
      <c r="N1377" s="2"/>
      <c r="O1377" s="2"/>
      <c r="P1377" s="2"/>
      <c r="Q1377" s="2"/>
      <c r="R1377" s="2"/>
      <c r="S1377" s="2"/>
      <c r="T1377" s="2"/>
      <c r="U1377" s="2"/>
      <c r="V1377" s="2"/>
      <c r="W1377" s="2"/>
      <c r="X1377" s="2"/>
      <c r="Y1377" s="2"/>
      <c r="Z1377" s="2"/>
      <c r="AA1377" s="2"/>
      <c r="AB1377" s="2"/>
      <c r="AC1377" s="2"/>
      <c r="AD1377" s="2"/>
      <c r="AE1377" s="2"/>
      <c r="AW1377" s="2"/>
    </row>
    <row r="1378" spans="1:49" ht="14" x14ac:dyDescent="0.15">
      <c r="A1378" s="2"/>
      <c r="B1378" s="2"/>
      <c r="C1378" s="2"/>
      <c r="D1378" s="2"/>
      <c r="E1378" s="18"/>
      <c r="F1378" s="2"/>
      <c r="G1378" s="3" t="s">
        <v>878</v>
      </c>
      <c r="H1378" s="2" t="s">
        <v>3473</v>
      </c>
      <c r="I1378" s="2"/>
      <c r="J1378" s="2"/>
      <c r="K1378" s="2"/>
      <c r="L1378" s="2"/>
      <c r="M1378" s="2" t="s">
        <v>44</v>
      </c>
      <c r="N1378" s="2"/>
      <c r="O1378" s="2"/>
      <c r="P1378" s="2"/>
      <c r="Q1378" s="2"/>
      <c r="R1378" s="2"/>
      <c r="S1378" s="2"/>
      <c r="T1378" s="2"/>
      <c r="U1378" s="2"/>
      <c r="V1378" s="2"/>
      <c r="W1378" s="2"/>
      <c r="X1378" s="2"/>
      <c r="Y1378" s="2"/>
      <c r="Z1378" s="2"/>
      <c r="AA1378" s="2"/>
      <c r="AB1378" s="2"/>
      <c r="AC1378" s="2"/>
      <c r="AD1378" s="2"/>
      <c r="AE1378" s="2"/>
      <c r="AW1378" s="2"/>
    </row>
    <row r="1379" spans="1:49" ht="14" x14ac:dyDescent="0.15">
      <c r="A1379" s="2"/>
      <c r="B1379" s="2"/>
      <c r="C1379" s="2"/>
      <c r="D1379" s="2"/>
      <c r="E1379" s="18"/>
      <c r="F1379" s="2"/>
      <c r="G1379" s="3" t="s">
        <v>116</v>
      </c>
      <c r="H1379" s="2" t="s">
        <v>3473</v>
      </c>
      <c r="I1379" s="2"/>
      <c r="J1379" s="2"/>
      <c r="K1379" s="2"/>
      <c r="L1379" s="2"/>
      <c r="M1379" s="2" t="s">
        <v>44</v>
      </c>
      <c r="N1379" s="2"/>
      <c r="O1379" s="2"/>
      <c r="P1379" s="2"/>
      <c r="Q1379" s="2"/>
      <c r="R1379" s="2"/>
      <c r="S1379" s="2"/>
      <c r="T1379" s="2"/>
      <c r="U1379" s="2"/>
      <c r="V1379" s="2"/>
      <c r="W1379" s="2"/>
      <c r="X1379" s="2"/>
      <c r="Y1379" s="2"/>
      <c r="Z1379" s="2"/>
      <c r="AA1379" s="2"/>
      <c r="AB1379" s="2"/>
      <c r="AC1379" s="2"/>
      <c r="AD1379" s="2"/>
      <c r="AE1379" s="2"/>
      <c r="AW1379" s="2"/>
    </row>
    <row r="1380" spans="1:49" ht="14" x14ac:dyDescent="0.15">
      <c r="A1380" s="2"/>
      <c r="B1380" s="2"/>
      <c r="C1380" s="2"/>
      <c r="D1380" s="2"/>
      <c r="E1380" s="18"/>
      <c r="F1380" s="2"/>
      <c r="G1380" s="3" t="s">
        <v>95</v>
      </c>
      <c r="H1380" s="2" t="s">
        <v>3473</v>
      </c>
      <c r="I1380" s="2"/>
      <c r="J1380" s="2"/>
      <c r="K1380" s="2"/>
      <c r="L1380" s="2"/>
      <c r="M1380" s="2" t="s">
        <v>98</v>
      </c>
      <c r="N1380" s="2"/>
      <c r="O1380" s="2"/>
      <c r="P1380" s="2"/>
      <c r="Q1380" s="2"/>
      <c r="R1380" s="2"/>
      <c r="S1380" s="2"/>
      <c r="T1380" s="2"/>
      <c r="U1380" s="2"/>
      <c r="V1380" s="2"/>
      <c r="W1380" s="2"/>
      <c r="X1380" s="2"/>
      <c r="Y1380" s="2"/>
      <c r="Z1380" s="2"/>
      <c r="AA1380" s="2"/>
      <c r="AB1380" s="2"/>
      <c r="AC1380" s="2"/>
      <c r="AD1380" s="2"/>
      <c r="AE1380" s="2"/>
      <c r="AW1380" s="2"/>
    </row>
    <row r="1381" spans="1:49" ht="14" x14ac:dyDescent="0.15">
      <c r="A1381" s="2"/>
      <c r="B1381" s="2"/>
      <c r="C1381" s="2"/>
      <c r="D1381" s="2"/>
      <c r="E1381" s="18"/>
      <c r="F1381" s="2"/>
      <c r="G1381" s="3" t="s">
        <v>90</v>
      </c>
      <c r="H1381" s="2" t="s">
        <v>3473</v>
      </c>
      <c r="I1381" s="2"/>
      <c r="J1381" s="2"/>
      <c r="K1381" s="2"/>
      <c r="L1381" s="2"/>
      <c r="M1381" s="2" t="s">
        <v>27</v>
      </c>
      <c r="N1381" s="2"/>
      <c r="O1381" s="2"/>
      <c r="P1381" s="2"/>
      <c r="Q1381" s="2"/>
      <c r="R1381" s="2"/>
      <c r="S1381" s="2"/>
      <c r="T1381" s="2"/>
      <c r="U1381" s="2"/>
      <c r="V1381" s="2"/>
      <c r="W1381" s="2"/>
      <c r="X1381" s="2"/>
      <c r="Y1381" s="2"/>
      <c r="Z1381" s="2"/>
      <c r="AA1381" s="2"/>
      <c r="AB1381" s="2"/>
      <c r="AC1381" s="2"/>
      <c r="AD1381" s="2"/>
      <c r="AE1381" s="2"/>
      <c r="AW1381" s="2"/>
    </row>
    <row r="1382" spans="1:49" ht="14" x14ac:dyDescent="0.15">
      <c r="A1382" s="2"/>
      <c r="B1382" s="2"/>
      <c r="C1382" s="2"/>
      <c r="D1382" s="2"/>
      <c r="E1382" s="18"/>
      <c r="F1382" s="2"/>
      <c r="G1382" s="3" t="s">
        <v>320</v>
      </c>
      <c r="H1382" s="2" t="s">
        <v>3473</v>
      </c>
      <c r="I1382" s="2"/>
      <c r="J1382" s="2"/>
      <c r="K1382" s="2"/>
      <c r="L1382" s="2"/>
      <c r="M1382" s="2" t="s">
        <v>98</v>
      </c>
      <c r="N1382" s="2"/>
      <c r="O1382" s="2"/>
      <c r="P1382" s="2"/>
      <c r="Q1382" s="2"/>
      <c r="R1382" s="2"/>
      <c r="S1382" s="2"/>
      <c r="T1382" s="2"/>
      <c r="U1382" s="2"/>
      <c r="V1382" s="2"/>
      <c r="W1382" s="2"/>
      <c r="X1382" s="2"/>
      <c r="Y1382" s="2"/>
      <c r="Z1382" s="2"/>
      <c r="AA1382" s="2"/>
      <c r="AB1382" s="2"/>
      <c r="AC1382" s="2"/>
      <c r="AD1382" s="2"/>
      <c r="AE1382" s="2"/>
      <c r="AW1382" s="2"/>
    </row>
    <row r="1383" spans="1:49" ht="14" x14ac:dyDescent="0.15">
      <c r="A1383" s="2"/>
      <c r="B1383" s="2"/>
      <c r="C1383" s="2"/>
      <c r="D1383" s="2"/>
      <c r="E1383" s="18"/>
      <c r="F1383" s="2"/>
      <c r="G1383" s="3" t="s">
        <v>1515</v>
      </c>
      <c r="H1383" s="2" t="s">
        <v>3473</v>
      </c>
      <c r="I1383" s="2"/>
      <c r="J1383" s="2"/>
      <c r="K1383" s="2"/>
      <c r="L1383" s="2"/>
      <c r="M1383" s="2" t="s">
        <v>44</v>
      </c>
      <c r="N1383" s="2"/>
      <c r="O1383" s="2"/>
      <c r="P1383" s="2"/>
      <c r="Q1383" s="2"/>
      <c r="R1383" s="2"/>
      <c r="S1383" s="2"/>
      <c r="T1383" s="2"/>
      <c r="U1383" s="2"/>
      <c r="V1383" s="2"/>
      <c r="W1383" s="2"/>
      <c r="X1383" s="2"/>
      <c r="Y1383" s="2"/>
      <c r="Z1383" s="2"/>
      <c r="AA1383" s="2"/>
      <c r="AB1383" s="2"/>
      <c r="AC1383" s="2"/>
      <c r="AD1383" s="2"/>
      <c r="AE1383" s="2"/>
      <c r="AW1383" s="2"/>
    </row>
    <row r="1384" spans="1:49" ht="14" x14ac:dyDescent="0.15">
      <c r="A1384" s="2"/>
      <c r="B1384" s="2"/>
      <c r="C1384" s="2"/>
      <c r="D1384" s="2"/>
      <c r="E1384" s="18"/>
      <c r="F1384" s="2"/>
      <c r="G1384" s="3" t="s">
        <v>880</v>
      </c>
      <c r="H1384" s="2" t="s">
        <v>3474</v>
      </c>
      <c r="I1384" s="2"/>
      <c r="J1384" s="2"/>
      <c r="K1384" s="2"/>
      <c r="L1384" s="2"/>
      <c r="M1384" s="2" t="s">
        <v>44</v>
      </c>
      <c r="N1384" s="2"/>
      <c r="O1384" s="2"/>
      <c r="P1384" s="2"/>
      <c r="Q1384" s="2"/>
      <c r="R1384" s="2"/>
      <c r="S1384" s="2"/>
      <c r="T1384" s="2"/>
      <c r="U1384" s="2"/>
      <c r="V1384" s="2"/>
      <c r="W1384" s="2"/>
      <c r="X1384" s="2"/>
      <c r="Y1384" s="2"/>
      <c r="Z1384" s="2"/>
      <c r="AA1384" s="2"/>
      <c r="AB1384" s="2"/>
      <c r="AC1384" s="2"/>
      <c r="AD1384" s="2"/>
      <c r="AE1384" s="2"/>
      <c r="AW1384" s="2"/>
    </row>
    <row r="1385" spans="1:49" ht="14" x14ac:dyDescent="0.15">
      <c r="A1385" s="2"/>
      <c r="B1385" s="2"/>
      <c r="C1385" s="2"/>
      <c r="D1385" s="2"/>
      <c r="E1385" s="18"/>
      <c r="F1385" s="2"/>
      <c r="G1385" s="3" t="s">
        <v>3475</v>
      </c>
      <c r="H1385" s="2" t="s">
        <v>3474</v>
      </c>
      <c r="I1385" s="2"/>
      <c r="J1385" s="2"/>
      <c r="K1385" s="2"/>
      <c r="L1385" s="2"/>
      <c r="M1385" s="2" t="s">
        <v>44</v>
      </c>
      <c r="N1385" s="2"/>
      <c r="O1385" s="2"/>
      <c r="P1385" s="2"/>
      <c r="Q1385" s="2"/>
      <c r="R1385" s="2"/>
      <c r="S1385" s="2"/>
      <c r="T1385" s="2"/>
      <c r="U1385" s="2"/>
      <c r="V1385" s="2"/>
      <c r="W1385" s="2"/>
      <c r="X1385" s="2"/>
      <c r="Y1385" s="2"/>
      <c r="Z1385" s="2"/>
      <c r="AA1385" s="2"/>
      <c r="AB1385" s="2"/>
      <c r="AC1385" s="2"/>
      <c r="AD1385" s="2"/>
      <c r="AE1385" s="2"/>
      <c r="AW1385" s="2"/>
    </row>
    <row r="1386" spans="1:49" ht="14" x14ac:dyDescent="0.15">
      <c r="A1386" s="2"/>
      <c r="B1386" s="2"/>
      <c r="C1386" s="2"/>
      <c r="D1386" s="2"/>
      <c r="E1386" s="18"/>
      <c r="F1386" s="2"/>
      <c r="G1386" s="3" t="s">
        <v>3476</v>
      </c>
      <c r="H1386" s="2" t="s">
        <v>3474</v>
      </c>
      <c r="I1386" s="2"/>
      <c r="J1386" s="2"/>
      <c r="K1386" s="2"/>
      <c r="L1386" s="2"/>
      <c r="M1386" s="2" t="s">
        <v>44</v>
      </c>
      <c r="N1386" s="2"/>
      <c r="O1386" s="2"/>
      <c r="P1386" s="2"/>
      <c r="Q1386" s="2"/>
      <c r="R1386" s="2"/>
      <c r="S1386" s="2"/>
      <c r="T1386" s="2"/>
      <c r="U1386" s="2"/>
      <c r="V1386" s="2"/>
      <c r="W1386" s="2"/>
      <c r="X1386" s="2"/>
      <c r="Y1386" s="2"/>
      <c r="Z1386" s="2"/>
      <c r="AA1386" s="2"/>
      <c r="AB1386" s="2"/>
      <c r="AC1386" s="2"/>
      <c r="AD1386" s="2"/>
      <c r="AE1386" s="2"/>
      <c r="AW1386" s="2"/>
    </row>
    <row r="1387" spans="1:49" ht="14" x14ac:dyDescent="0.15">
      <c r="A1387" s="2"/>
      <c r="B1387" s="2"/>
      <c r="C1387" s="2"/>
      <c r="D1387" s="2"/>
      <c r="E1387" s="18"/>
      <c r="F1387" s="2"/>
      <c r="G1387" s="3" t="s">
        <v>166</v>
      </c>
      <c r="H1387" s="2" t="s">
        <v>3474</v>
      </c>
      <c r="I1387" s="2"/>
      <c r="J1387" s="2"/>
      <c r="K1387" s="2"/>
      <c r="L1387" s="2"/>
      <c r="M1387" s="2" t="s">
        <v>27</v>
      </c>
      <c r="N1387" s="2"/>
      <c r="O1387" s="2"/>
      <c r="P1387" s="2"/>
      <c r="Q1387" s="2"/>
      <c r="R1387" s="2"/>
      <c r="S1387" s="2"/>
      <c r="T1387" s="2"/>
      <c r="U1387" s="2"/>
      <c r="V1387" s="2"/>
      <c r="W1387" s="2"/>
      <c r="X1387" s="2"/>
      <c r="Y1387" s="2"/>
      <c r="Z1387" s="2"/>
      <c r="AA1387" s="2"/>
      <c r="AB1387" s="2"/>
      <c r="AC1387" s="2"/>
      <c r="AD1387" s="2"/>
      <c r="AE1387" s="2"/>
      <c r="AW1387" s="2"/>
    </row>
    <row r="1388" spans="1:49" ht="14" x14ac:dyDescent="0.15">
      <c r="A1388" s="2"/>
      <c r="B1388" s="2"/>
      <c r="C1388" s="2"/>
      <c r="D1388" s="2"/>
      <c r="E1388" s="18"/>
      <c r="F1388" s="2"/>
      <c r="G1388" s="3" t="s">
        <v>1166</v>
      </c>
      <c r="H1388" s="2" t="s">
        <v>3474</v>
      </c>
      <c r="I1388" s="2"/>
      <c r="J1388" s="2"/>
      <c r="K1388" s="2"/>
      <c r="L1388" s="2"/>
      <c r="M1388" s="2" t="s">
        <v>44</v>
      </c>
      <c r="N1388" s="2"/>
      <c r="O1388" s="2"/>
      <c r="P1388" s="2"/>
      <c r="Q1388" s="2"/>
      <c r="R1388" s="2"/>
      <c r="S1388" s="2"/>
      <c r="T1388" s="2"/>
      <c r="U1388" s="2"/>
      <c r="V1388" s="2"/>
      <c r="W1388" s="2"/>
      <c r="X1388" s="2"/>
      <c r="Y1388" s="2"/>
      <c r="Z1388" s="2"/>
      <c r="AA1388" s="2"/>
      <c r="AB1388" s="2"/>
      <c r="AC1388" s="2"/>
      <c r="AD1388" s="2"/>
      <c r="AE1388" s="2"/>
      <c r="AW1388" s="2"/>
    </row>
    <row r="1389" spans="1:49" ht="14" x14ac:dyDescent="0.15">
      <c r="A1389" s="2"/>
      <c r="B1389" s="2"/>
      <c r="C1389" s="2"/>
      <c r="D1389" s="2"/>
      <c r="E1389" s="18"/>
      <c r="F1389" s="2"/>
      <c r="G1389" s="3" t="s">
        <v>3477</v>
      </c>
      <c r="H1389" s="2" t="s">
        <v>3474</v>
      </c>
      <c r="I1389" s="2"/>
      <c r="J1389" s="2"/>
      <c r="K1389" s="2"/>
      <c r="L1389" s="2"/>
      <c r="M1389" s="2" t="s">
        <v>44</v>
      </c>
      <c r="N1389" s="2"/>
      <c r="O1389" s="2"/>
      <c r="P1389" s="2"/>
      <c r="Q1389" s="2"/>
      <c r="R1389" s="2"/>
      <c r="S1389" s="2"/>
      <c r="T1389" s="2"/>
      <c r="U1389" s="2"/>
      <c r="V1389" s="2"/>
      <c r="W1389" s="2"/>
      <c r="X1389" s="2"/>
      <c r="Y1389" s="2"/>
      <c r="Z1389" s="2"/>
      <c r="AA1389" s="2"/>
      <c r="AB1389" s="2"/>
      <c r="AC1389" s="2"/>
      <c r="AD1389" s="2"/>
      <c r="AE1389" s="2"/>
      <c r="AW1389" s="2"/>
    </row>
    <row r="1390" spans="1:49" ht="14" x14ac:dyDescent="0.15">
      <c r="A1390" s="2"/>
      <c r="B1390" s="2"/>
      <c r="C1390" s="2"/>
      <c r="D1390" s="2"/>
      <c r="E1390" s="18"/>
      <c r="F1390" s="2"/>
      <c r="G1390" s="3" t="s">
        <v>3478</v>
      </c>
      <c r="H1390" s="2" t="s">
        <v>3474</v>
      </c>
      <c r="I1390" s="2"/>
      <c r="J1390" s="2"/>
      <c r="K1390" s="2"/>
      <c r="L1390" s="2"/>
      <c r="M1390" s="2" t="s">
        <v>44</v>
      </c>
      <c r="N1390" s="2"/>
      <c r="O1390" s="2"/>
      <c r="P1390" s="2"/>
      <c r="Q1390" s="2"/>
      <c r="R1390" s="2"/>
      <c r="S1390" s="2"/>
      <c r="T1390" s="2"/>
      <c r="U1390" s="2"/>
      <c r="V1390" s="2"/>
      <c r="W1390" s="2"/>
      <c r="X1390" s="2"/>
      <c r="Y1390" s="2"/>
      <c r="Z1390" s="2"/>
      <c r="AA1390" s="2"/>
      <c r="AB1390" s="2"/>
      <c r="AC1390" s="2"/>
      <c r="AD1390" s="2"/>
      <c r="AE1390" s="2"/>
      <c r="AW1390" s="2"/>
    </row>
    <row r="1391" spans="1:49" ht="14" x14ac:dyDescent="0.15">
      <c r="A1391" s="2"/>
      <c r="B1391" s="2"/>
      <c r="C1391" s="2"/>
      <c r="D1391" s="2"/>
      <c r="E1391" s="18"/>
      <c r="F1391" s="2"/>
      <c r="G1391" s="3" t="s">
        <v>3479</v>
      </c>
      <c r="H1391" s="2" t="s">
        <v>3474</v>
      </c>
      <c r="I1391" s="2"/>
      <c r="J1391" s="2"/>
      <c r="K1391" s="2"/>
      <c r="L1391" s="2"/>
      <c r="M1391" s="2" t="s">
        <v>44</v>
      </c>
      <c r="N1391" s="2"/>
      <c r="O1391" s="2"/>
      <c r="P1391" s="2"/>
      <c r="Q1391" s="2"/>
      <c r="R1391" s="2"/>
      <c r="S1391" s="2"/>
      <c r="T1391" s="2"/>
      <c r="U1391" s="2"/>
      <c r="V1391" s="2"/>
      <c r="W1391" s="2"/>
      <c r="X1391" s="2"/>
      <c r="Y1391" s="2"/>
      <c r="Z1391" s="2"/>
      <c r="AA1391" s="2"/>
      <c r="AB1391" s="2"/>
      <c r="AC1391" s="2"/>
      <c r="AD1391" s="2"/>
      <c r="AE1391" s="2"/>
      <c r="AW1391" s="2"/>
    </row>
    <row r="1392" spans="1:49" ht="14" x14ac:dyDescent="0.15">
      <c r="A1392" s="2"/>
      <c r="B1392" s="2"/>
      <c r="C1392" s="2"/>
      <c r="D1392" s="2"/>
      <c r="E1392" s="18"/>
      <c r="F1392" s="2"/>
      <c r="G1392" s="3" t="s">
        <v>2635</v>
      </c>
      <c r="H1392" s="2" t="s">
        <v>3480</v>
      </c>
      <c r="I1392" s="2"/>
      <c r="J1392" s="2"/>
      <c r="K1392" s="2"/>
      <c r="L1392" s="2"/>
      <c r="M1392" s="2" t="s">
        <v>44</v>
      </c>
      <c r="N1392" s="2"/>
      <c r="O1392" s="2"/>
      <c r="P1392" s="2"/>
      <c r="Q1392" s="2"/>
      <c r="R1392" s="2"/>
      <c r="S1392" s="2"/>
      <c r="T1392" s="2"/>
      <c r="U1392" s="2"/>
      <c r="V1392" s="2"/>
      <c r="W1392" s="2"/>
      <c r="X1392" s="2"/>
      <c r="Y1392" s="2"/>
      <c r="Z1392" s="2"/>
      <c r="AA1392" s="2"/>
      <c r="AB1392" s="2"/>
      <c r="AC1392" s="2"/>
      <c r="AD1392" s="2"/>
      <c r="AE1392" s="2"/>
      <c r="AW1392" s="2"/>
    </row>
    <row r="1393" spans="1:49" ht="14" x14ac:dyDescent="0.15">
      <c r="A1393" s="2"/>
      <c r="B1393" s="2"/>
      <c r="C1393" s="2"/>
      <c r="D1393" s="2"/>
      <c r="E1393" s="18"/>
      <c r="F1393" s="2"/>
      <c r="G1393" s="3" t="s">
        <v>3481</v>
      </c>
      <c r="H1393" s="2" t="s">
        <v>3480</v>
      </c>
      <c r="I1393" s="2"/>
      <c r="J1393" s="2"/>
      <c r="K1393" s="2"/>
      <c r="L1393" s="2"/>
      <c r="M1393" s="2" t="s">
        <v>44</v>
      </c>
      <c r="N1393" s="2"/>
      <c r="O1393" s="2"/>
      <c r="P1393" s="2"/>
      <c r="Q1393" s="2"/>
      <c r="R1393" s="2"/>
      <c r="S1393" s="2"/>
      <c r="T1393" s="2"/>
      <c r="U1393" s="2"/>
      <c r="V1393" s="2"/>
      <c r="W1393" s="2"/>
      <c r="X1393" s="2"/>
      <c r="Y1393" s="2"/>
      <c r="Z1393" s="2"/>
      <c r="AA1393" s="2"/>
      <c r="AB1393" s="2"/>
      <c r="AC1393" s="2"/>
      <c r="AD1393" s="2"/>
      <c r="AE1393" s="2"/>
      <c r="AW1393" s="2"/>
    </row>
    <row r="1394" spans="1:49" ht="14" x14ac:dyDescent="0.15">
      <c r="A1394" s="2"/>
      <c r="B1394" s="2"/>
      <c r="C1394" s="2"/>
      <c r="D1394" s="2"/>
      <c r="E1394" s="18"/>
      <c r="F1394" s="2"/>
      <c r="G1394" s="3" t="s">
        <v>3482</v>
      </c>
      <c r="H1394" s="2" t="s">
        <v>3480</v>
      </c>
      <c r="I1394" s="2"/>
      <c r="J1394" s="2"/>
      <c r="K1394" s="2"/>
      <c r="L1394" s="2"/>
      <c r="M1394" s="2" t="s">
        <v>44</v>
      </c>
      <c r="N1394" s="2"/>
      <c r="O1394" s="2"/>
      <c r="P1394" s="2"/>
      <c r="Q1394" s="2"/>
      <c r="R1394" s="2"/>
      <c r="S1394" s="2"/>
      <c r="T1394" s="2"/>
      <c r="U1394" s="2"/>
      <c r="V1394" s="2"/>
      <c r="W1394" s="2"/>
      <c r="X1394" s="2"/>
      <c r="Y1394" s="2"/>
      <c r="Z1394" s="2"/>
      <c r="AA1394" s="2"/>
      <c r="AB1394" s="2"/>
      <c r="AC1394" s="2"/>
      <c r="AD1394" s="2"/>
      <c r="AE1394" s="2"/>
      <c r="AW1394" s="2"/>
    </row>
    <row r="1395" spans="1:49" ht="266" x14ac:dyDescent="0.15">
      <c r="A1395" s="2" t="s">
        <v>3483</v>
      </c>
      <c r="B1395" s="2" t="s">
        <v>3484</v>
      </c>
      <c r="C1395" s="2" t="s">
        <v>3485</v>
      </c>
      <c r="D1395" s="4" t="s">
        <v>3486</v>
      </c>
      <c r="E1395" s="18">
        <v>44563</v>
      </c>
      <c r="F1395" s="2"/>
      <c r="G1395" s="3" t="s">
        <v>95</v>
      </c>
      <c r="H1395" s="2" t="s">
        <v>3487</v>
      </c>
      <c r="I1395" s="2" t="s">
        <v>3488</v>
      </c>
      <c r="J1395" s="2"/>
      <c r="K1395" s="2"/>
      <c r="L1395" s="2"/>
      <c r="M1395" s="2" t="s">
        <v>98</v>
      </c>
      <c r="N1395" s="2" t="s">
        <v>3489</v>
      </c>
      <c r="O1395" s="2"/>
      <c r="P1395" s="2"/>
      <c r="Q1395" s="2"/>
      <c r="R1395" s="2"/>
      <c r="S1395" s="2"/>
      <c r="T1395" s="2"/>
      <c r="U1395" s="2"/>
      <c r="V1395" s="2"/>
      <c r="W1395" s="2"/>
      <c r="X1395" s="2"/>
      <c r="Y1395" s="2"/>
      <c r="Z1395" s="2"/>
      <c r="AA1395" s="2"/>
      <c r="AB1395" s="2"/>
      <c r="AC1395" s="2"/>
      <c r="AD1395" s="2"/>
      <c r="AE1395" s="2"/>
      <c r="AW1395" s="2"/>
    </row>
    <row r="1396" spans="1:49" ht="224" x14ac:dyDescent="0.15">
      <c r="A1396" s="2"/>
      <c r="B1396" s="2"/>
      <c r="C1396" s="2"/>
      <c r="D1396" s="2"/>
      <c r="E1396" s="18"/>
      <c r="F1396" s="2"/>
      <c r="G1396" s="3" t="s">
        <v>90</v>
      </c>
      <c r="H1396" s="2" t="s">
        <v>3490</v>
      </c>
      <c r="I1396" s="2" t="s">
        <v>3491</v>
      </c>
      <c r="J1396" s="2"/>
      <c r="K1396" s="2"/>
      <c r="L1396" s="2"/>
      <c r="M1396" s="2" t="s">
        <v>27</v>
      </c>
      <c r="N1396" s="2" t="s">
        <v>3492</v>
      </c>
      <c r="O1396" s="2"/>
      <c r="P1396" s="2"/>
      <c r="Q1396" s="2"/>
      <c r="R1396" s="2"/>
      <c r="S1396" s="2"/>
      <c r="T1396" s="2"/>
      <c r="U1396" s="2"/>
      <c r="V1396" s="2"/>
      <c r="W1396" s="2"/>
      <c r="X1396" s="2"/>
      <c r="Y1396" s="2"/>
      <c r="Z1396" s="2"/>
      <c r="AA1396" s="2"/>
      <c r="AB1396" s="2"/>
      <c r="AC1396" s="2"/>
      <c r="AD1396" s="2"/>
      <c r="AE1396" s="2"/>
      <c r="AW1396" s="2"/>
    </row>
    <row r="1397" spans="1:49" ht="56" x14ac:dyDescent="0.15">
      <c r="A1397" s="2" t="s">
        <v>3493</v>
      </c>
      <c r="B1397" s="2" t="s">
        <v>3494</v>
      </c>
      <c r="C1397" s="2" t="s">
        <v>3495</v>
      </c>
      <c r="D1397" s="4" t="s">
        <v>3496</v>
      </c>
      <c r="E1397" s="18"/>
      <c r="F1397" s="2"/>
      <c r="G1397" s="3" t="s">
        <v>3497</v>
      </c>
      <c r="H1397" s="2" t="s">
        <v>3498</v>
      </c>
      <c r="I1397" s="2"/>
      <c r="J1397" s="2"/>
      <c r="K1397" s="2"/>
      <c r="L1397" s="2"/>
      <c r="M1397" s="2" t="s">
        <v>44</v>
      </c>
      <c r="N1397" s="2" t="s">
        <v>3499</v>
      </c>
      <c r="O1397" s="2"/>
      <c r="P1397" s="2"/>
      <c r="Q1397" s="2"/>
      <c r="R1397" s="2"/>
      <c r="S1397" s="2"/>
      <c r="T1397" s="2"/>
      <c r="U1397" s="2"/>
      <c r="V1397" s="2"/>
      <c r="W1397" s="2"/>
      <c r="X1397" s="2"/>
      <c r="Y1397" s="2"/>
      <c r="Z1397" s="2"/>
      <c r="AA1397" s="2"/>
      <c r="AB1397" s="2"/>
      <c r="AC1397" s="2"/>
      <c r="AD1397" s="2"/>
      <c r="AE1397" s="2"/>
      <c r="AW1397" s="2"/>
    </row>
    <row r="1398" spans="1:49" ht="42" x14ac:dyDescent="0.15">
      <c r="A1398" s="2"/>
      <c r="B1398" s="2"/>
      <c r="C1398" s="2"/>
      <c r="D1398" s="2"/>
      <c r="E1398" s="18"/>
      <c r="F1398" s="2"/>
      <c r="G1398" s="3" t="s">
        <v>2968</v>
      </c>
      <c r="H1398" s="2" t="s">
        <v>3498</v>
      </c>
      <c r="I1398" s="2"/>
      <c r="J1398" s="2"/>
      <c r="K1398" s="2"/>
      <c r="L1398" s="2"/>
      <c r="M1398" s="2" t="s">
        <v>44</v>
      </c>
      <c r="N1398" s="2" t="s">
        <v>3500</v>
      </c>
      <c r="O1398" s="2"/>
      <c r="P1398" s="2"/>
      <c r="Q1398" s="2"/>
      <c r="R1398" s="2"/>
      <c r="S1398" s="2"/>
      <c r="T1398" s="2"/>
      <c r="U1398" s="2"/>
      <c r="V1398" s="2"/>
      <c r="W1398" s="2"/>
      <c r="X1398" s="2"/>
      <c r="Y1398" s="2"/>
      <c r="Z1398" s="2"/>
      <c r="AA1398" s="2"/>
      <c r="AB1398" s="2"/>
      <c r="AC1398" s="2"/>
      <c r="AD1398" s="2"/>
      <c r="AE1398" s="2"/>
      <c r="AW1398" s="2"/>
    </row>
    <row r="1399" spans="1:49" ht="56" x14ac:dyDescent="0.15">
      <c r="A1399" s="2"/>
      <c r="B1399" s="2"/>
      <c r="C1399" s="2"/>
      <c r="D1399" s="2"/>
      <c r="E1399" s="18"/>
      <c r="F1399" s="2"/>
      <c r="G1399" s="3" t="s">
        <v>3501</v>
      </c>
      <c r="H1399" s="2" t="s">
        <v>3498</v>
      </c>
      <c r="I1399" s="2"/>
      <c r="J1399" s="2"/>
      <c r="K1399" s="2"/>
      <c r="L1399" s="2"/>
      <c r="M1399" s="2" t="s">
        <v>44</v>
      </c>
      <c r="N1399" s="2" t="s">
        <v>3502</v>
      </c>
      <c r="O1399" s="2"/>
      <c r="P1399" s="2"/>
      <c r="Q1399" s="2"/>
      <c r="R1399" s="2"/>
      <c r="S1399" s="2"/>
      <c r="T1399" s="2"/>
      <c r="U1399" s="2"/>
      <c r="V1399" s="2"/>
      <c r="W1399" s="2"/>
      <c r="X1399" s="2"/>
      <c r="Y1399" s="2"/>
      <c r="Z1399" s="2"/>
      <c r="AA1399" s="2"/>
      <c r="AB1399" s="2"/>
      <c r="AC1399" s="2"/>
      <c r="AD1399" s="2"/>
      <c r="AE1399" s="2"/>
      <c r="AW1399" s="2"/>
    </row>
    <row r="1400" spans="1:49" ht="224" x14ac:dyDescent="0.15">
      <c r="A1400" s="2"/>
      <c r="B1400" s="2"/>
      <c r="C1400" s="2"/>
      <c r="D1400" s="2"/>
      <c r="E1400" s="18"/>
      <c r="F1400" s="2"/>
      <c r="G1400" s="3" t="s">
        <v>238</v>
      </c>
      <c r="H1400" s="2" t="s">
        <v>3503</v>
      </c>
      <c r="I1400" s="2" t="s">
        <v>3504</v>
      </c>
      <c r="J1400" s="2"/>
      <c r="K1400" s="2"/>
      <c r="L1400" s="2"/>
      <c r="M1400" s="2" t="s">
        <v>44</v>
      </c>
      <c r="N1400" s="2" t="s">
        <v>3505</v>
      </c>
      <c r="O1400" s="2"/>
      <c r="P1400" s="2"/>
      <c r="Q1400" s="2"/>
      <c r="R1400" s="2" t="s">
        <v>597</v>
      </c>
      <c r="S1400" s="2"/>
      <c r="T1400" s="2"/>
      <c r="U1400" s="2"/>
      <c r="V1400" s="2"/>
      <c r="W1400" s="2"/>
      <c r="X1400" s="2"/>
      <c r="Y1400" s="2"/>
      <c r="Z1400" s="2"/>
      <c r="AA1400" s="2"/>
      <c r="AB1400" s="2"/>
      <c r="AC1400" s="2"/>
      <c r="AD1400" s="2"/>
      <c r="AE1400" s="2"/>
      <c r="AW1400" s="2"/>
    </row>
    <row r="1401" spans="1:49" ht="112" x14ac:dyDescent="0.15">
      <c r="A1401" s="2"/>
      <c r="B1401" s="2"/>
      <c r="C1401" s="2"/>
      <c r="D1401" s="2"/>
      <c r="E1401" s="18"/>
      <c r="F1401" s="2"/>
      <c r="G1401" s="3" t="s">
        <v>2943</v>
      </c>
      <c r="H1401" s="2"/>
      <c r="I1401" s="2"/>
      <c r="J1401" s="2"/>
      <c r="K1401" s="2"/>
      <c r="L1401" s="2"/>
      <c r="M1401" s="2" t="s">
        <v>44</v>
      </c>
      <c r="N1401" s="2" t="s">
        <v>3506</v>
      </c>
      <c r="O1401" s="2"/>
      <c r="P1401" s="2"/>
      <c r="Q1401" s="2"/>
      <c r="R1401" s="2"/>
      <c r="S1401" s="2"/>
      <c r="T1401" s="2"/>
      <c r="U1401" s="2"/>
      <c r="V1401" s="2"/>
      <c r="W1401" s="2"/>
      <c r="X1401" s="2"/>
      <c r="Y1401" s="2"/>
      <c r="Z1401" s="2"/>
      <c r="AA1401" s="2"/>
      <c r="AB1401" s="2"/>
      <c r="AC1401" s="2"/>
      <c r="AD1401" s="2"/>
      <c r="AE1401" s="2"/>
      <c r="AW1401" s="2" t="s">
        <v>3507</v>
      </c>
    </row>
    <row r="1402" spans="1:49" ht="84" x14ac:dyDescent="0.15">
      <c r="A1402" s="2"/>
      <c r="B1402" s="2"/>
      <c r="C1402" s="2"/>
      <c r="D1402" s="2"/>
      <c r="E1402" s="18"/>
      <c r="F1402" s="2"/>
      <c r="G1402" s="3" t="s">
        <v>730</v>
      </c>
      <c r="H1402" s="2" t="s">
        <v>3508</v>
      </c>
      <c r="I1402" s="2"/>
      <c r="J1402" s="2"/>
      <c r="K1402" s="2"/>
      <c r="L1402" s="2"/>
      <c r="M1402" s="2" t="s">
        <v>35</v>
      </c>
      <c r="N1402" s="2" t="s">
        <v>3509</v>
      </c>
      <c r="O1402" s="2"/>
      <c r="P1402" s="2"/>
      <c r="Q1402" s="2"/>
      <c r="R1402" s="2"/>
      <c r="S1402" s="2"/>
      <c r="T1402" s="2"/>
      <c r="U1402" s="2"/>
      <c r="V1402" s="2"/>
      <c r="W1402" s="2"/>
      <c r="X1402" s="2"/>
      <c r="Y1402" s="2"/>
      <c r="Z1402" s="2"/>
      <c r="AA1402" s="2"/>
      <c r="AB1402" s="2"/>
      <c r="AC1402" s="2"/>
      <c r="AD1402" s="2"/>
      <c r="AE1402" s="2"/>
      <c r="AW1402" s="2" t="s">
        <v>3507</v>
      </c>
    </row>
    <row r="1403" spans="1:49" ht="140" x14ac:dyDescent="0.15">
      <c r="A1403" s="2"/>
      <c r="B1403" s="2"/>
      <c r="C1403" s="2"/>
      <c r="D1403" s="2"/>
      <c r="E1403" s="18"/>
      <c r="F1403" s="2"/>
      <c r="G1403" s="3" t="s">
        <v>74</v>
      </c>
      <c r="H1403" s="2" t="s">
        <v>3510</v>
      </c>
      <c r="I1403" s="2"/>
      <c r="J1403" s="2"/>
      <c r="K1403" s="2"/>
      <c r="L1403" s="2"/>
      <c r="M1403" s="2" t="s">
        <v>70</v>
      </c>
      <c r="N1403" s="2" t="s">
        <v>3511</v>
      </c>
      <c r="O1403" s="2"/>
      <c r="P1403" s="2"/>
      <c r="Q1403" s="2"/>
      <c r="R1403" s="2"/>
      <c r="S1403" s="2"/>
      <c r="T1403" s="2"/>
      <c r="U1403" s="2"/>
      <c r="V1403" s="2"/>
      <c r="W1403" s="2"/>
      <c r="X1403" s="2"/>
      <c r="Y1403" s="2"/>
      <c r="Z1403" s="2"/>
      <c r="AA1403" s="2"/>
      <c r="AB1403" s="2"/>
      <c r="AC1403" s="2"/>
      <c r="AD1403" s="2"/>
      <c r="AE1403" s="2"/>
      <c r="AW1403" s="2" t="s">
        <v>269</v>
      </c>
    </row>
    <row r="1404" spans="1:49" ht="84" x14ac:dyDescent="0.15">
      <c r="A1404" s="2"/>
      <c r="B1404" s="2"/>
      <c r="C1404" s="2"/>
      <c r="D1404" s="2"/>
      <c r="E1404" s="18"/>
      <c r="F1404" s="2"/>
      <c r="G1404" s="3" t="s">
        <v>247</v>
      </c>
      <c r="H1404" s="2"/>
      <c r="I1404" s="2"/>
      <c r="J1404" s="2"/>
      <c r="K1404" s="2"/>
      <c r="L1404" s="2" t="s">
        <v>3512</v>
      </c>
      <c r="M1404" s="2" t="s">
        <v>98</v>
      </c>
      <c r="N1404" s="2" t="s">
        <v>3513</v>
      </c>
      <c r="O1404" s="2"/>
      <c r="P1404" s="2"/>
      <c r="Q1404" s="2"/>
      <c r="R1404" s="2"/>
      <c r="S1404" s="2"/>
      <c r="T1404" s="2"/>
      <c r="U1404" s="2"/>
      <c r="V1404" s="2"/>
      <c r="W1404" s="2"/>
      <c r="X1404" s="2"/>
      <c r="Y1404" s="2"/>
      <c r="Z1404" s="2"/>
      <c r="AA1404" s="2"/>
      <c r="AB1404" s="2"/>
      <c r="AC1404" s="2"/>
      <c r="AD1404" s="2"/>
      <c r="AE1404" s="2"/>
      <c r="AW1404" s="2" t="s">
        <v>3243</v>
      </c>
    </row>
    <row r="1405" spans="1:49" ht="126" x14ac:dyDescent="0.15">
      <c r="A1405" s="2"/>
      <c r="B1405" s="2"/>
      <c r="C1405" s="2"/>
      <c r="D1405" s="2"/>
      <c r="E1405" s="18"/>
      <c r="F1405" s="2"/>
      <c r="G1405" s="3" t="s">
        <v>2989</v>
      </c>
      <c r="H1405" s="2" t="s">
        <v>3514</v>
      </c>
      <c r="I1405" s="2"/>
      <c r="J1405" s="2"/>
      <c r="K1405" s="2"/>
      <c r="L1405" s="2" t="s">
        <v>3515</v>
      </c>
      <c r="M1405" s="2" t="s">
        <v>98</v>
      </c>
      <c r="N1405" s="2" t="s">
        <v>3516</v>
      </c>
      <c r="O1405" s="2"/>
      <c r="P1405" s="2"/>
      <c r="Q1405" s="2"/>
      <c r="R1405" s="2"/>
      <c r="S1405" s="2"/>
      <c r="T1405" s="2"/>
      <c r="U1405" s="2"/>
      <c r="V1405" s="2"/>
      <c r="W1405" s="2"/>
      <c r="X1405" s="2"/>
      <c r="Y1405" s="2"/>
      <c r="Z1405" s="2"/>
      <c r="AA1405" s="2"/>
      <c r="AB1405" s="2"/>
      <c r="AC1405" s="2"/>
      <c r="AD1405" s="2"/>
      <c r="AE1405" s="2"/>
      <c r="AW1405" s="2" t="s">
        <v>3243</v>
      </c>
    </row>
    <row r="1406" spans="1:49" ht="98" x14ac:dyDescent="0.15">
      <c r="A1406" s="2"/>
      <c r="B1406" s="2"/>
      <c r="C1406" s="2"/>
      <c r="D1406" s="2"/>
      <c r="E1406" s="18"/>
      <c r="F1406" s="2"/>
      <c r="G1406" s="3" t="s">
        <v>1849</v>
      </c>
      <c r="H1406" s="2"/>
      <c r="I1406" s="2"/>
      <c r="J1406" s="2"/>
      <c r="K1406" s="2"/>
      <c r="L1406" s="2"/>
      <c r="M1406" s="2" t="s">
        <v>98</v>
      </c>
      <c r="N1406" s="2" t="s">
        <v>3517</v>
      </c>
      <c r="O1406" s="2"/>
      <c r="P1406" s="2"/>
      <c r="Q1406" s="2"/>
      <c r="R1406" s="2"/>
      <c r="S1406" s="2"/>
      <c r="T1406" s="2"/>
      <c r="U1406" s="2"/>
      <c r="V1406" s="2"/>
      <c r="W1406" s="2"/>
      <c r="X1406" s="2"/>
      <c r="Y1406" s="2"/>
      <c r="Z1406" s="2"/>
      <c r="AA1406" s="2"/>
      <c r="AB1406" s="2"/>
      <c r="AC1406" s="2"/>
      <c r="AD1406" s="2"/>
      <c r="AE1406" s="2"/>
      <c r="AW1406" s="2" t="s">
        <v>3243</v>
      </c>
    </row>
    <row r="1407" spans="1:49" ht="98" x14ac:dyDescent="0.15">
      <c r="A1407" s="2"/>
      <c r="B1407" s="2"/>
      <c r="C1407" s="2"/>
      <c r="D1407" s="2"/>
      <c r="E1407" s="18"/>
      <c r="F1407" s="2"/>
      <c r="G1407" s="3" t="s">
        <v>1849</v>
      </c>
      <c r="H1407" s="2"/>
      <c r="I1407" s="2"/>
      <c r="J1407" s="2"/>
      <c r="K1407" s="2"/>
      <c r="L1407" s="2"/>
      <c r="M1407" s="2" t="s">
        <v>98</v>
      </c>
      <c r="N1407" s="2" t="s">
        <v>3518</v>
      </c>
      <c r="O1407" s="2"/>
      <c r="P1407" s="2"/>
      <c r="Q1407" s="2"/>
      <c r="R1407" s="2"/>
      <c r="S1407" s="2"/>
      <c r="T1407" s="2"/>
      <c r="U1407" s="2"/>
      <c r="V1407" s="2"/>
      <c r="W1407" s="2"/>
      <c r="X1407" s="2"/>
      <c r="Y1407" s="2"/>
      <c r="Z1407" s="2"/>
      <c r="AA1407" s="2"/>
      <c r="AB1407" s="2"/>
      <c r="AC1407" s="2"/>
      <c r="AD1407" s="2"/>
      <c r="AE1407" s="2"/>
      <c r="AW1407" s="2" t="s">
        <v>3243</v>
      </c>
    </row>
    <row r="1408" spans="1:49" ht="112" x14ac:dyDescent="0.15">
      <c r="A1408" s="2"/>
      <c r="B1408" s="2"/>
      <c r="C1408" s="2"/>
      <c r="D1408" s="2"/>
      <c r="E1408" s="18"/>
      <c r="F1408" s="2"/>
      <c r="G1408" s="3" t="s">
        <v>90</v>
      </c>
      <c r="H1408" s="2"/>
      <c r="I1408" s="2"/>
      <c r="J1408" s="2"/>
      <c r="K1408" s="2"/>
      <c r="L1408" s="2" t="s">
        <v>3519</v>
      </c>
      <c r="M1408" s="2" t="s">
        <v>27</v>
      </c>
      <c r="N1408" s="2" t="s">
        <v>3520</v>
      </c>
      <c r="O1408" s="2"/>
      <c r="P1408" s="2"/>
      <c r="Q1408" s="2"/>
      <c r="R1408" s="2"/>
      <c r="S1408" s="2"/>
      <c r="T1408" s="2"/>
      <c r="U1408" s="2"/>
      <c r="V1408" s="2"/>
      <c r="W1408" s="2"/>
      <c r="X1408" s="2"/>
      <c r="Y1408" s="2"/>
      <c r="Z1408" s="2"/>
      <c r="AA1408" s="2"/>
      <c r="AB1408" s="2"/>
      <c r="AC1408" s="2"/>
      <c r="AD1408" s="2"/>
      <c r="AE1408" s="2"/>
      <c r="AW1408" s="2" t="s">
        <v>3299</v>
      </c>
    </row>
    <row r="1409" spans="1:49" ht="70" x14ac:dyDescent="0.15">
      <c r="A1409" s="2"/>
      <c r="B1409" s="2"/>
      <c r="C1409" s="2"/>
      <c r="D1409" s="2"/>
      <c r="E1409" s="18"/>
      <c r="F1409" s="2"/>
      <c r="G1409" s="3" t="s">
        <v>95</v>
      </c>
      <c r="H1409" s="2"/>
      <c r="I1409" s="2"/>
      <c r="J1409" s="2"/>
      <c r="K1409" s="2"/>
      <c r="L1409" s="2"/>
      <c r="M1409" s="2" t="s">
        <v>98</v>
      </c>
      <c r="N1409" s="2" t="s">
        <v>3521</v>
      </c>
      <c r="O1409" s="2"/>
      <c r="P1409" s="2"/>
      <c r="Q1409" s="2"/>
      <c r="R1409" s="2"/>
      <c r="S1409" s="2"/>
      <c r="T1409" s="2"/>
      <c r="U1409" s="2"/>
      <c r="V1409" s="2"/>
      <c r="W1409" s="2"/>
      <c r="X1409" s="2"/>
      <c r="Y1409" s="2"/>
      <c r="Z1409" s="2"/>
      <c r="AA1409" s="2"/>
      <c r="AB1409" s="2"/>
      <c r="AC1409" s="2"/>
      <c r="AD1409" s="2"/>
      <c r="AE1409" s="2"/>
      <c r="AW1409" s="2"/>
    </row>
    <row r="1410" spans="1:49" ht="238" x14ac:dyDescent="0.15">
      <c r="A1410" s="2"/>
      <c r="B1410" s="2"/>
      <c r="C1410" s="2"/>
      <c r="D1410" s="2"/>
      <c r="E1410" s="18"/>
      <c r="F1410" s="2"/>
      <c r="G1410" s="8" t="s">
        <v>320</v>
      </c>
      <c r="H1410" s="2"/>
      <c r="I1410" s="2"/>
      <c r="J1410" s="2"/>
      <c r="K1410" s="2"/>
      <c r="L1410" s="2"/>
      <c r="M1410" s="2" t="s">
        <v>98</v>
      </c>
      <c r="N1410" s="2" t="s">
        <v>3522</v>
      </c>
      <c r="O1410" s="2"/>
      <c r="P1410" s="2"/>
      <c r="Q1410" s="2"/>
      <c r="R1410" s="2"/>
      <c r="S1410" s="2"/>
      <c r="T1410" s="2"/>
      <c r="U1410" s="2"/>
      <c r="V1410" s="2"/>
      <c r="W1410" s="2"/>
      <c r="X1410" s="2"/>
      <c r="Y1410" s="2"/>
      <c r="Z1410" s="2"/>
      <c r="AA1410" s="2"/>
      <c r="AB1410" s="2"/>
      <c r="AC1410" s="2"/>
      <c r="AD1410" s="2"/>
      <c r="AE1410" s="2"/>
      <c r="AW1410" s="2"/>
    </row>
    <row r="1411" spans="1:49" ht="154" x14ac:dyDescent="0.15">
      <c r="A1411" s="2"/>
      <c r="B1411" s="2"/>
      <c r="C1411" s="2"/>
      <c r="D1411" s="2"/>
      <c r="E1411" s="18"/>
      <c r="F1411" s="2"/>
      <c r="G1411" s="3" t="s">
        <v>312</v>
      </c>
      <c r="H1411" s="2"/>
      <c r="I1411" s="2"/>
      <c r="J1411" s="2"/>
      <c r="K1411" s="2"/>
      <c r="L1411" s="2"/>
      <c r="M1411" s="2" t="s">
        <v>79</v>
      </c>
      <c r="N1411" s="2" t="s">
        <v>3523</v>
      </c>
      <c r="O1411" s="2"/>
      <c r="P1411" s="2"/>
      <c r="Q1411" s="2"/>
      <c r="R1411" s="2"/>
      <c r="S1411" s="2"/>
      <c r="T1411" s="2"/>
      <c r="U1411" s="2"/>
      <c r="V1411" s="2"/>
      <c r="W1411" s="2"/>
      <c r="X1411" s="2"/>
      <c r="Y1411" s="2"/>
      <c r="Z1411" s="2"/>
      <c r="AA1411" s="2"/>
      <c r="AB1411" s="2"/>
      <c r="AC1411" s="2"/>
      <c r="AD1411" s="2"/>
      <c r="AE1411" s="2"/>
      <c r="AW1411" s="2"/>
    </row>
    <row r="1412" spans="1:49" ht="112" x14ac:dyDescent="0.15">
      <c r="A1412" s="2"/>
      <c r="B1412" s="2"/>
      <c r="C1412" s="2"/>
      <c r="D1412" s="2"/>
      <c r="E1412" s="18"/>
      <c r="F1412" s="2"/>
      <c r="G1412" s="3" t="s">
        <v>3524</v>
      </c>
      <c r="H1412" s="2" t="s">
        <v>3525</v>
      </c>
      <c r="I1412" s="2"/>
      <c r="J1412" s="2"/>
      <c r="K1412" s="2"/>
      <c r="L1412" s="2"/>
      <c r="M1412" s="2" t="s">
        <v>44</v>
      </c>
      <c r="N1412" s="2"/>
      <c r="O1412" s="2"/>
      <c r="P1412" s="2"/>
      <c r="Q1412" s="2"/>
      <c r="R1412" s="2"/>
      <c r="S1412" s="2"/>
      <c r="T1412" s="2"/>
      <c r="U1412" s="2"/>
      <c r="V1412" s="2"/>
      <c r="W1412" s="2"/>
      <c r="X1412" s="2"/>
      <c r="Y1412" s="2"/>
      <c r="Z1412" s="2"/>
      <c r="AA1412" s="2"/>
      <c r="AB1412" s="2"/>
      <c r="AC1412" s="2"/>
      <c r="AD1412" s="2"/>
      <c r="AE1412" s="2"/>
      <c r="AW1412" s="2"/>
    </row>
    <row r="1413" spans="1:49" ht="112" x14ac:dyDescent="0.15">
      <c r="A1413" s="2"/>
      <c r="B1413" s="2"/>
      <c r="C1413" s="2"/>
      <c r="D1413" s="2"/>
      <c r="E1413" s="18"/>
      <c r="F1413" s="2"/>
      <c r="G1413" s="3" t="s">
        <v>3196</v>
      </c>
      <c r="H1413" s="2"/>
      <c r="I1413" s="2"/>
      <c r="J1413" s="2"/>
      <c r="K1413" s="2"/>
      <c r="L1413" s="2"/>
      <c r="M1413" s="2" t="s">
        <v>44</v>
      </c>
      <c r="N1413" s="2" t="s">
        <v>3526</v>
      </c>
      <c r="O1413" s="2"/>
      <c r="P1413" s="2"/>
      <c r="Q1413" s="2"/>
      <c r="R1413" s="2"/>
      <c r="S1413" s="2"/>
      <c r="T1413" s="2"/>
      <c r="U1413" s="2"/>
      <c r="V1413" s="2"/>
      <c r="W1413" s="2"/>
      <c r="X1413" s="2"/>
      <c r="Y1413" s="2"/>
      <c r="Z1413" s="2"/>
      <c r="AA1413" s="2"/>
      <c r="AB1413" s="2"/>
      <c r="AC1413" s="2"/>
      <c r="AD1413" s="2"/>
      <c r="AE1413" s="2"/>
      <c r="AW1413" s="2"/>
    </row>
    <row r="1414" spans="1:49" ht="196" x14ac:dyDescent="0.15">
      <c r="A1414" s="2"/>
      <c r="B1414" s="2"/>
      <c r="C1414" s="2"/>
      <c r="D1414" s="2"/>
      <c r="E1414" s="18"/>
      <c r="F1414" s="2"/>
      <c r="G1414" s="3" t="s">
        <v>3007</v>
      </c>
      <c r="H1414" s="2"/>
      <c r="I1414" s="2"/>
      <c r="J1414" s="2"/>
      <c r="K1414" s="2"/>
      <c r="L1414" s="2"/>
      <c r="M1414" s="2" t="s">
        <v>27</v>
      </c>
      <c r="N1414" s="2" t="s">
        <v>3527</v>
      </c>
      <c r="O1414" s="2"/>
      <c r="P1414" s="2"/>
      <c r="Q1414" s="2"/>
      <c r="R1414" s="2"/>
      <c r="S1414" s="2"/>
      <c r="T1414" s="2"/>
      <c r="U1414" s="2"/>
      <c r="V1414" s="2"/>
      <c r="W1414" s="2"/>
      <c r="X1414" s="2"/>
      <c r="Y1414" s="2"/>
      <c r="Z1414" s="2"/>
      <c r="AA1414" s="2"/>
      <c r="AB1414" s="2"/>
      <c r="AC1414" s="2"/>
      <c r="AD1414" s="2"/>
      <c r="AE1414" s="2"/>
      <c r="AW1414" s="2"/>
    </row>
    <row r="1415" spans="1:49" ht="196" x14ac:dyDescent="0.15">
      <c r="A1415" s="2" t="s">
        <v>3528</v>
      </c>
      <c r="B1415" s="2" t="s">
        <v>3529</v>
      </c>
      <c r="C1415" s="2" t="s">
        <v>3530</v>
      </c>
      <c r="D1415" s="4" t="s">
        <v>3531</v>
      </c>
      <c r="E1415" s="18"/>
      <c r="F1415" s="2"/>
      <c r="G1415" s="3" t="s">
        <v>3532</v>
      </c>
      <c r="H1415" s="2"/>
      <c r="I1415" s="2"/>
      <c r="J1415" s="2"/>
      <c r="K1415" s="2"/>
      <c r="L1415" s="2"/>
      <c r="M1415" s="2" t="s">
        <v>44</v>
      </c>
      <c r="N1415" s="2" t="s">
        <v>3533</v>
      </c>
      <c r="O1415" s="2"/>
      <c r="P1415" s="2"/>
      <c r="Q1415" s="2"/>
      <c r="R1415" s="2"/>
      <c r="S1415" s="2"/>
      <c r="T1415" s="2"/>
      <c r="U1415" s="2"/>
      <c r="V1415" s="2"/>
      <c r="W1415" s="2"/>
      <c r="X1415" s="2"/>
      <c r="Y1415" s="2"/>
      <c r="Z1415" s="2"/>
      <c r="AA1415" s="2"/>
      <c r="AB1415" s="2"/>
      <c r="AC1415" s="2"/>
      <c r="AD1415" s="2"/>
      <c r="AE1415" s="2"/>
      <c r="AW1415" s="2" t="s">
        <v>1717</v>
      </c>
    </row>
    <row r="1416" spans="1:49" ht="210" x14ac:dyDescent="0.15">
      <c r="A1416" s="2"/>
      <c r="B1416" s="2"/>
      <c r="C1416" s="2"/>
      <c r="D1416" s="2"/>
      <c r="E1416" s="18"/>
      <c r="F1416" s="2"/>
      <c r="G1416" s="3" t="s">
        <v>3534</v>
      </c>
      <c r="H1416" s="2" t="s">
        <v>3535</v>
      </c>
      <c r="I1416" s="2"/>
      <c r="J1416" s="2"/>
      <c r="K1416" s="2"/>
      <c r="L1416" s="2"/>
      <c r="M1416" s="2" t="s">
        <v>44</v>
      </c>
      <c r="N1416" s="2" t="s">
        <v>3536</v>
      </c>
      <c r="O1416" s="2"/>
      <c r="P1416" s="2"/>
      <c r="Q1416" s="2"/>
      <c r="R1416" s="2"/>
      <c r="S1416" s="2"/>
      <c r="T1416" s="2"/>
      <c r="U1416" s="2"/>
      <c r="V1416" s="2"/>
      <c r="W1416" s="2"/>
      <c r="X1416" s="2"/>
      <c r="Y1416" s="2"/>
      <c r="Z1416" s="2"/>
      <c r="AA1416" s="2"/>
      <c r="AB1416" s="2"/>
      <c r="AC1416" s="2"/>
      <c r="AD1416" s="2"/>
      <c r="AE1416" s="2"/>
      <c r="AW1416" s="2"/>
    </row>
    <row r="1417" spans="1:49" ht="112" x14ac:dyDescent="0.15">
      <c r="A1417" s="2"/>
      <c r="B1417" s="2"/>
      <c r="C1417" s="2"/>
      <c r="D1417" s="2"/>
      <c r="E1417" s="18"/>
      <c r="F1417" s="2"/>
      <c r="G1417" s="3" t="s">
        <v>3537</v>
      </c>
      <c r="H1417" s="2" t="s">
        <v>3538</v>
      </c>
      <c r="I1417" s="2"/>
      <c r="J1417" s="2"/>
      <c r="K1417" s="2"/>
      <c r="L1417" s="2"/>
      <c r="M1417" s="2" t="s">
        <v>44</v>
      </c>
      <c r="N1417" s="2"/>
      <c r="O1417" s="2"/>
      <c r="P1417" s="2"/>
      <c r="Q1417" s="2"/>
      <c r="R1417" s="2"/>
      <c r="S1417" s="2"/>
      <c r="T1417" s="2"/>
      <c r="U1417" s="2"/>
      <c r="V1417" s="2"/>
      <c r="W1417" s="2"/>
      <c r="X1417" s="2"/>
      <c r="Y1417" s="2"/>
      <c r="Z1417" s="2"/>
      <c r="AA1417" s="2"/>
      <c r="AB1417" s="2"/>
      <c r="AC1417" s="2"/>
      <c r="AD1417" s="2"/>
      <c r="AE1417" s="2"/>
      <c r="AW1417" s="2"/>
    </row>
    <row r="1418" spans="1:49" ht="252" x14ac:dyDescent="0.15">
      <c r="A1418" s="2"/>
      <c r="B1418" s="2"/>
      <c r="C1418" s="2"/>
      <c r="D1418" s="2"/>
      <c r="E1418" s="18"/>
      <c r="F1418" s="2"/>
      <c r="G1418" s="3" t="s">
        <v>3539</v>
      </c>
      <c r="H1418" s="2"/>
      <c r="I1418" s="2"/>
      <c r="J1418" s="2"/>
      <c r="K1418" s="2"/>
      <c r="L1418" s="2"/>
      <c r="M1418" s="2" t="s">
        <v>44</v>
      </c>
      <c r="N1418" s="2" t="s">
        <v>3540</v>
      </c>
      <c r="O1418" s="2"/>
      <c r="P1418" s="2"/>
      <c r="Q1418" s="2"/>
      <c r="R1418" s="2"/>
      <c r="S1418" s="2"/>
      <c r="T1418" s="2"/>
      <c r="U1418" s="2"/>
      <c r="V1418" s="2"/>
      <c r="W1418" s="2"/>
      <c r="X1418" s="2"/>
      <c r="Y1418" s="2"/>
      <c r="Z1418" s="2"/>
      <c r="AA1418" s="2"/>
      <c r="AB1418" s="2"/>
      <c r="AC1418" s="2"/>
      <c r="AD1418" s="2"/>
      <c r="AE1418" s="2"/>
      <c r="AW1418" s="2"/>
    </row>
    <row r="1419" spans="1:49" ht="84" x14ac:dyDescent="0.15">
      <c r="A1419" s="2"/>
      <c r="B1419" s="2"/>
      <c r="C1419" s="2"/>
      <c r="D1419" s="2"/>
      <c r="E1419" s="18"/>
      <c r="F1419" s="2"/>
      <c r="G1419" s="3" t="s">
        <v>3541</v>
      </c>
      <c r="H1419" s="2"/>
      <c r="I1419" s="2"/>
      <c r="J1419" s="2"/>
      <c r="K1419" s="2"/>
      <c r="L1419" s="2"/>
      <c r="M1419" s="2" t="s">
        <v>44</v>
      </c>
      <c r="N1419" s="2" t="s">
        <v>3542</v>
      </c>
      <c r="O1419" s="2"/>
      <c r="P1419" s="2"/>
      <c r="Q1419" s="2"/>
      <c r="R1419" s="2"/>
      <c r="S1419" s="2"/>
      <c r="T1419" s="2"/>
      <c r="U1419" s="2"/>
      <c r="V1419" s="2"/>
      <c r="W1419" s="2"/>
      <c r="X1419" s="2"/>
      <c r="Y1419" s="2"/>
      <c r="Z1419" s="2"/>
      <c r="AA1419" s="2"/>
      <c r="AB1419" s="2"/>
      <c r="AC1419" s="2"/>
      <c r="AD1419" s="2"/>
      <c r="AE1419" s="2"/>
      <c r="AW1419" s="2"/>
    </row>
    <row r="1420" spans="1:49" ht="126" x14ac:dyDescent="0.15">
      <c r="A1420" s="2"/>
      <c r="B1420" s="2"/>
      <c r="C1420" s="2"/>
      <c r="D1420" s="2"/>
      <c r="E1420" s="18"/>
      <c r="F1420" s="2"/>
      <c r="G1420" s="3" t="s">
        <v>3543</v>
      </c>
      <c r="H1420" s="2"/>
      <c r="I1420" s="2"/>
      <c r="J1420" s="2"/>
      <c r="K1420" s="2"/>
      <c r="L1420" s="2"/>
      <c r="M1420" s="2" t="s">
        <v>44</v>
      </c>
      <c r="N1420" s="2" t="s">
        <v>3544</v>
      </c>
      <c r="O1420" s="2"/>
      <c r="P1420" s="2"/>
      <c r="Q1420" s="2"/>
      <c r="R1420" s="2"/>
      <c r="S1420" s="2"/>
      <c r="T1420" s="2"/>
      <c r="U1420" s="2"/>
      <c r="V1420" s="2"/>
      <c r="W1420" s="2"/>
      <c r="X1420" s="2"/>
      <c r="Y1420" s="2"/>
      <c r="Z1420" s="2"/>
      <c r="AA1420" s="2"/>
      <c r="AB1420" s="2"/>
      <c r="AC1420" s="2"/>
      <c r="AD1420" s="2"/>
      <c r="AE1420" s="2"/>
      <c r="AW1420" s="2"/>
    </row>
    <row r="1421" spans="1:49" ht="168" x14ac:dyDescent="0.15">
      <c r="A1421" s="2"/>
      <c r="B1421" s="2"/>
      <c r="C1421" s="2"/>
      <c r="D1421" s="2"/>
      <c r="E1421" s="18"/>
      <c r="F1421" s="2"/>
      <c r="G1421" s="3" t="s">
        <v>3545</v>
      </c>
      <c r="H1421" s="2" t="s">
        <v>3546</v>
      </c>
      <c r="I1421" s="2"/>
      <c r="J1421" s="2"/>
      <c r="K1421" s="2"/>
      <c r="L1421" s="2"/>
      <c r="M1421" s="2" t="s">
        <v>44</v>
      </c>
      <c r="N1421" s="2"/>
      <c r="O1421" s="2"/>
      <c r="P1421" s="2"/>
      <c r="Q1421" s="2"/>
      <c r="R1421" s="2"/>
      <c r="S1421" s="2"/>
      <c r="T1421" s="2"/>
      <c r="U1421" s="2"/>
      <c r="V1421" s="2"/>
      <c r="W1421" s="2"/>
      <c r="X1421" s="2"/>
      <c r="Y1421" s="2"/>
      <c r="Z1421" s="2"/>
      <c r="AA1421" s="2"/>
      <c r="AB1421" s="2"/>
      <c r="AC1421" s="2"/>
      <c r="AD1421" s="2"/>
      <c r="AE1421" s="2"/>
      <c r="AW1421" s="2"/>
    </row>
    <row r="1422" spans="1:49" ht="56" x14ac:dyDescent="0.15">
      <c r="A1422" s="2" t="s">
        <v>3547</v>
      </c>
      <c r="B1422" s="2" t="s">
        <v>3548</v>
      </c>
      <c r="C1422" s="2" t="s">
        <v>3549</v>
      </c>
      <c r="D1422" s="4" t="s">
        <v>3550</v>
      </c>
      <c r="E1422" s="18"/>
      <c r="F1422" s="2"/>
      <c r="G1422" s="3" t="s">
        <v>3551</v>
      </c>
      <c r="H1422" s="2"/>
      <c r="I1422" s="2"/>
      <c r="J1422" s="2"/>
      <c r="K1422" s="2"/>
      <c r="L1422" s="2"/>
      <c r="M1422" s="2" t="s">
        <v>44</v>
      </c>
      <c r="N1422" s="2"/>
      <c r="O1422" s="2"/>
      <c r="P1422" s="2"/>
      <c r="Q1422" s="2"/>
      <c r="R1422" s="2" t="s">
        <v>3552</v>
      </c>
      <c r="S1422" s="2"/>
      <c r="T1422" s="2"/>
      <c r="U1422" s="2"/>
      <c r="V1422" s="2"/>
      <c r="W1422" s="2"/>
      <c r="X1422" s="2"/>
      <c r="Y1422" s="2"/>
      <c r="Z1422" s="2"/>
      <c r="AA1422" s="2"/>
      <c r="AB1422" s="2"/>
      <c r="AC1422" s="2"/>
      <c r="AD1422" s="2"/>
      <c r="AE1422" s="2"/>
      <c r="AW1422" s="2"/>
    </row>
    <row r="1423" spans="1:49" ht="56" x14ac:dyDescent="0.15">
      <c r="A1423" s="2" t="s">
        <v>3553</v>
      </c>
      <c r="B1423" s="2" t="s">
        <v>3554</v>
      </c>
      <c r="C1423" s="2" t="s">
        <v>3555</v>
      </c>
      <c r="D1423" s="4" t="s">
        <v>3556</v>
      </c>
      <c r="E1423" s="18"/>
      <c r="F1423" s="2"/>
      <c r="G1423" s="3" t="s">
        <v>238</v>
      </c>
      <c r="H1423" s="2"/>
      <c r="I1423" s="2"/>
      <c r="J1423" s="2"/>
      <c r="K1423" s="2"/>
      <c r="L1423" s="2"/>
      <c r="M1423" s="2" t="s">
        <v>44</v>
      </c>
      <c r="N1423" s="2"/>
      <c r="O1423" s="2"/>
      <c r="P1423" s="2"/>
      <c r="Q1423" s="2"/>
      <c r="R1423" s="2"/>
      <c r="S1423" s="2"/>
      <c r="T1423" s="2"/>
      <c r="U1423" s="2"/>
      <c r="V1423" s="2"/>
      <c r="W1423" s="2"/>
      <c r="X1423" s="2"/>
      <c r="Y1423" s="2"/>
      <c r="Z1423" s="2"/>
      <c r="AA1423" s="2"/>
      <c r="AB1423" s="2"/>
      <c r="AC1423" s="2"/>
      <c r="AD1423" s="2"/>
      <c r="AE1423" s="2"/>
      <c r="AW1423" s="2"/>
    </row>
    <row r="1424" spans="1:49" ht="14" x14ac:dyDescent="0.15">
      <c r="A1424" s="2"/>
      <c r="B1424" s="2"/>
      <c r="C1424" s="2"/>
      <c r="D1424" s="2"/>
      <c r="E1424" s="18"/>
      <c r="F1424" s="2"/>
      <c r="G1424" s="3" t="s">
        <v>3557</v>
      </c>
      <c r="H1424" s="2"/>
      <c r="I1424" s="2"/>
      <c r="J1424" s="2"/>
      <c r="K1424" s="2"/>
      <c r="L1424" s="2"/>
      <c r="M1424" s="2" t="s">
        <v>44</v>
      </c>
      <c r="N1424" s="2"/>
      <c r="O1424" s="2"/>
      <c r="P1424" s="2"/>
      <c r="Q1424" s="2"/>
      <c r="R1424" s="2"/>
      <c r="S1424" s="2"/>
      <c r="T1424" s="2"/>
      <c r="U1424" s="2"/>
      <c r="V1424" s="2"/>
      <c r="W1424" s="2"/>
      <c r="X1424" s="2"/>
      <c r="Y1424" s="2"/>
      <c r="Z1424" s="2"/>
      <c r="AA1424" s="2"/>
      <c r="AB1424" s="2"/>
      <c r="AC1424" s="2"/>
      <c r="AD1424" s="2"/>
      <c r="AE1424" s="2"/>
      <c r="AW1424" s="2"/>
    </row>
    <row r="1425" spans="1:49" ht="112" x14ac:dyDescent="0.15">
      <c r="A1425" s="2" t="s">
        <v>3558</v>
      </c>
      <c r="B1425" s="2" t="s">
        <v>3559</v>
      </c>
      <c r="C1425" s="2" t="s">
        <v>3560</v>
      </c>
      <c r="D1425" s="4" t="s">
        <v>3561</v>
      </c>
      <c r="E1425" s="18"/>
      <c r="F1425" s="2"/>
      <c r="G1425" s="3" t="s">
        <v>334</v>
      </c>
      <c r="H1425" s="2"/>
      <c r="I1425" s="2"/>
      <c r="J1425" s="2"/>
      <c r="K1425" s="2"/>
      <c r="L1425" s="2"/>
      <c r="M1425" s="2" t="s">
        <v>70</v>
      </c>
      <c r="N1425" s="2" t="s">
        <v>3562</v>
      </c>
      <c r="O1425" s="2" t="s">
        <v>3562</v>
      </c>
      <c r="P1425" s="2"/>
      <c r="Q1425" s="2"/>
      <c r="R1425" s="2"/>
      <c r="S1425" s="2"/>
      <c r="T1425" s="2"/>
      <c r="U1425" s="2"/>
      <c r="V1425" s="2"/>
      <c r="W1425" s="2"/>
      <c r="X1425" s="2"/>
      <c r="Y1425" s="2"/>
      <c r="Z1425" s="2"/>
      <c r="AA1425" s="2"/>
      <c r="AB1425" s="2"/>
      <c r="AC1425" s="2"/>
      <c r="AD1425" s="2"/>
      <c r="AE1425" s="2"/>
      <c r="AW1425" s="2"/>
    </row>
    <row r="1426" spans="1:49" ht="84" x14ac:dyDescent="0.15">
      <c r="A1426" s="2"/>
      <c r="B1426" s="2"/>
      <c r="C1426" s="2"/>
      <c r="D1426" s="2"/>
      <c r="E1426" s="18"/>
      <c r="F1426" s="2"/>
      <c r="G1426" s="3" t="s">
        <v>3563</v>
      </c>
      <c r="H1426" s="2"/>
      <c r="I1426" s="2"/>
      <c r="J1426" s="2"/>
      <c r="K1426" s="2"/>
      <c r="L1426" s="2"/>
      <c r="M1426" s="2" t="s">
        <v>44</v>
      </c>
      <c r="N1426" s="2" t="s">
        <v>3564</v>
      </c>
      <c r="O1426" s="2"/>
      <c r="P1426" s="2" t="s">
        <v>3565</v>
      </c>
      <c r="Q1426" s="2"/>
      <c r="R1426" s="2"/>
      <c r="S1426" s="2"/>
      <c r="T1426" s="2"/>
      <c r="U1426" s="2"/>
      <c r="V1426" s="2"/>
      <c r="W1426" s="2"/>
      <c r="X1426" s="2"/>
      <c r="Y1426" s="2"/>
      <c r="Z1426" s="2"/>
      <c r="AA1426" s="2"/>
      <c r="AB1426" s="2"/>
      <c r="AC1426" s="2"/>
      <c r="AD1426" s="2"/>
      <c r="AE1426" s="2"/>
      <c r="AW1426" s="2"/>
    </row>
    <row r="1427" spans="1:49" ht="112" x14ac:dyDescent="0.15">
      <c r="A1427" s="2"/>
      <c r="B1427" s="2"/>
      <c r="C1427" s="2"/>
      <c r="D1427" s="2"/>
      <c r="E1427" s="18"/>
      <c r="F1427" s="2"/>
      <c r="G1427" s="3" t="s">
        <v>247</v>
      </c>
      <c r="H1427" s="2" t="s">
        <v>3566</v>
      </c>
      <c r="I1427" s="2"/>
      <c r="J1427" s="2"/>
      <c r="K1427" s="2"/>
      <c r="L1427" s="2"/>
      <c r="M1427" s="2" t="s">
        <v>98</v>
      </c>
      <c r="N1427" s="2"/>
      <c r="O1427" s="2"/>
      <c r="P1427" s="2"/>
      <c r="Q1427" s="2" t="s">
        <v>3567</v>
      </c>
      <c r="R1427" s="2"/>
      <c r="S1427" s="2"/>
      <c r="T1427" s="2"/>
      <c r="U1427" s="2"/>
      <c r="V1427" s="2"/>
      <c r="W1427" s="2"/>
      <c r="X1427" s="2"/>
      <c r="Y1427" s="2"/>
      <c r="Z1427" s="2"/>
      <c r="AA1427" s="2"/>
      <c r="AB1427" s="2"/>
      <c r="AC1427" s="2"/>
      <c r="AD1427" s="2"/>
      <c r="AE1427" s="2"/>
      <c r="AW1427" s="2"/>
    </row>
    <row r="1428" spans="1:49" ht="84" x14ac:dyDescent="0.15">
      <c r="A1428" s="2"/>
      <c r="B1428" s="2"/>
      <c r="C1428" s="2"/>
      <c r="D1428" s="2"/>
      <c r="E1428" s="18"/>
      <c r="F1428" s="2"/>
      <c r="G1428" s="3" t="s">
        <v>3568</v>
      </c>
      <c r="H1428" s="2" t="s">
        <v>3569</v>
      </c>
      <c r="I1428" s="2"/>
      <c r="J1428" s="2"/>
      <c r="K1428" s="2"/>
      <c r="L1428" s="2"/>
      <c r="M1428" s="2" t="s">
        <v>79</v>
      </c>
      <c r="N1428" s="2"/>
      <c r="O1428" s="2" t="s">
        <v>3570</v>
      </c>
      <c r="P1428" s="2"/>
      <c r="Q1428" s="2"/>
      <c r="R1428" s="2"/>
      <c r="S1428" s="2"/>
      <c r="T1428" s="2"/>
      <c r="U1428" s="2"/>
      <c r="V1428" s="2"/>
      <c r="W1428" s="2"/>
      <c r="X1428" s="2"/>
      <c r="Y1428" s="2"/>
      <c r="Z1428" s="2"/>
      <c r="AA1428" s="2"/>
      <c r="AB1428" s="2"/>
      <c r="AC1428" s="2"/>
      <c r="AD1428" s="2"/>
      <c r="AE1428" s="2"/>
      <c r="AW1428" s="2"/>
    </row>
    <row r="1429" spans="1:49" ht="98" x14ac:dyDescent="0.15">
      <c r="A1429" s="2"/>
      <c r="B1429" s="2"/>
      <c r="C1429" s="2"/>
      <c r="D1429" s="2"/>
      <c r="E1429" s="18"/>
      <c r="F1429" s="2"/>
      <c r="G1429" s="3" t="s">
        <v>3271</v>
      </c>
      <c r="H1429" s="2" t="s">
        <v>3571</v>
      </c>
      <c r="I1429" s="2"/>
      <c r="J1429" s="2"/>
      <c r="K1429" s="2"/>
      <c r="L1429" s="2"/>
      <c r="M1429" s="2" t="s">
        <v>35</v>
      </c>
      <c r="N1429" s="2" t="s">
        <v>3572</v>
      </c>
      <c r="O1429" s="2"/>
      <c r="P1429" s="2"/>
      <c r="Q1429" s="2"/>
      <c r="R1429" s="2"/>
      <c r="S1429" s="2"/>
      <c r="T1429" s="2"/>
      <c r="U1429" s="2"/>
      <c r="V1429" s="2"/>
      <c r="W1429" s="2"/>
      <c r="X1429" s="2"/>
      <c r="Y1429" s="2"/>
      <c r="Z1429" s="2"/>
      <c r="AA1429" s="2"/>
      <c r="AB1429" s="2"/>
      <c r="AC1429" s="2"/>
      <c r="AD1429" s="2"/>
      <c r="AE1429" s="2"/>
      <c r="AW1429" s="2"/>
    </row>
    <row r="1430" spans="1:49" ht="140" x14ac:dyDescent="0.15">
      <c r="A1430" s="2"/>
      <c r="B1430" s="2"/>
      <c r="C1430" s="2"/>
      <c r="D1430" s="2"/>
      <c r="E1430" s="18"/>
      <c r="F1430" s="2"/>
      <c r="G1430" s="3" t="s">
        <v>74</v>
      </c>
      <c r="H1430" s="2" t="s">
        <v>3573</v>
      </c>
      <c r="I1430" s="2"/>
      <c r="J1430" s="2"/>
      <c r="K1430" s="2"/>
      <c r="L1430" s="2"/>
      <c r="M1430" s="2" t="s">
        <v>70</v>
      </c>
      <c r="N1430" s="2"/>
      <c r="O1430" s="2"/>
      <c r="P1430" s="2"/>
      <c r="Q1430" s="2" t="s">
        <v>3574</v>
      </c>
      <c r="R1430" s="2"/>
      <c r="S1430" s="2"/>
      <c r="T1430" s="2"/>
      <c r="U1430" s="2"/>
      <c r="V1430" s="2"/>
      <c r="W1430" s="2"/>
      <c r="X1430" s="2"/>
      <c r="Y1430" s="2"/>
      <c r="Z1430" s="2"/>
      <c r="AA1430" s="2"/>
      <c r="AB1430" s="2"/>
      <c r="AC1430" s="2"/>
      <c r="AD1430" s="2"/>
      <c r="AE1430" s="2"/>
      <c r="AW1430" s="2"/>
    </row>
    <row r="1431" spans="1:49" ht="112" x14ac:dyDescent="0.15">
      <c r="A1431" s="2"/>
      <c r="B1431" s="2"/>
      <c r="C1431" s="2"/>
      <c r="D1431" s="2"/>
      <c r="E1431" s="18"/>
      <c r="F1431" s="2"/>
      <c r="G1431" s="3" t="s">
        <v>3575</v>
      </c>
      <c r="H1431" s="2" t="s">
        <v>3576</v>
      </c>
      <c r="I1431" s="2"/>
      <c r="J1431" s="2"/>
      <c r="K1431" s="2"/>
      <c r="L1431" s="2"/>
      <c r="M1431" s="2" t="s">
        <v>44</v>
      </c>
      <c r="N1431" s="2"/>
      <c r="O1431" s="2"/>
      <c r="P1431" s="2"/>
      <c r="Q1431" s="2"/>
      <c r="R1431" s="2"/>
      <c r="S1431" s="2"/>
      <c r="T1431" s="2"/>
      <c r="U1431" s="2"/>
      <c r="V1431" s="2"/>
      <c r="W1431" s="2"/>
      <c r="X1431" s="2"/>
      <c r="Y1431" s="2"/>
      <c r="Z1431" s="2"/>
      <c r="AA1431" s="2"/>
      <c r="AB1431" s="2"/>
      <c r="AC1431" s="2"/>
      <c r="AD1431" s="2"/>
      <c r="AE1431" s="2"/>
      <c r="AW1431" s="2"/>
    </row>
    <row r="1432" spans="1:49" ht="84" x14ac:dyDescent="0.15">
      <c r="A1432" s="2" t="s">
        <v>3577</v>
      </c>
      <c r="B1432" s="2" t="s">
        <v>3578</v>
      </c>
      <c r="C1432" s="2" t="s">
        <v>3579</v>
      </c>
      <c r="D1432" s="4" t="s">
        <v>3580</v>
      </c>
      <c r="E1432" s="18"/>
      <c r="F1432" s="2"/>
      <c r="G1432" s="3" t="s">
        <v>3581</v>
      </c>
      <c r="H1432" s="2"/>
      <c r="I1432" s="2"/>
      <c r="J1432" s="2"/>
      <c r="K1432" s="2"/>
      <c r="L1432" s="2"/>
      <c r="M1432" s="2" t="s">
        <v>44</v>
      </c>
      <c r="N1432" s="2" t="s">
        <v>3582</v>
      </c>
      <c r="O1432" s="2"/>
      <c r="P1432" s="2"/>
      <c r="Q1432" s="2"/>
      <c r="R1432" s="2"/>
      <c r="S1432" s="2"/>
      <c r="T1432" s="2"/>
      <c r="U1432" s="2"/>
      <c r="V1432" s="2"/>
      <c r="W1432" s="2"/>
      <c r="X1432" s="2"/>
      <c r="Y1432" s="2"/>
      <c r="Z1432" s="2"/>
      <c r="AA1432" s="2"/>
      <c r="AB1432" s="2"/>
      <c r="AC1432" s="2"/>
      <c r="AD1432" s="2"/>
      <c r="AE1432" s="2"/>
      <c r="AW1432" s="2"/>
    </row>
    <row r="1433" spans="1:49" ht="56" x14ac:dyDescent="0.15">
      <c r="A1433" s="2"/>
      <c r="B1433" s="2"/>
      <c r="C1433" s="2"/>
      <c r="D1433" s="2"/>
      <c r="E1433" s="18"/>
      <c r="F1433" s="2"/>
      <c r="G1433" s="3" t="s">
        <v>3583</v>
      </c>
      <c r="H1433" s="2" t="s">
        <v>3584</v>
      </c>
      <c r="I1433" s="2"/>
      <c r="J1433" s="2"/>
      <c r="K1433" s="2"/>
      <c r="L1433" s="2"/>
      <c r="M1433" s="2" t="s">
        <v>44</v>
      </c>
      <c r="N1433" s="2"/>
      <c r="O1433" s="2"/>
      <c r="P1433" s="2"/>
      <c r="Q1433" s="2"/>
      <c r="R1433" s="2"/>
      <c r="S1433" s="2"/>
      <c r="T1433" s="2"/>
      <c r="U1433" s="2"/>
      <c r="V1433" s="2"/>
      <c r="W1433" s="2"/>
      <c r="X1433" s="2"/>
      <c r="Y1433" s="2"/>
      <c r="Z1433" s="2"/>
      <c r="AA1433" s="2"/>
      <c r="AB1433" s="2"/>
      <c r="AC1433" s="2"/>
      <c r="AD1433" s="2"/>
      <c r="AE1433" s="2"/>
      <c r="AW1433" s="2"/>
    </row>
    <row r="1434" spans="1:49" ht="112" x14ac:dyDescent="0.15">
      <c r="A1434" s="2" t="s">
        <v>3585</v>
      </c>
      <c r="B1434" s="2" t="s">
        <v>3586</v>
      </c>
      <c r="C1434" s="2" t="s">
        <v>3587</v>
      </c>
      <c r="D1434" s="4" t="s">
        <v>3588</v>
      </c>
      <c r="E1434" s="18"/>
      <c r="F1434" s="2"/>
      <c r="G1434" s="3" t="s">
        <v>74</v>
      </c>
      <c r="H1434" s="2"/>
      <c r="I1434" s="2"/>
      <c r="J1434" s="2"/>
      <c r="K1434" s="2"/>
      <c r="L1434" s="2"/>
      <c r="M1434" s="2" t="s">
        <v>70</v>
      </c>
      <c r="N1434" s="2" t="s">
        <v>3589</v>
      </c>
      <c r="O1434" s="2"/>
      <c r="P1434" s="2"/>
      <c r="Q1434" s="2"/>
      <c r="R1434" s="2"/>
      <c r="S1434" s="2"/>
      <c r="T1434" s="2"/>
      <c r="U1434" s="2"/>
      <c r="V1434" s="2"/>
      <c r="W1434" s="2"/>
      <c r="X1434" s="2"/>
      <c r="Y1434" s="2"/>
      <c r="Z1434" s="2"/>
      <c r="AA1434" s="2"/>
      <c r="AB1434" s="2"/>
      <c r="AC1434" s="2"/>
      <c r="AD1434" s="2"/>
      <c r="AE1434" s="2"/>
      <c r="AW1434" s="2"/>
    </row>
    <row r="1435" spans="1:49" ht="14" x14ac:dyDescent="0.15">
      <c r="A1435" s="2"/>
      <c r="B1435" s="2"/>
      <c r="C1435" s="2"/>
      <c r="D1435" s="2"/>
      <c r="E1435" s="18"/>
      <c r="F1435" s="2"/>
      <c r="G1435" s="3" t="s">
        <v>334</v>
      </c>
      <c r="H1435" s="2"/>
      <c r="I1435" s="2"/>
      <c r="J1435" s="2"/>
      <c r="K1435" s="2"/>
      <c r="L1435" s="2"/>
      <c r="M1435" s="2" t="s">
        <v>70</v>
      </c>
      <c r="N1435" s="2" t="s">
        <v>3589</v>
      </c>
      <c r="O1435" s="2"/>
      <c r="P1435" s="2"/>
      <c r="Q1435" s="2"/>
      <c r="R1435" s="2"/>
      <c r="S1435" s="2"/>
      <c r="T1435" s="2"/>
      <c r="U1435" s="2"/>
      <c r="V1435" s="2"/>
      <c r="W1435" s="2"/>
      <c r="X1435" s="2"/>
      <c r="Y1435" s="2"/>
      <c r="Z1435" s="2"/>
      <c r="AA1435" s="2"/>
      <c r="AB1435" s="2"/>
      <c r="AC1435" s="2"/>
      <c r="AD1435" s="2"/>
      <c r="AE1435" s="2"/>
      <c r="AW1435" s="2"/>
    </row>
    <row r="1436" spans="1:49" ht="14" x14ac:dyDescent="0.15">
      <c r="A1436" s="2"/>
      <c r="B1436" s="2"/>
      <c r="C1436" s="2"/>
      <c r="D1436" s="2"/>
      <c r="E1436" s="18"/>
      <c r="F1436" s="2"/>
      <c r="G1436" s="3" t="s">
        <v>3336</v>
      </c>
      <c r="H1436" s="2"/>
      <c r="I1436" s="2"/>
      <c r="J1436" s="2"/>
      <c r="K1436" s="2"/>
      <c r="L1436" s="2" t="s">
        <v>269</v>
      </c>
      <c r="M1436" s="2" t="s">
        <v>44</v>
      </c>
      <c r="N1436" s="2" t="s">
        <v>3589</v>
      </c>
      <c r="O1436" s="2"/>
      <c r="P1436" s="2"/>
      <c r="Q1436" s="2"/>
      <c r="R1436" s="2"/>
      <c r="S1436" s="2"/>
      <c r="T1436" s="2"/>
      <c r="U1436" s="2"/>
      <c r="V1436" s="2"/>
      <c r="W1436" s="2"/>
      <c r="X1436" s="2"/>
      <c r="Y1436" s="2"/>
      <c r="Z1436" s="2"/>
      <c r="AA1436" s="2"/>
      <c r="AB1436" s="2"/>
      <c r="AC1436" s="2"/>
      <c r="AD1436" s="2"/>
      <c r="AE1436" s="2"/>
      <c r="AW1436" s="2"/>
    </row>
    <row r="1437" spans="1:49" ht="56" x14ac:dyDescent="0.15">
      <c r="A1437" s="2" t="s">
        <v>3590</v>
      </c>
      <c r="B1437" s="2" t="s">
        <v>3591</v>
      </c>
      <c r="C1437" s="2" t="s">
        <v>3592</v>
      </c>
      <c r="D1437" s="4" t="s">
        <v>3593</v>
      </c>
      <c r="E1437" s="18">
        <v>44563</v>
      </c>
      <c r="F1437" s="2"/>
      <c r="G1437" s="3" t="s">
        <v>204</v>
      </c>
      <c r="H1437" s="2"/>
      <c r="I1437" s="2"/>
      <c r="J1437" s="2"/>
      <c r="K1437" s="2"/>
      <c r="L1437" s="2"/>
      <c r="M1437" s="2" t="s">
        <v>35</v>
      </c>
      <c r="N1437" s="2"/>
      <c r="O1437" s="2"/>
      <c r="P1437" s="2"/>
      <c r="Q1437" s="2"/>
      <c r="R1437" s="2"/>
      <c r="S1437" s="2"/>
      <c r="T1437" s="2"/>
      <c r="U1437" s="2"/>
      <c r="V1437" s="2"/>
      <c r="W1437" s="2"/>
      <c r="X1437" s="2"/>
      <c r="Y1437" s="2"/>
      <c r="Z1437" s="2"/>
      <c r="AA1437" s="2"/>
      <c r="AB1437" s="2"/>
      <c r="AC1437" s="2"/>
      <c r="AD1437" s="2"/>
      <c r="AE1437" s="2"/>
      <c r="AW1437" s="2" t="s">
        <v>218</v>
      </c>
    </row>
    <row r="1438" spans="1:49" ht="14" x14ac:dyDescent="0.15">
      <c r="A1438" s="2"/>
      <c r="B1438" s="2"/>
      <c r="C1438" s="2"/>
      <c r="D1438" s="2"/>
      <c r="E1438" s="18"/>
      <c r="F1438" s="2"/>
      <c r="G1438" s="3" t="s">
        <v>204</v>
      </c>
      <c r="H1438" s="2"/>
      <c r="I1438" s="2"/>
      <c r="J1438" s="2"/>
      <c r="K1438" s="2"/>
      <c r="L1438" s="2"/>
      <c r="M1438" s="2" t="s">
        <v>35</v>
      </c>
      <c r="N1438" s="2"/>
      <c r="O1438" s="2"/>
      <c r="P1438" s="2"/>
      <c r="Q1438" s="2"/>
      <c r="R1438" s="2"/>
      <c r="S1438" s="2"/>
      <c r="T1438" s="2"/>
      <c r="U1438" s="2"/>
      <c r="V1438" s="2"/>
      <c r="W1438" s="2"/>
      <c r="X1438" s="2"/>
      <c r="Y1438" s="2"/>
      <c r="Z1438" s="2"/>
      <c r="AA1438" s="2"/>
      <c r="AB1438" s="2"/>
      <c r="AC1438" s="2"/>
      <c r="AD1438" s="2"/>
      <c r="AE1438" s="2"/>
      <c r="AW1438" s="2" t="s">
        <v>218</v>
      </c>
    </row>
    <row r="1439" spans="1:49" ht="70" x14ac:dyDescent="0.15">
      <c r="A1439" s="2" t="s">
        <v>3594</v>
      </c>
      <c r="B1439" s="2" t="s">
        <v>3595</v>
      </c>
      <c r="C1439" s="2" t="s">
        <v>3596</v>
      </c>
      <c r="D1439" s="4" t="s">
        <v>3597</v>
      </c>
      <c r="E1439" s="18">
        <v>44563</v>
      </c>
      <c r="F1439" s="2"/>
      <c r="G1439" s="3" t="s">
        <v>3598</v>
      </c>
      <c r="H1439" s="2" t="s">
        <v>3599</v>
      </c>
      <c r="I1439" s="2"/>
      <c r="J1439" s="2"/>
      <c r="K1439" s="2"/>
      <c r="L1439" s="2"/>
      <c r="M1439" s="2" t="s">
        <v>44</v>
      </c>
      <c r="N1439" s="2"/>
      <c r="O1439" s="2"/>
      <c r="P1439" s="2"/>
      <c r="Q1439" s="2"/>
      <c r="R1439" s="2"/>
      <c r="S1439" s="2"/>
      <c r="T1439" s="2"/>
      <c r="U1439" s="2"/>
      <c r="V1439" s="2"/>
      <c r="W1439" s="2"/>
      <c r="X1439" s="2"/>
      <c r="Y1439" s="2"/>
      <c r="Z1439" s="2"/>
      <c r="AA1439" s="2"/>
      <c r="AB1439" s="2"/>
      <c r="AC1439" s="2"/>
      <c r="AD1439" s="2"/>
      <c r="AE1439" s="2"/>
      <c r="AW1439" s="2"/>
    </row>
    <row r="1440" spans="1:49" ht="154" x14ac:dyDescent="0.15">
      <c r="A1440" s="2" t="s">
        <v>3600</v>
      </c>
      <c r="B1440" s="2" t="s">
        <v>3601</v>
      </c>
      <c r="C1440" s="2" t="s">
        <v>3602</v>
      </c>
      <c r="D1440" s="4" t="s">
        <v>3603</v>
      </c>
      <c r="E1440" s="18"/>
      <c r="F1440" s="2"/>
      <c r="G1440" s="3" t="s">
        <v>3604</v>
      </c>
      <c r="H1440" s="2" t="s">
        <v>3605</v>
      </c>
      <c r="I1440" s="2"/>
      <c r="J1440" s="2"/>
      <c r="K1440" s="2"/>
      <c r="L1440" s="2"/>
      <c r="M1440" s="2" t="s">
        <v>44</v>
      </c>
      <c r="N1440" s="2" t="s">
        <v>3606</v>
      </c>
      <c r="O1440" s="2"/>
      <c r="P1440" s="2"/>
      <c r="Q1440" s="2"/>
      <c r="R1440" s="2"/>
      <c r="S1440" s="2"/>
      <c r="T1440" s="2"/>
      <c r="U1440" s="2"/>
      <c r="V1440" s="2"/>
      <c r="W1440" s="2"/>
      <c r="X1440" s="2"/>
      <c r="Y1440" s="2"/>
      <c r="Z1440" s="2"/>
      <c r="AA1440" s="2"/>
      <c r="AB1440" s="2"/>
      <c r="AC1440" s="2"/>
      <c r="AD1440" s="2"/>
      <c r="AE1440" s="2"/>
      <c r="AW1440" s="2"/>
    </row>
    <row r="1441" spans="1:49" ht="56" x14ac:dyDescent="0.15">
      <c r="A1441" s="2" t="s">
        <v>3607</v>
      </c>
      <c r="B1441" s="2" t="s">
        <v>3608</v>
      </c>
      <c r="C1441" s="2" t="s">
        <v>3609</v>
      </c>
      <c r="D1441" s="4" t="s">
        <v>3610</v>
      </c>
      <c r="E1441" s="18">
        <v>44563</v>
      </c>
      <c r="F1441" s="2"/>
      <c r="G1441" s="3" t="s">
        <v>22</v>
      </c>
      <c r="H1441" s="2" t="s">
        <v>3611</v>
      </c>
      <c r="I1441" s="2"/>
      <c r="J1441" s="2"/>
      <c r="K1441" s="2"/>
      <c r="L1441" s="2" t="s">
        <v>3612</v>
      </c>
      <c r="M1441" s="2" t="s">
        <v>27</v>
      </c>
      <c r="N1441" s="2"/>
      <c r="O1441" s="2"/>
      <c r="P1441" s="2"/>
      <c r="Q1441" s="2"/>
      <c r="R1441" s="2"/>
      <c r="S1441" s="2"/>
      <c r="T1441" s="2"/>
      <c r="U1441" s="2"/>
      <c r="V1441" s="2"/>
      <c r="W1441" s="2"/>
      <c r="X1441" s="2"/>
      <c r="Y1441" s="2"/>
      <c r="Z1441" s="2"/>
      <c r="AA1441" s="2"/>
      <c r="AB1441" s="2"/>
      <c r="AC1441" s="2"/>
      <c r="AD1441" s="2"/>
      <c r="AE1441" s="2"/>
      <c r="AW1441" s="2"/>
    </row>
    <row r="1442" spans="1:49" ht="98" x14ac:dyDescent="0.15">
      <c r="A1442" s="2"/>
      <c r="B1442" s="2"/>
      <c r="C1442" s="2"/>
      <c r="D1442" s="2"/>
      <c r="E1442" s="18"/>
      <c r="F1442" s="2"/>
      <c r="G1442" s="3" t="s">
        <v>90</v>
      </c>
      <c r="H1442" s="2" t="s">
        <v>3613</v>
      </c>
      <c r="I1442" s="2"/>
      <c r="J1442" s="2"/>
      <c r="K1442" s="2"/>
      <c r="L1442" s="2" t="s">
        <v>3614</v>
      </c>
      <c r="M1442" s="2" t="s">
        <v>27</v>
      </c>
      <c r="N1442" s="2"/>
      <c r="O1442" s="2"/>
      <c r="P1442" s="2"/>
      <c r="Q1442" s="2"/>
      <c r="R1442" s="2"/>
      <c r="S1442" s="2"/>
      <c r="T1442" s="2"/>
      <c r="U1442" s="2"/>
      <c r="V1442" s="2"/>
      <c r="W1442" s="2"/>
      <c r="X1442" s="2"/>
      <c r="Y1442" s="2"/>
      <c r="Z1442" s="2"/>
      <c r="AA1442" s="2"/>
      <c r="AB1442" s="2"/>
      <c r="AC1442" s="2"/>
      <c r="AD1442" s="2"/>
      <c r="AE1442" s="2"/>
      <c r="AW1442" s="2"/>
    </row>
    <row r="1443" spans="1:49" ht="56" x14ac:dyDescent="0.15">
      <c r="A1443" s="2"/>
      <c r="B1443" s="2"/>
      <c r="C1443" s="2"/>
      <c r="D1443" s="2"/>
      <c r="E1443" s="18"/>
      <c r="F1443" s="2"/>
      <c r="G1443" s="3" t="s">
        <v>95</v>
      </c>
      <c r="H1443" s="2" t="s">
        <v>3615</v>
      </c>
      <c r="I1443" s="2"/>
      <c r="J1443" s="2"/>
      <c r="K1443" s="2"/>
      <c r="L1443" s="2" t="s">
        <v>3616</v>
      </c>
      <c r="M1443" s="2" t="s">
        <v>98</v>
      </c>
      <c r="N1443" s="2" t="s">
        <v>3617</v>
      </c>
      <c r="O1443" s="2"/>
      <c r="P1443" s="2"/>
      <c r="Q1443" s="2"/>
      <c r="R1443" s="2"/>
      <c r="S1443" s="2"/>
      <c r="T1443" s="2"/>
      <c r="U1443" s="2"/>
      <c r="V1443" s="2"/>
      <c r="W1443" s="2"/>
      <c r="X1443" s="2"/>
      <c r="Y1443" s="2"/>
      <c r="Z1443" s="2"/>
      <c r="AA1443" s="2"/>
      <c r="AB1443" s="2"/>
      <c r="AC1443" s="2"/>
      <c r="AD1443" s="2"/>
      <c r="AE1443" s="2"/>
      <c r="AW1443" s="2"/>
    </row>
    <row r="1444" spans="1:49" ht="84" x14ac:dyDescent="0.15">
      <c r="A1444" s="2"/>
      <c r="B1444" s="2"/>
      <c r="C1444" s="2"/>
      <c r="D1444" s="2"/>
      <c r="E1444" s="18"/>
      <c r="F1444" s="2"/>
      <c r="G1444" s="3" t="s">
        <v>76</v>
      </c>
      <c r="H1444" s="2" t="s">
        <v>3618</v>
      </c>
      <c r="I1444" s="2"/>
      <c r="J1444" s="2"/>
      <c r="K1444" s="2"/>
      <c r="L1444" s="2" t="s">
        <v>3619</v>
      </c>
      <c r="M1444" s="2" t="s">
        <v>79</v>
      </c>
      <c r="N1444" s="2"/>
      <c r="O1444" s="2"/>
      <c r="P1444" s="2"/>
      <c r="Q1444" s="2"/>
      <c r="R1444" s="2"/>
      <c r="S1444" s="2"/>
      <c r="T1444" s="2"/>
      <c r="U1444" s="2"/>
      <c r="V1444" s="2"/>
      <c r="W1444" s="2"/>
      <c r="X1444" s="2"/>
      <c r="Y1444" s="2"/>
      <c r="Z1444" s="2"/>
      <c r="AA1444" s="2"/>
      <c r="AB1444" s="2"/>
      <c r="AC1444" s="2"/>
      <c r="AD1444" s="2"/>
      <c r="AE1444" s="2"/>
      <c r="AW1444" s="2"/>
    </row>
    <row r="1445" spans="1:49" ht="140" x14ac:dyDescent="0.15">
      <c r="A1445" s="2"/>
      <c r="B1445" s="2"/>
      <c r="C1445" s="2"/>
      <c r="D1445" s="2"/>
      <c r="E1445" s="18"/>
      <c r="F1445" s="2"/>
      <c r="G1445" s="3" t="s">
        <v>219</v>
      </c>
      <c r="H1445" s="2" t="s">
        <v>3620</v>
      </c>
      <c r="I1445" s="2" t="s">
        <v>3621</v>
      </c>
      <c r="J1445" s="2"/>
      <c r="K1445" s="2"/>
      <c r="L1445" s="2" t="s">
        <v>3622</v>
      </c>
      <c r="M1445" s="2" t="s">
        <v>98</v>
      </c>
      <c r="N1445" s="2"/>
      <c r="O1445" s="2"/>
      <c r="P1445" s="2"/>
      <c r="Q1445" s="2"/>
      <c r="R1445" s="2"/>
      <c r="S1445" s="2"/>
      <c r="T1445" s="2"/>
      <c r="U1445" s="2"/>
      <c r="V1445" s="2"/>
      <c r="W1445" s="2"/>
      <c r="X1445" s="2"/>
      <c r="Y1445" s="2"/>
      <c r="Z1445" s="2"/>
      <c r="AA1445" s="2"/>
      <c r="AB1445" s="2"/>
      <c r="AC1445" s="2"/>
      <c r="AD1445" s="2"/>
      <c r="AE1445" s="2"/>
      <c r="AW1445" s="2"/>
    </row>
    <row r="1446" spans="1:49" ht="112" x14ac:dyDescent="0.15">
      <c r="A1446" s="2"/>
      <c r="B1446" s="2"/>
      <c r="C1446" s="2"/>
      <c r="D1446" s="2"/>
      <c r="E1446" s="18"/>
      <c r="F1446" s="2"/>
      <c r="G1446" s="3" t="s">
        <v>717</v>
      </c>
      <c r="H1446" s="2" t="s">
        <v>3623</v>
      </c>
      <c r="I1446" s="2"/>
      <c r="J1446" s="2"/>
      <c r="K1446" s="2"/>
      <c r="L1446" s="2" t="s">
        <v>3624</v>
      </c>
      <c r="M1446" s="2" t="s">
        <v>35</v>
      </c>
      <c r="N1446" s="2"/>
      <c r="O1446" s="2"/>
      <c r="P1446" s="2"/>
      <c r="Q1446" s="2"/>
      <c r="R1446" s="2"/>
      <c r="S1446" s="2"/>
      <c r="T1446" s="2"/>
      <c r="U1446" s="2"/>
      <c r="V1446" s="2"/>
      <c r="W1446" s="2"/>
      <c r="X1446" s="2"/>
      <c r="Y1446" s="2"/>
      <c r="Z1446" s="2"/>
      <c r="AA1446" s="2"/>
      <c r="AB1446" s="2"/>
      <c r="AC1446" s="2"/>
      <c r="AD1446" s="2"/>
      <c r="AE1446" s="2"/>
      <c r="AW1446" s="2" t="s">
        <v>218</v>
      </c>
    </row>
    <row r="1447" spans="1:49" ht="84" x14ac:dyDescent="0.15">
      <c r="A1447" s="2"/>
      <c r="B1447" s="2"/>
      <c r="C1447" s="2"/>
      <c r="D1447" s="2"/>
      <c r="E1447" s="18"/>
      <c r="F1447" s="2"/>
      <c r="G1447" s="3" t="s">
        <v>247</v>
      </c>
      <c r="H1447" s="2" t="s">
        <v>3625</v>
      </c>
      <c r="I1447" s="2"/>
      <c r="J1447" s="2"/>
      <c r="K1447" s="2"/>
      <c r="L1447" s="2" t="s">
        <v>3626</v>
      </c>
      <c r="M1447" s="2" t="s">
        <v>98</v>
      </c>
      <c r="N1447" s="2" t="s">
        <v>3627</v>
      </c>
      <c r="O1447" s="2"/>
      <c r="P1447" s="2"/>
      <c r="Q1447" s="2"/>
      <c r="R1447" s="2"/>
      <c r="S1447" s="2"/>
      <c r="T1447" s="2"/>
      <c r="U1447" s="2"/>
      <c r="V1447" s="2"/>
      <c r="W1447" s="2"/>
      <c r="X1447" s="2"/>
      <c r="Y1447" s="2"/>
      <c r="Z1447" s="2"/>
      <c r="AA1447" s="2"/>
      <c r="AB1447" s="2"/>
      <c r="AC1447" s="2"/>
      <c r="AD1447" s="2"/>
      <c r="AE1447" s="2"/>
      <c r="AW1447" s="2"/>
    </row>
    <row r="1448" spans="1:49" ht="56" x14ac:dyDescent="0.15">
      <c r="A1448" s="2"/>
      <c r="B1448" s="2"/>
      <c r="C1448" s="2"/>
      <c r="D1448" s="2"/>
      <c r="E1448" s="18"/>
      <c r="F1448" s="2"/>
      <c r="G1448" s="3" t="s">
        <v>3628</v>
      </c>
      <c r="H1448" s="2" t="s">
        <v>3629</v>
      </c>
      <c r="I1448" s="2"/>
      <c r="J1448" s="2"/>
      <c r="K1448" s="2"/>
      <c r="L1448" s="2" t="s">
        <v>3630</v>
      </c>
      <c r="M1448" s="2" t="s">
        <v>44</v>
      </c>
      <c r="N1448" s="2"/>
      <c r="O1448" s="2"/>
      <c r="P1448" s="2"/>
      <c r="Q1448" s="2"/>
      <c r="R1448" s="2"/>
      <c r="S1448" s="2"/>
      <c r="T1448" s="2"/>
      <c r="U1448" s="2"/>
      <c r="V1448" s="2"/>
      <c r="W1448" s="2"/>
      <c r="X1448" s="2"/>
      <c r="Y1448" s="2"/>
      <c r="Z1448" s="2"/>
      <c r="AA1448" s="2"/>
      <c r="AB1448" s="2"/>
      <c r="AC1448" s="2"/>
      <c r="AD1448" s="2"/>
      <c r="AE1448" s="2"/>
      <c r="AW1448" s="2"/>
    </row>
    <row r="1449" spans="1:49" ht="42" x14ac:dyDescent="0.15">
      <c r="A1449" s="2"/>
      <c r="B1449" s="2"/>
      <c r="C1449" s="2"/>
      <c r="D1449" s="2"/>
      <c r="E1449" s="18"/>
      <c r="F1449" s="2"/>
      <c r="G1449" s="3" t="s">
        <v>74</v>
      </c>
      <c r="H1449" s="2" t="s">
        <v>3631</v>
      </c>
      <c r="I1449" s="2"/>
      <c r="J1449" s="2"/>
      <c r="K1449" s="2"/>
      <c r="L1449" s="2" t="s">
        <v>3632</v>
      </c>
      <c r="M1449" s="2" t="s">
        <v>70</v>
      </c>
      <c r="N1449" s="2"/>
      <c r="O1449" s="2"/>
      <c r="P1449" s="2"/>
      <c r="Q1449" s="2"/>
      <c r="R1449" s="2"/>
      <c r="S1449" s="2"/>
      <c r="T1449" s="2"/>
      <c r="U1449" s="2"/>
      <c r="V1449" s="2"/>
      <c r="W1449" s="2"/>
      <c r="X1449" s="2"/>
      <c r="Y1449" s="2"/>
      <c r="Z1449" s="2"/>
      <c r="AA1449" s="2"/>
      <c r="AB1449" s="2"/>
      <c r="AC1449" s="2"/>
      <c r="AD1449" s="2"/>
      <c r="AE1449" s="2"/>
      <c r="AW1449" s="2"/>
    </row>
    <row r="1450" spans="1:49" ht="28" x14ac:dyDescent="0.15">
      <c r="A1450" s="2"/>
      <c r="B1450" s="2"/>
      <c r="C1450" s="2"/>
      <c r="D1450" s="2"/>
      <c r="E1450" s="18"/>
      <c r="F1450" s="2"/>
      <c r="G1450" s="3" t="s">
        <v>3598</v>
      </c>
      <c r="H1450" s="2" t="s">
        <v>3599</v>
      </c>
      <c r="I1450" s="2"/>
      <c r="J1450" s="2"/>
      <c r="K1450" s="2"/>
      <c r="L1450" s="2"/>
      <c r="M1450" s="2" t="s">
        <v>44</v>
      </c>
      <c r="N1450" s="2"/>
      <c r="O1450" s="2"/>
      <c r="P1450" s="2"/>
      <c r="Q1450" s="2"/>
      <c r="R1450" s="2"/>
      <c r="S1450" s="2"/>
      <c r="T1450" s="2"/>
      <c r="U1450" s="2"/>
      <c r="V1450" s="2"/>
      <c r="W1450" s="2"/>
      <c r="X1450" s="2"/>
      <c r="Y1450" s="2"/>
      <c r="Z1450" s="2"/>
      <c r="AA1450" s="2"/>
      <c r="AB1450" s="2"/>
      <c r="AC1450" s="2"/>
      <c r="AD1450" s="2"/>
      <c r="AE1450" s="2"/>
      <c r="AW1450" s="2"/>
    </row>
    <row r="1451" spans="1:49" ht="112" x14ac:dyDescent="0.15">
      <c r="A1451" s="2"/>
      <c r="B1451" s="2"/>
      <c r="C1451" s="2"/>
      <c r="D1451" s="2"/>
      <c r="E1451" s="18"/>
      <c r="F1451" s="2"/>
      <c r="G1451" s="3" t="s">
        <v>726</v>
      </c>
      <c r="H1451" s="2" t="s">
        <v>3633</v>
      </c>
      <c r="I1451" s="2"/>
      <c r="J1451" s="2"/>
      <c r="K1451" s="2"/>
      <c r="L1451" s="2" t="s">
        <v>3634</v>
      </c>
      <c r="M1451" s="2" t="s">
        <v>44</v>
      </c>
      <c r="N1451" s="2"/>
      <c r="O1451" s="2"/>
      <c r="P1451" s="2"/>
      <c r="Q1451" s="2"/>
      <c r="R1451" s="2"/>
      <c r="S1451" s="2"/>
      <c r="T1451" s="2"/>
      <c r="U1451" s="2"/>
      <c r="V1451" s="2"/>
      <c r="W1451" s="2"/>
      <c r="X1451" s="2"/>
      <c r="Y1451" s="2"/>
      <c r="Z1451" s="2"/>
      <c r="AA1451" s="2"/>
      <c r="AB1451" s="2"/>
      <c r="AC1451" s="2"/>
      <c r="AD1451" s="2"/>
      <c r="AE1451" s="2"/>
      <c r="AW1451" s="2" t="s">
        <v>726</v>
      </c>
    </row>
    <row r="1452" spans="1:49" ht="126" x14ac:dyDescent="0.15">
      <c r="A1452" s="2"/>
      <c r="B1452" s="2"/>
      <c r="C1452" s="2"/>
      <c r="D1452" s="2"/>
      <c r="E1452" s="18"/>
      <c r="F1452" s="2"/>
      <c r="G1452" s="3" t="s">
        <v>225</v>
      </c>
      <c r="H1452" s="2" t="s">
        <v>3635</v>
      </c>
      <c r="I1452" s="2"/>
      <c r="J1452" s="2"/>
      <c r="K1452" s="2"/>
      <c r="L1452" s="2" t="s">
        <v>3636</v>
      </c>
      <c r="M1452" s="2" t="s">
        <v>35</v>
      </c>
      <c r="N1452" s="2"/>
      <c r="O1452" s="2"/>
      <c r="P1452" s="2"/>
      <c r="Q1452" s="2"/>
      <c r="R1452" s="2"/>
      <c r="S1452" s="2"/>
      <c r="T1452" s="2"/>
      <c r="U1452" s="2"/>
      <c r="V1452" s="2"/>
      <c r="W1452" s="2"/>
      <c r="X1452" s="2"/>
      <c r="Y1452" s="2"/>
      <c r="Z1452" s="2"/>
      <c r="AA1452" s="2"/>
      <c r="AB1452" s="2"/>
      <c r="AC1452" s="2"/>
      <c r="AD1452" s="2"/>
      <c r="AE1452" s="2"/>
      <c r="AW1452" s="2" t="s">
        <v>223</v>
      </c>
    </row>
    <row r="1453" spans="1:49" ht="112" x14ac:dyDescent="0.15">
      <c r="A1453" s="2"/>
      <c r="B1453" s="2"/>
      <c r="C1453" s="2"/>
      <c r="D1453" s="2"/>
      <c r="E1453" s="18"/>
      <c r="F1453" s="2"/>
      <c r="G1453" s="3" t="s">
        <v>312</v>
      </c>
      <c r="H1453" s="2" t="s">
        <v>3637</v>
      </c>
      <c r="I1453" s="2"/>
      <c r="J1453" s="2"/>
      <c r="K1453" s="2"/>
      <c r="L1453" s="2" t="s">
        <v>3638</v>
      </c>
      <c r="M1453" s="2" t="s">
        <v>79</v>
      </c>
      <c r="N1453" s="2"/>
      <c r="O1453" s="2"/>
      <c r="P1453" s="2"/>
      <c r="Q1453" s="2"/>
      <c r="R1453" s="2"/>
      <c r="S1453" s="2"/>
      <c r="T1453" s="2"/>
      <c r="U1453" s="2"/>
      <c r="V1453" s="2"/>
      <c r="W1453" s="2"/>
      <c r="X1453" s="2"/>
      <c r="Y1453" s="2"/>
      <c r="Z1453" s="2"/>
      <c r="AA1453" s="2"/>
      <c r="AB1453" s="2"/>
      <c r="AC1453" s="2"/>
      <c r="AD1453" s="2"/>
      <c r="AE1453" s="2"/>
      <c r="AW1453" s="2"/>
    </row>
    <row r="1454" spans="1:49" ht="112" x14ac:dyDescent="0.15">
      <c r="A1454" s="2"/>
      <c r="B1454" s="2"/>
      <c r="C1454" s="2"/>
      <c r="D1454" s="2"/>
      <c r="E1454" s="18"/>
      <c r="F1454" s="2"/>
      <c r="G1454" s="3" t="s">
        <v>2023</v>
      </c>
      <c r="H1454" s="2" t="s">
        <v>3639</v>
      </c>
      <c r="I1454" s="2"/>
      <c r="J1454" s="2"/>
      <c r="K1454" s="2"/>
      <c r="L1454" s="2" t="s">
        <v>3640</v>
      </c>
      <c r="M1454" s="2" t="s">
        <v>44</v>
      </c>
      <c r="N1454" s="2"/>
      <c r="O1454" s="2"/>
      <c r="P1454" s="2"/>
      <c r="Q1454" s="2"/>
      <c r="R1454" s="2"/>
      <c r="S1454" s="2"/>
      <c r="T1454" s="2"/>
      <c r="U1454" s="2"/>
      <c r="V1454" s="2"/>
      <c r="W1454" s="2"/>
      <c r="X1454" s="2"/>
      <c r="Y1454" s="2"/>
      <c r="Z1454" s="2"/>
      <c r="AA1454" s="2"/>
      <c r="AB1454" s="2"/>
      <c r="AC1454" s="2"/>
      <c r="AD1454" s="2"/>
      <c r="AE1454" s="2"/>
      <c r="AW1454" s="2"/>
    </row>
    <row r="1455" spans="1:49" ht="98" x14ac:dyDescent="0.15">
      <c r="A1455" s="2"/>
      <c r="B1455" s="2"/>
      <c r="C1455" s="2"/>
      <c r="D1455" s="2"/>
      <c r="E1455" s="18"/>
      <c r="F1455" s="2"/>
      <c r="G1455" s="3" t="s">
        <v>2020</v>
      </c>
      <c r="H1455" s="2" t="s">
        <v>3641</v>
      </c>
      <c r="I1455" s="2"/>
      <c r="J1455" s="2"/>
      <c r="K1455" s="2"/>
      <c r="L1455" s="2"/>
      <c r="M1455" s="2" t="s">
        <v>27</v>
      </c>
      <c r="N1455" s="2"/>
      <c r="O1455" s="2"/>
      <c r="P1455" s="2"/>
      <c r="Q1455" s="2"/>
      <c r="R1455" s="2"/>
      <c r="S1455" s="2"/>
      <c r="T1455" s="2"/>
      <c r="U1455" s="2"/>
      <c r="V1455" s="2"/>
      <c r="W1455" s="2"/>
      <c r="X1455" s="2"/>
      <c r="Y1455" s="2"/>
      <c r="Z1455" s="2"/>
      <c r="AA1455" s="2"/>
      <c r="AB1455" s="2"/>
      <c r="AC1455" s="2"/>
      <c r="AD1455" s="2"/>
      <c r="AE1455" s="2"/>
      <c r="AW1455" s="2"/>
    </row>
    <row r="1456" spans="1:49" ht="84" x14ac:dyDescent="0.15">
      <c r="A1456" s="2"/>
      <c r="B1456" s="2"/>
      <c r="C1456" s="2"/>
      <c r="D1456" s="2"/>
      <c r="E1456" s="18"/>
      <c r="F1456" s="2"/>
      <c r="G1456" s="3" t="s">
        <v>730</v>
      </c>
      <c r="H1456" s="2" t="s">
        <v>3642</v>
      </c>
      <c r="I1456" s="2"/>
      <c r="J1456" s="2"/>
      <c r="K1456" s="2"/>
      <c r="L1456" s="2"/>
      <c r="M1456" s="2" t="s">
        <v>35</v>
      </c>
      <c r="N1456" s="2" t="s">
        <v>3643</v>
      </c>
      <c r="O1456" s="2"/>
      <c r="P1456" s="2"/>
      <c r="Q1456" s="2"/>
      <c r="R1456" s="2"/>
      <c r="S1456" s="2"/>
      <c r="T1456" s="2"/>
      <c r="U1456" s="2"/>
      <c r="V1456" s="2"/>
      <c r="W1456" s="2"/>
      <c r="X1456" s="2"/>
      <c r="Y1456" s="2"/>
      <c r="Z1456" s="2"/>
      <c r="AA1456" s="2"/>
      <c r="AB1456" s="2"/>
      <c r="AC1456" s="2"/>
      <c r="AD1456" s="2"/>
      <c r="AE1456" s="2"/>
      <c r="AW1456" s="2"/>
    </row>
    <row r="1457" spans="1:49" ht="70" x14ac:dyDescent="0.15">
      <c r="A1457" s="2"/>
      <c r="B1457" s="2"/>
      <c r="C1457" s="2"/>
      <c r="D1457" s="2"/>
      <c r="E1457" s="18"/>
      <c r="F1457" s="2"/>
      <c r="G1457" s="3" t="s">
        <v>3271</v>
      </c>
      <c r="H1457" s="2" t="s">
        <v>3644</v>
      </c>
      <c r="I1457" s="2"/>
      <c r="J1457" s="2"/>
      <c r="K1457" s="2"/>
      <c r="L1457" s="2"/>
      <c r="M1457" s="2" t="s">
        <v>35</v>
      </c>
      <c r="N1457" s="2"/>
      <c r="O1457" s="2"/>
      <c r="P1457" s="2"/>
      <c r="Q1457" s="2"/>
      <c r="R1457" s="2"/>
      <c r="S1457" s="2"/>
      <c r="T1457" s="2"/>
      <c r="U1457" s="2"/>
      <c r="V1457" s="2"/>
      <c r="W1457" s="2"/>
      <c r="X1457" s="2"/>
      <c r="Y1457" s="2"/>
      <c r="Z1457" s="2"/>
      <c r="AA1457" s="2"/>
      <c r="AB1457" s="2"/>
      <c r="AC1457" s="2"/>
      <c r="AD1457" s="2"/>
      <c r="AE1457" s="2"/>
      <c r="AW1457" s="2"/>
    </row>
    <row r="1458" spans="1:49" ht="42" x14ac:dyDescent="0.15">
      <c r="A1458" s="2" t="s">
        <v>3645</v>
      </c>
      <c r="B1458" s="2" t="s">
        <v>3646</v>
      </c>
      <c r="C1458" s="7" t="s">
        <v>3647</v>
      </c>
      <c r="D1458" s="4" t="s">
        <v>3648</v>
      </c>
      <c r="E1458" s="18"/>
      <c r="F1458" s="2"/>
      <c r="G1458" s="3" t="s">
        <v>3649</v>
      </c>
      <c r="H1458" s="2" t="s">
        <v>3650</v>
      </c>
      <c r="I1458" s="2"/>
      <c r="J1458" s="2"/>
      <c r="K1458" s="2"/>
      <c r="L1458" s="2"/>
      <c r="M1458" s="2" t="s">
        <v>44</v>
      </c>
      <c r="N1458" s="2"/>
      <c r="O1458" s="2"/>
      <c r="P1458" s="2"/>
      <c r="Q1458" s="2"/>
      <c r="R1458" s="2"/>
      <c r="S1458" s="2"/>
      <c r="T1458" s="2"/>
      <c r="U1458" s="2"/>
      <c r="V1458" s="2"/>
      <c r="W1458" s="2"/>
      <c r="X1458" s="2"/>
      <c r="Y1458" s="2"/>
      <c r="Z1458" s="2"/>
      <c r="AA1458" s="2"/>
      <c r="AB1458" s="2"/>
      <c r="AC1458" s="2"/>
      <c r="AD1458" s="2"/>
      <c r="AE1458" s="2"/>
      <c r="AW1458" s="2" t="s">
        <v>3651</v>
      </c>
    </row>
    <row r="1459" spans="1:49" ht="28" x14ac:dyDescent="0.15">
      <c r="A1459" s="2"/>
      <c r="B1459" s="2"/>
      <c r="C1459" s="2"/>
      <c r="D1459" s="2"/>
      <c r="E1459" s="18"/>
      <c r="F1459" s="2"/>
      <c r="G1459" s="3" t="s">
        <v>3652</v>
      </c>
      <c r="H1459" s="2" t="s">
        <v>3653</v>
      </c>
      <c r="I1459" s="2"/>
      <c r="J1459" s="2"/>
      <c r="K1459" s="2"/>
      <c r="L1459" s="2"/>
      <c r="M1459" s="2" t="s">
        <v>44</v>
      </c>
      <c r="N1459" s="2"/>
      <c r="O1459" s="2"/>
      <c r="P1459" s="2"/>
      <c r="Q1459" s="2"/>
      <c r="R1459" s="2"/>
      <c r="S1459" s="2"/>
      <c r="T1459" s="2"/>
      <c r="U1459" s="2"/>
      <c r="V1459" s="2"/>
      <c r="W1459" s="2"/>
      <c r="X1459" s="2"/>
      <c r="Y1459" s="2"/>
      <c r="Z1459" s="2"/>
      <c r="AA1459" s="2"/>
      <c r="AB1459" s="2"/>
      <c r="AC1459" s="2"/>
      <c r="AD1459" s="2"/>
      <c r="AE1459" s="2"/>
      <c r="AW1459" s="2" t="s">
        <v>3651</v>
      </c>
    </row>
    <row r="1460" spans="1:49" ht="14" x14ac:dyDescent="0.15">
      <c r="A1460" s="2"/>
      <c r="B1460" s="2"/>
      <c r="C1460" s="2"/>
      <c r="D1460" s="2"/>
      <c r="E1460" s="18"/>
      <c r="F1460" s="2"/>
      <c r="G1460" s="3" t="s">
        <v>3271</v>
      </c>
      <c r="H1460" s="2" t="s">
        <v>3654</v>
      </c>
      <c r="I1460" s="2"/>
      <c r="J1460" s="2"/>
      <c r="K1460" s="2"/>
      <c r="L1460" s="2"/>
      <c r="M1460" s="2" t="s">
        <v>35</v>
      </c>
      <c r="N1460" s="2"/>
      <c r="O1460" s="2"/>
      <c r="P1460" s="2"/>
      <c r="Q1460" s="2"/>
      <c r="R1460" s="2"/>
      <c r="S1460" s="2"/>
      <c r="T1460" s="2"/>
      <c r="U1460" s="2"/>
      <c r="V1460" s="2"/>
      <c r="W1460" s="2"/>
      <c r="X1460" s="2"/>
      <c r="Y1460" s="2"/>
      <c r="Z1460" s="2"/>
      <c r="AA1460" s="2"/>
      <c r="AB1460" s="2"/>
      <c r="AC1460" s="2"/>
      <c r="AD1460" s="2"/>
      <c r="AE1460" s="2"/>
      <c r="AW1460" s="2" t="s">
        <v>3651</v>
      </c>
    </row>
    <row r="1461" spans="1:49" ht="28" x14ac:dyDescent="0.15">
      <c r="A1461" s="2"/>
      <c r="B1461" s="2"/>
      <c r="C1461" s="2"/>
      <c r="D1461" s="2"/>
      <c r="E1461" s="18"/>
      <c r="F1461" s="2"/>
      <c r="G1461" s="3" t="s">
        <v>429</v>
      </c>
      <c r="H1461" s="2" t="s">
        <v>3655</v>
      </c>
      <c r="I1461" s="2"/>
      <c r="J1461" s="2"/>
      <c r="K1461" s="2"/>
      <c r="L1461" s="2"/>
      <c r="M1461" s="2" t="s">
        <v>44</v>
      </c>
      <c r="N1461" s="2"/>
      <c r="O1461" s="2"/>
      <c r="P1461" s="2"/>
      <c r="Q1461" s="2"/>
      <c r="R1461" s="2"/>
      <c r="S1461" s="2"/>
      <c r="T1461" s="2"/>
      <c r="U1461" s="2"/>
      <c r="V1461" s="2"/>
      <c r="W1461" s="2"/>
      <c r="X1461" s="2"/>
      <c r="Y1461" s="2"/>
      <c r="Z1461" s="2"/>
      <c r="AA1461" s="2"/>
      <c r="AB1461" s="2"/>
      <c r="AC1461" s="2"/>
      <c r="AD1461" s="2"/>
      <c r="AE1461" s="2"/>
      <c r="AW1461" s="2" t="s">
        <v>3651</v>
      </c>
    </row>
    <row r="1462" spans="1:49" ht="42" x14ac:dyDescent="0.15">
      <c r="A1462" s="2"/>
      <c r="B1462" s="2"/>
      <c r="C1462" s="2"/>
      <c r="D1462" s="2"/>
      <c r="E1462" s="18"/>
      <c r="F1462" s="2"/>
      <c r="G1462" s="3" t="s">
        <v>730</v>
      </c>
      <c r="H1462" s="2" t="s">
        <v>3656</v>
      </c>
      <c r="I1462" s="2"/>
      <c r="J1462" s="2"/>
      <c r="K1462" s="2"/>
      <c r="L1462" s="2"/>
      <c r="M1462" s="2" t="s">
        <v>35</v>
      </c>
      <c r="N1462" s="2"/>
      <c r="O1462" s="2"/>
      <c r="P1462" s="2"/>
      <c r="Q1462" s="2"/>
      <c r="R1462" s="2"/>
      <c r="S1462" s="2"/>
      <c r="T1462" s="2"/>
      <c r="U1462" s="2"/>
      <c r="V1462" s="2"/>
      <c r="W1462" s="2"/>
      <c r="X1462" s="2"/>
      <c r="Y1462" s="2"/>
      <c r="Z1462" s="2"/>
      <c r="AA1462" s="2"/>
      <c r="AB1462" s="2"/>
      <c r="AC1462" s="2"/>
      <c r="AD1462" s="2"/>
      <c r="AE1462" s="2"/>
      <c r="AW1462" s="2"/>
    </row>
    <row r="1463" spans="1:49" ht="14" x14ac:dyDescent="0.15">
      <c r="A1463" s="2"/>
      <c r="B1463" s="2"/>
      <c r="C1463" s="2"/>
      <c r="D1463" s="2"/>
      <c r="E1463" s="18"/>
      <c r="F1463" s="2"/>
      <c r="G1463" s="3" t="s">
        <v>3657</v>
      </c>
      <c r="H1463" s="2" t="s">
        <v>3658</v>
      </c>
      <c r="I1463" s="2"/>
      <c r="J1463" s="2"/>
      <c r="K1463" s="2"/>
      <c r="L1463" s="2"/>
      <c r="M1463" s="2" t="s">
        <v>44</v>
      </c>
      <c r="N1463" s="2"/>
      <c r="O1463" s="2"/>
      <c r="P1463" s="2"/>
      <c r="Q1463" s="2"/>
      <c r="R1463" s="2"/>
      <c r="S1463" s="2"/>
      <c r="T1463" s="2"/>
      <c r="U1463" s="2"/>
      <c r="V1463" s="2"/>
      <c r="W1463" s="2"/>
      <c r="X1463" s="2"/>
      <c r="Y1463" s="2"/>
      <c r="Z1463" s="2"/>
      <c r="AA1463" s="2"/>
      <c r="AB1463" s="2"/>
      <c r="AC1463" s="2"/>
      <c r="AD1463" s="2"/>
      <c r="AE1463" s="2"/>
      <c r="AW1463" s="2"/>
    </row>
    <row r="1464" spans="1:49" ht="42" x14ac:dyDescent="0.15">
      <c r="A1464" s="2"/>
      <c r="B1464" s="2"/>
      <c r="C1464" s="2"/>
      <c r="D1464" s="2"/>
      <c r="E1464" s="18"/>
      <c r="F1464" s="2"/>
      <c r="G1464" s="3" t="s">
        <v>2676</v>
      </c>
      <c r="H1464" s="2" t="s">
        <v>3659</v>
      </c>
      <c r="I1464" s="2"/>
      <c r="J1464" s="2"/>
      <c r="K1464" s="2"/>
      <c r="L1464" s="2"/>
      <c r="M1464" s="2" t="s">
        <v>44</v>
      </c>
      <c r="N1464" s="2"/>
      <c r="O1464" s="2"/>
      <c r="P1464" s="2"/>
      <c r="Q1464" s="2"/>
      <c r="R1464" s="2"/>
      <c r="S1464" s="2"/>
      <c r="T1464" s="2"/>
      <c r="U1464" s="2"/>
      <c r="V1464" s="2"/>
      <c r="W1464" s="2"/>
      <c r="X1464" s="2"/>
      <c r="Y1464" s="2"/>
      <c r="Z1464" s="2"/>
      <c r="AA1464" s="2"/>
      <c r="AB1464" s="2"/>
      <c r="AC1464" s="2"/>
      <c r="AD1464" s="2"/>
      <c r="AE1464" s="2"/>
      <c r="AW1464" s="2"/>
    </row>
    <row r="1465" spans="1:49" ht="14" x14ac:dyDescent="0.15">
      <c r="A1465" s="2"/>
      <c r="B1465" s="2"/>
      <c r="C1465" s="2"/>
      <c r="D1465" s="2"/>
      <c r="E1465" s="18"/>
      <c r="F1465" s="2"/>
      <c r="G1465" s="3" t="s">
        <v>754</v>
      </c>
      <c r="H1465" s="2" t="s">
        <v>3660</v>
      </c>
      <c r="I1465" s="2"/>
      <c r="J1465" s="2"/>
      <c r="K1465" s="2"/>
      <c r="L1465" s="2"/>
      <c r="M1465" s="2" t="s">
        <v>756</v>
      </c>
      <c r="N1465" s="2"/>
      <c r="O1465" s="2"/>
      <c r="P1465" s="2"/>
      <c r="Q1465" s="2"/>
      <c r="R1465" s="2"/>
      <c r="S1465" s="2"/>
      <c r="T1465" s="2"/>
      <c r="U1465" s="2"/>
      <c r="V1465" s="2"/>
      <c r="W1465" s="2"/>
      <c r="X1465" s="2"/>
      <c r="Y1465" s="2"/>
      <c r="Z1465" s="2"/>
      <c r="AA1465" s="2"/>
      <c r="AB1465" s="2"/>
      <c r="AC1465" s="2"/>
      <c r="AD1465" s="2"/>
      <c r="AE1465" s="2"/>
      <c r="AW1465" s="2"/>
    </row>
    <row r="1466" spans="1:49" ht="28" x14ac:dyDescent="0.15">
      <c r="A1466" s="2"/>
      <c r="B1466" s="2"/>
      <c r="C1466" s="2"/>
      <c r="D1466" s="2"/>
      <c r="E1466" s="18"/>
      <c r="F1466" s="2"/>
      <c r="G1466" s="3" t="s">
        <v>1808</v>
      </c>
      <c r="H1466" s="2" t="s">
        <v>3661</v>
      </c>
      <c r="I1466" s="2"/>
      <c r="J1466" s="2"/>
      <c r="K1466" s="2"/>
      <c r="L1466" s="2"/>
      <c r="M1466" s="2" t="s">
        <v>44</v>
      </c>
      <c r="N1466" s="2"/>
      <c r="O1466" s="2"/>
      <c r="P1466" s="2"/>
      <c r="Q1466" s="2"/>
      <c r="R1466" s="2"/>
      <c r="S1466" s="2"/>
      <c r="T1466" s="2"/>
      <c r="U1466" s="2"/>
      <c r="V1466" s="2"/>
      <c r="W1466" s="2"/>
      <c r="X1466" s="2"/>
      <c r="Y1466" s="2"/>
      <c r="Z1466" s="2"/>
      <c r="AA1466" s="2"/>
      <c r="AB1466" s="2"/>
      <c r="AC1466" s="2"/>
      <c r="AD1466" s="2"/>
      <c r="AE1466" s="2"/>
      <c r="AW1466" s="2"/>
    </row>
    <row r="1467" spans="1:49" ht="42" x14ac:dyDescent="0.15">
      <c r="A1467" s="2"/>
      <c r="B1467" s="2"/>
      <c r="C1467" s="2"/>
      <c r="D1467" s="2"/>
      <c r="E1467" s="18"/>
      <c r="F1467" s="2"/>
      <c r="G1467" s="3" t="s">
        <v>3662</v>
      </c>
      <c r="H1467" s="2" t="s">
        <v>3663</v>
      </c>
      <c r="I1467" s="2"/>
      <c r="J1467" s="2"/>
      <c r="K1467" s="2"/>
      <c r="L1467" s="2"/>
      <c r="M1467" s="2" t="s">
        <v>44</v>
      </c>
      <c r="N1467" s="2"/>
      <c r="O1467" s="2"/>
      <c r="P1467" s="2"/>
      <c r="Q1467" s="2"/>
      <c r="R1467" s="2"/>
      <c r="S1467" s="2"/>
      <c r="T1467" s="2"/>
      <c r="U1467" s="2"/>
      <c r="V1467" s="2"/>
      <c r="W1467" s="2"/>
      <c r="X1467" s="2"/>
      <c r="Y1467" s="2"/>
      <c r="Z1467" s="2"/>
      <c r="AA1467" s="2"/>
      <c r="AB1467" s="2"/>
      <c r="AC1467" s="2"/>
      <c r="AD1467" s="2"/>
      <c r="AE1467" s="2"/>
      <c r="AW1467" s="2"/>
    </row>
    <row r="1468" spans="1:49" ht="56" x14ac:dyDescent="0.15">
      <c r="A1468" s="2" t="s">
        <v>3664</v>
      </c>
      <c r="B1468" s="2" t="s">
        <v>3665</v>
      </c>
      <c r="C1468" s="2" t="s">
        <v>3666</v>
      </c>
      <c r="D1468" s="4" t="s">
        <v>3667</v>
      </c>
      <c r="E1468" s="18"/>
      <c r="F1468" s="2"/>
      <c r="G1468" s="3" t="s">
        <v>74</v>
      </c>
      <c r="H1468" s="2" t="s">
        <v>3668</v>
      </c>
      <c r="I1468" s="2"/>
      <c r="J1468" s="2"/>
      <c r="K1468" s="2"/>
      <c r="L1468" s="2"/>
      <c r="M1468" s="2" t="s">
        <v>70</v>
      </c>
      <c r="N1468" s="2"/>
      <c r="O1468" s="2"/>
      <c r="P1468" s="2"/>
      <c r="Q1468" s="2"/>
      <c r="R1468" s="2"/>
      <c r="S1468" s="2"/>
      <c r="T1468" s="2"/>
      <c r="U1468" s="2"/>
      <c r="V1468" s="2"/>
      <c r="W1468" s="2"/>
      <c r="X1468" s="2"/>
      <c r="Y1468" s="2"/>
      <c r="Z1468" s="2"/>
      <c r="AA1468" s="2"/>
      <c r="AB1468" s="2"/>
      <c r="AC1468" s="2"/>
      <c r="AD1468" s="2"/>
      <c r="AE1468" s="2"/>
      <c r="AW1468" s="2"/>
    </row>
    <row r="1469" spans="1:49" ht="56" x14ac:dyDescent="0.15">
      <c r="A1469" s="2" t="s">
        <v>3669</v>
      </c>
      <c r="B1469" s="2" t="s">
        <v>3670</v>
      </c>
      <c r="C1469" s="2" t="s">
        <v>3671</v>
      </c>
      <c r="D1469" s="7" t="s">
        <v>3672</v>
      </c>
      <c r="E1469" s="18">
        <v>44563</v>
      </c>
      <c r="F1469" s="2"/>
      <c r="G1469" s="3" t="s">
        <v>3673</v>
      </c>
      <c r="H1469" s="2" t="s">
        <v>3674</v>
      </c>
      <c r="I1469" s="2"/>
      <c r="J1469" s="2"/>
      <c r="K1469" s="2"/>
      <c r="L1469" s="2"/>
      <c r="M1469" s="2" t="s">
        <v>44</v>
      </c>
      <c r="N1469" s="2" t="s">
        <v>3675</v>
      </c>
      <c r="O1469" s="2"/>
      <c r="P1469" s="2"/>
      <c r="Q1469" s="2"/>
      <c r="R1469" s="2"/>
      <c r="S1469" s="2"/>
      <c r="T1469" s="2"/>
      <c r="U1469" s="2"/>
      <c r="V1469" s="2"/>
      <c r="W1469" s="2"/>
      <c r="X1469" s="2"/>
      <c r="Y1469" s="2"/>
      <c r="Z1469" s="2"/>
      <c r="AA1469" s="2"/>
      <c r="AB1469" s="2"/>
      <c r="AC1469" s="2"/>
      <c r="AD1469" s="2"/>
      <c r="AE1469" s="2"/>
      <c r="AW1469" s="2" t="s">
        <v>218</v>
      </c>
    </row>
    <row r="1470" spans="1:49" ht="70" x14ac:dyDescent="0.15">
      <c r="A1470" s="2"/>
      <c r="B1470" s="2"/>
      <c r="C1470" s="2"/>
      <c r="D1470" s="2"/>
      <c r="E1470" s="18"/>
      <c r="F1470" s="2"/>
      <c r="G1470" s="3" t="s">
        <v>3676</v>
      </c>
      <c r="H1470" s="2" t="s">
        <v>3677</v>
      </c>
      <c r="I1470" s="2"/>
      <c r="J1470" s="2"/>
      <c r="K1470" s="2"/>
      <c r="L1470" s="2"/>
      <c r="M1470" s="2" t="s">
        <v>44</v>
      </c>
      <c r="N1470" s="2" t="s">
        <v>3678</v>
      </c>
      <c r="O1470" s="2"/>
      <c r="P1470" s="2"/>
      <c r="Q1470" s="2"/>
      <c r="R1470" s="2"/>
      <c r="S1470" s="2"/>
      <c r="T1470" s="2"/>
      <c r="U1470" s="2"/>
      <c r="V1470" s="2"/>
      <c r="W1470" s="2"/>
      <c r="X1470" s="2"/>
      <c r="Y1470" s="2"/>
      <c r="Z1470" s="2"/>
      <c r="AA1470" s="2"/>
      <c r="AB1470" s="2"/>
      <c r="AC1470" s="2"/>
      <c r="AD1470" s="2"/>
      <c r="AE1470" s="2"/>
      <c r="AW1470" s="2" t="s">
        <v>1088</v>
      </c>
    </row>
    <row r="1471" spans="1:49" ht="56" x14ac:dyDescent="0.15">
      <c r="A1471" s="2"/>
      <c r="B1471" s="2"/>
      <c r="C1471" s="2"/>
      <c r="D1471" s="2"/>
      <c r="E1471" s="18"/>
      <c r="F1471" s="2"/>
      <c r="G1471" s="3" t="s">
        <v>1022</v>
      </c>
      <c r="H1471" s="2" t="s">
        <v>3679</v>
      </c>
      <c r="I1471" s="2"/>
      <c r="J1471" s="2"/>
      <c r="K1471" s="2"/>
      <c r="L1471" s="2"/>
      <c r="M1471" s="2" t="s">
        <v>44</v>
      </c>
      <c r="N1471" s="2" t="s">
        <v>3680</v>
      </c>
      <c r="O1471" s="2"/>
      <c r="P1471" s="2"/>
      <c r="Q1471" s="2"/>
      <c r="R1471" s="2"/>
      <c r="S1471" s="2"/>
      <c r="T1471" s="2"/>
      <c r="U1471" s="2"/>
      <c r="V1471" s="2"/>
      <c r="W1471" s="2"/>
      <c r="X1471" s="2"/>
      <c r="Y1471" s="2"/>
      <c r="Z1471" s="2"/>
      <c r="AA1471" s="2"/>
      <c r="AB1471" s="2"/>
      <c r="AC1471" s="2"/>
      <c r="AD1471" s="2"/>
      <c r="AE1471" s="2"/>
      <c r="AW1471" s="2"/>
    </row>
    <row r="1472" spans="1:49" ht="42" x14ac:dyDescent="0.15">
      <c r="A1472" s="2"/>
      <c r="B1472" s="2"/>
      <c r="C1472" s="2"/>
      <c r="D1472" s="2"/>
      <c r="E1472" s="18"/>
      <c r="F1472" s="2"/>
      <c r="G1472" s="3" t="s">
        <v>3681</v>
      </c>
      <c r="H1472" s="2" t="s">
        <v>3682</v>
      </c>
      <c r="I1472" s="2"/>
      <c r="J1472" s="2"/>
      <c r="K1472" s="2"/>
      <c r="L1472" s="2"/>
      <c r="M1472" s="2" t="s">
        <v>44</v>
      </c>
      <c r="N1472" s="2" t="s">
        <v>3683</v>
      </c>
      <c r="O1472" s="2"/>
      <c r="P1472" s="2"/>
      <c r="Q1472" s="2"/>
      <c r="R1472" s="2"/>
      <c r="S1472" s="2"/>
      <c r="T1472" s="2"/>
      <c r="U1472" s="2"/>
      <c r="V1472" s="2"/>
      <c r="W1472" s="2"/>
      <c r="X1472" s="2"/>
      <c r="Y1472" s="2"/>
      <c r="Z1472" s="2"/>
      <c r="AA1472" s="2"/>
      <c r="AB1472" s="2"/>
      <c r="AC1472" s="2"/>
      <c r="AD1472" s="2"/>
      <c r="AE1472" s="2"/>
      <c r="AW1472" s="2" t="s">
        <v>1088</v>
      </c>
    </row>
    <row r="1473" spans="1:49" ht="84" x14ac:dyDescent="0.15">
      <c r="A1473" s="2"/>
      <c r="B1473" s="2"/>
      <c r="C1473" s="2"/>
      <c r="D1473" s="2"/>
      <c r="E1473" s="18"/>
      <c r="F1473" s="2"/>
      <c r="G1473" s="3" t="s">
        <v>3684</v>
      </c>
      <c r="H1473" s="2" t="s">
        <v>3685</v>
      </c>
      <c r="I1473" s="2"/>
      <c r="J1473" s="2"/>
      <c r="K1473" s="2"/>
      <c r="L1473" s="2"/>
      <c r="M1473" s="2" t="s">
        <v>44</v>
      </c>
      <c r="N1473" s="2" t="s">
        <v>3686</v>
      </c>
      <c r="O1473" s="2"/>
      <c r="P1473" s="2"/>
      <c r="Q1473" s="2"/>
      <c r="R1473" s="2"/>
      <c r="S1473" s="2"/>
      <c r="T1473" s="2"/>
      <c r="U1473" s="2"/>
      <c r="V1473" s="2"/>
      <c r="W1473" s="2"/>
      <c r="X1473" s="2"/>
      <c r="Y1473" s="2"/>
      <c r="Z1473" s="2"/>
      <c r="AA1473" s="2"/>
      <c r="AB1473" s="2"/>
      <c r="AC1473" s="2"/>
      <c r="AD1473" s="2"/>
      <c r="AE1473" s="2"/>
      <c r="AW1473" s="2" t="s">
        <v>1088</v>
      </c>
    </row>
    <row r="1474" spans="1:49" ht="98" x14ac:dyDescent="0.15">
      <c r="A1474" s="2"/>
      <c r="B1474" s="2"/>
      <c r="C1474" s="2"/>
      <c r="D1474" s="2"/>
      <c r="E1474" s="18"/>
      <c r="F1474" s="2"/>
      <c r="G1474" s="3" t="s">
        <v>3687</v>
      </c>
      <c r="H1474" s="2" t="s">
        <v>3688</v>
      </c>
      <c r="I1474" s="2"/>
      <c r="J1474" s="2"/>
      <c r="K1474" s="2"/>
      <c r="L1474" s="2"/>
      <c r="M1474" s="2" t="s">
        <v>44</v>
      </c>
      <c r="N1474" s="2" t="s">
        <v>3689</v>
      </c>
      <c r="O1474" s="2"/>
      <c r="P1474" s="2"/>
      <c r="Q1474" s="2"/>
      <c r="R1474" s="2" t="s">
        <v>3690</v>
      </c>
      <c r="S1474" s="2"/>
      <c r="T1474" s="2"/>
      <c r="U1474" s="2"/>
      <c r="V1474" s="2"/>
      <c r="W1474" s="2"/>
      <c r="X1474" s="2"/>
      <c r="Y1474" s="2"/>
      <c r="Z1474" s="2"/>
      <c r="AA1474" s="2"/>
      <c r="AB1474" s="2"/>
      <c r="AC1474" s="2"/>
      <c r="AD1474" s="2"/>
      <c r="AE1474" s="2"/>
      <c r="AW1474" s="2" t="s">
        <v>1088</v>
      </c>
    </row>
    <row r="1475" spans="1:49" ht="56" x14ac:dyDescent="0.15">
      <c r="A1475" s="2"/>
      <c r="B1475" s="2"/>
      <c r="C1475" s="2"/>
      <c r="D1475" s="2"/>
      <c r="E1475" s="18"/>
      <c r="F1475" s="2"/>
      <c r="G1475" s="3" t="s">
        <v>3691</v>
      </c>
      <c r="H1475" s="2" t="s">
        <v>3692</v>
      </c>
      <c r="I1475" s="2"/>
      <c r="J1475" s="2"/>
      <c r="K1475" s="2"/>
      <c r="L1475" s="2"/>
      <c r="M1475" s="2" t="s">
        <v>44</v>
      </c>
      <c r="N1475" s="2" t="s">
        <v>3693</v>
      </c>
      <c r="O1475" s="2"/>
      <c r="P1475" s="2"/>
      <c r="Q1475" s="2"/>
      <c r="R1475" s="2"/>
      <c r="S1475" s="2"/>
      <c r="T1475" s="2"/>
      <c r="U1475" s="2"/>
      <c r="V1475" s="2"/>
      <c r="W1475" s="2"/>
      <c r="X1475" s="2"/>
      <c r="Y1475" s="2"/>
      <c r="Z1475" s="2"/>
      <c r="AA1475" s="2"/>
      <c r="AB1475" s="2"/>
      <c r="AC1475" s="2"/>
      <c r="AD1475" s="2"/>
      <c r="AE1475" s="2"/>
      <c r="AW1475" s="2" t="s">
        <v>1088</v>
      </c>
    </row>
    <row r="1476" spans="1:49" ht="70" x14ac:dyDescent="0.15">
      <c r="A1476" s="2"/>
      <c r="B1476" s="2"/>
      <c r="C1476" s="2"/>
      <c r="D1476" s="2"/>
      <c r="E1476" s="18"/>
      <c r="F1476" s="2"/>
      <c r="G1476" s="3" t="s">
        <v>3694</v>
      </c>
      <c r="H1476" s="2" t="s">
        <v>3695</v>
      </c>
      <c r="I1476" s="2"/>
      <c r="J1476" s="2"/>
      <c r="K1476" s="2"/>
      <c r="L1476" s="2"/>
      <c r="M1476" s="2" t="s">
        <v>44</v>
      </c>
      <c r="N1476" s="2" t="s">
        <v>3696</v>
      </c>
      <c r="O1476" s="2"/>
      <c r="P1476" s="2"/>
      <c r="Q1476" s="2"/>
      <c r="R1476" s="2"/>
      <c r="S1476" s="2"/>
      <c r="T1476" s="2"/>
      <c r="U1476" s="2"/>
      <c r="V1476" s="2"/>
      <c r="W1476" s="2"/>
      <c r="X1476" s="2"/>
      <c r="Y1476" s="2"/>
      <c r="Z1476" s="2"/>
      <c r="AA1476" s="2"/>
      <c r="AB1476" s="2"/>
      <c r="AC1476" s="2"/>
      <c r="AD1476" s="2"/>
      <c r="AE1476" s="2"/>
      <c r="AW1476" s="2" t="s">
        <v>1088</v>
      </c>
    </row>
    <row r="1477" spans="1:49" ht="98" x14ac:dyDescent="0.15">
      <c r="A1477" s="2"/>
      <c r="B1477" s="2"/>
      <c r="C1477" s="2"/>
      <c r="D1477" s="2"/>
      <c r="E1477" s="18"/>
      <c r="F1477" s="2"/>
      <c r="G1477" s="3" t="s">
        <v>3697</v>
      </c>
      <c r="H1477" s="2" t="s">
        <v>3698</v>
      </c>
      <c r="I1477" s="2"/>
      <c r="J1477" s="2"/>
      <c r="K1477" s="2"/>
      <c r="L1477" s="2"/>
      <c r="M1477" s="2" t="s">
        <v>44</v>
      </c>
      <c r="N1477" s="2" t="s">
        <v>3699</v>
      </c>
      <c r="O1477" s="2"/>
      <c r="P1477" s="2"/>
      <c r="Q1477" s="2"/>
      <c r="R1477" s="2"/>
      <c r="S1477" s="2"/>
      <c r="T1477" s="2"/>
      <c r="U1477" s="2"/>
      <c r="V1477" s="2"/>
      <c r="W1477" s="2"/>
      <c r="X1477" s="2"/>
      <c r="Y1477" s="2"/>
      <c r="Z1477" s="2"/>
      <c r="AA1477" s="2"/>
      <c r="AB1477" s="2"/>
      <c r="AC1477" s="2"/>
      <c r="AD1477" s="2"/>
      <c r="AE1477" s="2"/>
      <c r="AW1477" s="2" t="s">
        <v>1088</v>
      </c>
    </row>
    <row r="1478" spans="1:49" ht="56" x14ac:dyDescent="0.15">
      <c r="A1478" s="2"/>
      <c r="B1478" s="2"/>
      <c r="C1478" s="2"/>
      <c r="D1478" s="2"/>
      <c r="E1478" s="18"/>
      <c r="F1478" s="2"/>
      <c r="G1478" s="3" t="s">
        <v>3700</v>
      </c>
      <c r="H1478" s="2" t="s">
        <v>3701</v>
      </c>
      <c r="I1478" s="2"/>
      <c r="J1478" s="2"/>
      <c r="K1478" s="2"/>
      <c r="L1478" s="2"/>
      <c r="M1478" s="2" t="s">
        <v>44</v>
      </c>
      <c r="N1478" s="2" t="s">
        <v>3702</v>
      </c>
      <c r="O1478" s="2"/>
      <c r="P1478" s="2"/>
      <c r="Q1478" s="2"/>
      <c r="R1478" s="2"/>
      <c r="S1478" s="2"/>
      <c r="T1478" s="2"/>
      <c r="U1478" s="2"/>
      <c r="V1478" s="2"/>
      <c r="W1478" s="2"/>
      <c r="X1478" s="2"/>
      <c r="Y1478" s="2"/>
      <c r="Z1478" s="2"/>
      <c r="AA1478" s="2"/>
      <c r="AB1478" s="2"/>
      <c r="AC1478" s="2"/>
      <c r="AD1478" s="2"/>
      <c r="AE1478" s="2"/>
      <c r="AW1478" s="2" t="s">
        <v>218</v>
      </c>
    </row>
    <row r="1479" spans="1:49" ht="42" x14ac:dyDescent="0.15">
      <c r="A1479" s="2"/>
      <c r="B1479" s="2"/>
      <c r="C1479" s="2"/>
      <c r="D1479" s="2"/>
      <c r="E1479" s="18"/>
      <c r="F1479" s="2"/>
      <c r="G1479" s="3" t="s">
        <v>717</v>
      </c>
      <c r="H1479" s="2" t="s">
        <v>3703</v>
      </c>
      <c r="I1479" s="2"/>
      <c r="J1479" s="2"/>
      <c r="K1479" s="2"/>
      <c r="L1479" s="2"/>
      <c r="M1479" s="2" t="s">
        <v>35</v>
      </c>
      <c r="N1479" s="2" t="s">
        <v>3704</v>
      </c>
      <c r="O1479" s="2"/>
      <c r="P1479" s="2"/>
      <c r="Q1479" s="2"/>
      <c r="R1479" s="2"/>
      <c r="S1479" s="2"/>
      <c r="T1479" s="2"/>
      <c r="U1479" s="2"/>
      <c r="V1479" s="2"/>
      <c r="W1479" s="2"/>
      <c r="X1479" s="2"/>
      <c r="Y1479" s="2"/>
      <c r="Z1479" s="2"/>
      <c r="AA1479" s="2"/>
      <c r="AB1479" s="2"/>
      <c r="AC1479" s="2"/>
      <c r="AD1479" s="2"/>
      <c r="AE1479" s="2"/>
      <c r="AW1479" s="2" t="s">
        <v>218</v>
      </c>
    </row>
    <row r="1480" spans="1:49" ht="126" x14ac:dyDescent="0.15">
      <c r="A1480" s="2"/>
      <c r="B1480" s="2"/>
      <c r="C1480" s="2"/>
      <c r="D1480" s="2"/>
      <c r="E1480" s="18"/>
      <c r="F1480" s="2"/>
      <c r="G1480" s="3" t="s">
        <v>2362</v>
      </c>
      <c r="H1480" s="2" t="s">
        <v>3705</v>
      </c>
      <c r="I1480" s="2"/>
      <c r="J1480" s="2"/>
      <c r="K1480" s="2"/>
      <c r="L1480" s="2"/>
      <c r="M1480" s="2" t="s">
        <v>44</v>
      </c>
      <c r="N1480" s="2" t="s">
        <v>3706</v>
      </c>
      <c r="O1480" s="2"/>
      <c r="P1480" s="2"/>
      <c r="Q1480" s="2"/>
      <c r="R1480" s="2"/>
      <c r="S1480" s="2"/>
      <c r="T1480" s="2"/>
      <c r="U1480" s="2"/>
      <c r="V1480" s="2"/>
      <c r="W1480" s="2"/>
      <c r="X1480" s="2"/>
      <c r="Y1480" s="2"/>
      <c r="Z1480" s="2"/>
      <c r="AA1480" s="2"/>
      <c r="AB1480" s="2"/>
      <c r="AC1480" s="2"/>
      <c r="AD1480" s="2"/>
      <c r="AE1480" s="2"/>
      <c r="AW1480" s="2" t="s">
        <v>1088</v>
      </c>
    </row>
    <row r="1481" spans="1:49" ht="84" x14ac:dyDescent="0.15">
      <c r="A1481" s="2"/>
      <c r="B1481" s="2"/>
      <c r="C1481" s="2"/>
      <c r="D1481" s="2"/>
      <c r="E1481" s="18"/>
      <c r="F1481" s="2"/>
      <c r="G1481" s="3" t="s">
        <v>3707</v>
      </c>
      <c r="H1481" s="2" t="s">
        <v>3708</v>
      </c>
      <c r="I1481" s="2"/>
      <c r="J1481" s="2"/>
      <c r="K1481" s="2"/>
      <c r="L1481" s="2"/>
      <c r="M1481" s="2" t="s">
        <v>44</v>
      </c>
      <c r="N1481" s="2" t="s">
        <v>3709</v>
      </c>
      <c r="O1481" s="2"/>
      <c r="P1481" s="2"/>
      <c r="Q1481" s="2"/>
      <c r="R1481" s="2"/>
      <c r="S1481" s="2"/>
      <c r="T1481" s="2"/>
      <c r="U1481" s="2"/>
      <c r="V1481" s="2"/>
      <c r="W1481" s="2"/>
      <c r="X1481" s="2"/>
      <c r="Y1481" s="2"/>
      <c r="Z1481" s="2"/>
      <c r="AA1481" s="2"/>
      <c r="AB1481" s="2"/>
      <c r="AC1481" s="2"/>
      <c r="AD1481" s="2"/>
      <c r="AE1481" s="2"/>
      <c r="AW1481" s="2" t="s">
        <v>218</v>
      </c>
    </row>
    <row r="1482" spans="1:49" ht="56" x14ac:dyDescent="0.15">
      <c r="A1482" s="2"/>
      <c r="B1482" s="2"/>
      <c r="C1482" s="2"/>
      <c r="D1482" s="2"/>
      <c r="E1482" s="18"/>
      <c r="F1482" s="2"/>
      <c r="G1482" s="3" t="s">
        <v>516</v>
      </c>
      <c r="H1482" s="2" t="s">
        <v>3710</v>
      </c>
      <c r="I1482" s="2"/>
      <c r="J1482" s="2"/>
      <c r="K1482" s="2"/>
      <c r="L1482" s="2"/>
      <c r="M1482" s="2" t="s">
        <v>44</v>
      </c>
      <c r="N1482" s="2" t="s">
        <v>3711</v>
      </c>
      <c r="O1482" s="2"/>
      <c r="P1482" s="2"/>
      <c r="Q1482" s="2"/>
      <c r="R1482" s="2"/>
      <c r="S1482" s="2"/>
      <c r="T1482" s="2"/>
      <c r="U1482" s="2"/>
      <c r="V1482" s="2"/>
      <c r="W1482" s="2"/>
      <c r="X1482" s="2"/>
      <c r="Y1482" s="2"/>
      <c r="Z1482" s="2"/>
      <c r="AA1482" s="2"/>
      <c r="AB1482" s="2"/>
      <c r="AC1482" s="2"/>
      <c r="AD1482" s="2"/>
      <c r="AE1482" s="2"/>
      <c r="AW1482" s="2" t="s">
        <v>1088</v>
      </c>
    </row>
    <row r="1483" spans="1:49" ht="42" x14ac:dyDescent="0.15">
      <c r="A1483" s="2"/>
      <c r="B1483" s="2"/>
      <c r="C1483" s="2"/>
      <c r="D1483" s="2"/>
      <c r="E1483" s="18"/>
      <c r="F1483" s="2"/>
      <c r="G1483" s="3" t="s">
        <v>3712</v>
      </c>
      <c r="H1483" s="2" t="s">
        <v>3713</v>
      </c>
      <c r="I1483" s="2"/>
      <c r="J1483" s="2"/>
      <c r="K1483" s="2"/>
      <c r="L1483" s="2"/>
      <c r="M1483" s="2" t="s">
        <v>44</v>
      </c>
      <c r="N1483" s="2" t="s">
        <v>3714</v>
      </c>
      <c r="O1483" s="2"/>
      <c r="P1483" s="2"/>
      <c r="Q1483" s="2"/>
      <c r="R1483" s="2"/>
      <c r="S1483" s="2"/>
      <c r="T1483" s="2"/>
      <c r="U1483" s="2"/>
      <c r="V1483" s="2"/>
      <c r="W1483" s="2"/>
      <c r="X1483" s="2"/>
      <c r="Y1483" s="2"/>
      <c r="Z1483" s="2"/>
      <c r="AA1483" s="2"/>
      <c r="AB1483" s="2"/>
      <c r="AC1483" s="2"/>
      <c r="AD1483" s="2"/>
      <c r="AE1483" s="2"/>
      <c r="AW1483" s="2" t="s">
        <v>1088</v>
      </c>
    </row>
    <row r="1484" spans="1:49" ht="84" x14ac:dyDescent="0.15">
      <c r="A1484" s="2"/>
      <c r="B1484" s="2"/>
      <c r="C1484" s="2"/>
      <c r="D1484" s="2"/>
      <c r="E1484" s="18"/>
      <c r="F1484" s="2"/>
      <c r="G1484" s="3" t="s">
        <v>3715</v>
      </c>
      <c r="H1484" s="2" t="s">
        <v>3716</v>
      </c>
      <c r="I1484" s="2"/>
      <c r="J1484" s="2"/>
      <c r="K1484" s="2"/>
      <c r="L1484" s="2"/>
      <c r="M1484" s="2" t="s">
        <v>44</v>
      </c>
      <c r="N1484" s="2" t="s">
        <v>3717</v>
      </c>
      <c r="O1484" s="2"/>
      <c r="P1484" s="2"/>
      <c r="Q1484" s="2"/>
      <c r="R1484" s="2"/>
      <c r="S1484" s="2"/>
      <c r="T1484" s="2"/>
      <c r="U1484" s="2"/>
      <c r="V1484" s="2"/>
      <c r="W1484" s="2"/>
      <c r="X1484" s="2"/>
      <c r="Y1484" s="2"/>
      <c r="Z1484" s="2"/>
      <c r="AA1484" s="2"/>
      <c r="AB1484" s="2"/>
      <c r="AC1484" s="2"/>
      <c r="AD1484" s="2"/>
      <c r="AE1484" s="2"/>
      <c r="AW1484" s="2" t="s">
        <v>3718</v>
      </c>
    </row>
    <row r="1485" spans="1:49" ht="70" x14ac:dyDescent="0.15">
      <c r="A1485" s="2"/>
      <c r="B1485" s="2"/>
      <c r="C1485" s="2"/>
      <c r="D1485" s="2"/>
      <c r="E1485" s="18"/>
      <c r="F1485" s="2"/>
      <c r="G1485" s="3" t="s">
        <v>3719</v>
      </c>
      <c r="H1485" s="2" t="s">
        <v>3720</v>
      </c>
      <c r="I1485" s="2"/>
      <c r="J1485" s="2"/>
      <c r="K1485" s="2"/>
      <c r="L1485" s="2"/>
      <c r="M1485" s="2" t="s">
        <v>44</v>
      </c>
      <c r="N1485" s="2" t="s">
        <v>3721</v>
      </c>
      <c r="O1485" s="2"/>
      <c r="P1485" s="2"/>
      <c r="Q1485" s="2"/>
      <c r="R1485" s="2"/>
      <c r="S1485" s="2"/>
      <c r="T1485" s="2"/>
      <c r="U1485" s="2"/>
      <c r="V1485" s="2"/>
      <c r="W1485" s="2"/>
      <c r="X1485" s="2"/>
      <c r="Y1485" s="2"/>
      <c r="Z1485" s="2"/>
      <c r="AA1485" s="2"/>
      <c r="AB1485" s="2"/>
      <c r="AC1485" s="2"/>
      <c r="AD1485" s="2"/>
      <c r="AE1485" s="2"/>
      <c r="AW1485" s="2"/>
    </row>
    <row r="1486" spans="1:49" ht="84" x14ac:dyDescent="0.15">
      <c r="A1486" s="2" t="s">
        <v>3722</v>
      </c>
      <c r="B1486" s="2" t="s">
        <v>3723</v>
      </c>
      <c r="C1486" s="2" t="s">
        <v>3724</v>
      </c>
      <c r="D1486" s="4" t="s">
        <v>3725</v>
      </c>
      <c r="E1486" s="18">
        <v>44563</v>
      </c>
      <c r="F1486" s="2"/>
      <c r="G1486" s="3" t="s">
        <v>242</v>
      </c>
      <c r="H1486" s="2" t="s">
        <v>3726</v>
      </c>
      <c r="I1486" s="2"/>
      <c r="J1486" s="2"/>
      <c r="K1486" s="2"/>
      <c r="L1486" s="2"/>
      <c r="M1486" s="2" t="s">
        <v>98</v>
      </c>
      <c r="N1486" s="2"/>
      <c r="O1486" s="2"/>
      <c r="P1486" s="2"/>
      <c r="Q1486" s="2"/>
      <c r="R1486" s="2"/>
      <c r="S1486" s="2"/>
      <c r="T1486" s="2"/>
      <c r="U1486" s="2"/>
      <c r="V1486" s="2"/>
      <c r="W1486" s="2"/>
      <c r="X1486" s="2"/>
      <c r="Y1486" s="2"/>
      <c r="Z1486" s="2"/>
      <c r="AA1486" s="2"/>
      <c r="AB1486" s="2"/>
      <c r="AC1486" s="2"/>
      <c r="AD1486" s="2"/>
      <c r="AE1486" s="2"/>
      <c r="AW1486" s="2"/>
    </row>
    <row r="1487" spans="1:49" ht="56" x14ac:dyDescent="0.15">
      <c r="A1487" s="2"/>
      <c r="B1487" s="2"/>
      <c r="C1487" s="2"/>
      <c r="D1487" s="2"/>
      <c r="E1487" s="18"/>
      <c r="F1487" s="2"/>
      <c r="G1487" s="3" t="s">
        <v>3727</v>
      </c>
      <c r="H1487" s="2" t="s">
        <v>3728</v>
      </c>
      <c r="I1487" s="2"/>
      <c r="J1487" s="2"/>
      <c r="K1487" s="2"/>
      <c r="L1487" s="2"/>
      <c r="M1487" s="2" t="s">
        <v>44</v>
      </c>
      <c r="N1487" s="2"/>
      <c r="O1487" s="2"/>
      <c r="P1487" s="2"/>
      <c r="Q1487" s="2"/>
      <c r="R1487" s="2"/>
      <c r="S1487" s="2"/>
      <c r="T1487" s="2"/>
      <c r="U1487" s="2"/>
      <c r="V1487" s="2"/>
      <c r="W1487" s="2"/>
      <c r="X1487" s="2"/>
      <c r="Y1487" s="2"/>
      <c r="Z1487" s="2"/>
      <c r="AA1487" s="2"/>
      <c r="AB1487" s="2"/>
      <c r="AC1487" s="2"/>
      <c r="AD1487" s="2"/>
      <c r="AE1487" s="2"/>
      <c r="AW1487" s="2"/>
    </row>
    <row r="1488" spans="1:49" ht="42" x14ac:dyDescent="0.15">
      <c r="A1488" s="2"/>
      <c r="B1488" s="2"/>
      <c r="C1488" s="2"/>
      <c r="D1488" s="2"/>
      <c r="E1488" s="18"/>
      <c r="F1488" s="2"/>
      <c r="G1488" s="3" t="s">
        <v>3729</v>
      </c>
      <c r="H1488" s="2" t="s">
        <v>3730</v>
      </c>
      <c r="I1488" s="2"/>
      <c r="J1488" s="2"/>
      <c r="K1488" s="2"/>
      <c r="L1488" s="2"/>
      <c r="M1488" s="2" t="s">
        <v>44</v>
      </c>
      <c r="N1488" s="2"/>
      <c r="O1488" s="2"/>
      <c r="P1488" s="2"/>
      <c r="Q1488" s="2"/>
      <c r="R1488" s="2"/>
      <c r="S1488" s="2"/>
      <c r="T1488" s="2"/>
      <c r="U1488" s="2"/>
      <c r="V1488" s="2"/>
      <c r="W1488" s="2"/>
      <c r="X1488" s="2"/>
      <c r="Y1488" s="2"/>
      <c r="Z1488" s="2"/>
      <c r="AA1488" s="2"/>
      <c r="AB1488" s="2"/>
      <c r="AC1488" s="2"/>
      <c r="AD1488" s="2"/>
      <c r="AE1488" s="2"/>
      <c r="AW1488" s="2"/>
    </row>
    <row r="1489" spans="1:49" ht="28" x14ac:dyDescent="0.15">
      <c r="A1489" s="2"/>
      <c r="B1489" s="2"/>
      <c r="C1489" s="2"/>
      <c r="D1489" s="2"/>
      <c r="E1489" s="18"/>
      <c r="F1489" s="2"/>
      <c r="G1489" s="3" t="s">
        <v>3731</v>
      </c>
      <c r="H1489" s="2" t="s">
        <v>3732</v>
      </c>
      <c r="I1489" s="2"/>
      <c r="J1489" s="2"/>
      <c r="K1489" s="2"/>
      <c r="L1489" s="2"/>
      <c r="M1489" s="2" t="s">
        <v>44</v>
      </c>
      <c r="N1489" s="2"/>
      <c r="O1489" s="2"/>
      <c r="P1489" s="2"/>
      <c r="Q1489" s="2"/>
      <c r="R1489" s="2"/>
      <c r="S1489" s="2"/>
      <c r="T1489" s="2"/>
      <c r="U1489" s="2"/>
      <c r="V1489" s="2"/>
      <c r="W1489" s="2"/>
      <c r="X1489" s="2"/>
      <c r="Y1489" s="2"/>
      <c r="Z1489" s="2"/>
      <c r="AA1489" s="2"/>
      <c r="AB1489" s="2"/>
      <c r="AC1489" s="2"/>
      <c r="AD1489" s="2"/>
      <c r="AE1489" s="2"/>
      <c r="AW1489" s="2"/>
    </row>
    <row r="1490" spans="1:49" ht="112" x14ac:dyDescent="0.15">
      <c r="A1490" s="2" t="s">
        <v>3722</v>
      </c>
      <c r="B1490" s="2" t="s">
        <v>3733</v>
      </c>
      <c r="C1490" s="2" t="s">
        <v>3734</v>
      </c>
      <c r="D1490" s="4" t="s">
        <v>3735</v>
      </c>
      <c r="E1490" s="18">
        <v>44563</v>
      </c>
      <c r="F1490" s="2"/>
      <c r="G1490" s="3" t="s">
        <v>3736</v>
      </c>
      <c r="H1490" s="2" t="s">
        <v>3737</v>
      </c>
      <c r="I1490" s="2"/>
      <c r="J1490" s="2"/>
      <c r="K1490" s="2"/>
      <c r="L1490" s="2" t="s">
        <v>3738</v>
      </c>
      <c r="M1490" s="2" t="s">
        <v>44</v>
      </c>
      <c r="N1490" s="2"/>
      <c r="O1490" s="2"/>
      <c r="P1490" s="2"/>
      <c r="Q1490" s="2"/>
      <c r="R1490" s="2"/>
      <c r="S1490" s="2"/>
      <c r="T1490" s="2"/>
      <c r="U1490" s="2"/>
      <c r="V1490" s="2"/>
      <c r="W1490" s="2"/>
      <c r="X1490" s="2"/>
      <c r="Y1490" s="2"/>
      <c r="Z1490" s="2"/>
      <c r="AA1490" s="2"/>
      <c r="AB1490" s="2"/>
      <c r="AC1490" s="2"/>
      <c r="AD1490" s="2"/>
      <c r="AE1490" s="2"/>
      <c r="AW1490" s="2"/>
    </row>
    <row r="1491" spans="1:49" ht="154" x14ac:dyDescent="0.15">
      <c r="A1491" s="2"/>
      <c r="B1491" s="2"/>
      <c r="C1491" s="2"/>
      <c r="D1491" s="2"/>
      <c r="E1491" s="18"/>
      <c r="F1491" s="2"/>
      <c r="G1491" s="3" t="s">
        <v>204</v>
      </c>
      <c r="H1491" s="2" t="s">
        <v>3739</v>
      </c>
      <c r="I1491" s="2"/>
      <c r="J1491" s="2" t="s">
        <v>119</v>
      </c>
      <c r="K1491" s="2"/>
      <c r="L1491" s="2"/>
      <c r="M1491" s="2" t="s">
        <v>35</v>
      </c>
      <c r="N1491" s="2" t="s">
        <v>3740</v>
      </c>
      <c r="O1491" s="2"/>
      <c r="P1491" s="2"/>
      <c r="Q1491" s="2"/>
      <c r="R1491" s="2"/>
      <c r="S1491" s="2"/>
      <c r="T1491" s="2"/>
      <c r="U1491" s="2"/>
      <c r="V1491" s="2"/>
      <c r="W1491" s="2"/>
      <c r="X1491" s="2"/>
      <c r="Y1491" s="2"/>
      <c r="Z1491" s="2"/>
      <c r="AA1491" s="2"/>
      <c r="AB1491" s="2"/>
      <c r="AC1491" s="2"/>
      <c r="AD1491" s="2"/>
      <c r="AE1491" s="2"/>
      <c r="AW1491" s="2"/>
    </row>
    <row r="1492" spans="1:49" ht="84" x14ac:dyDescent="0.15">
      <c r="A1492" s="2"/>
      <c r="B1492" s="2"/>
      <c r="C1492" s="2"/>
      <c r="D1492" s="2"/>
      <c r="E1492" s="18"/>
      <c r="F1492" s="2"/>
      <c r="G1492" s="3" t="s">
        <v>3741</v>
      </c>
      <c r="H1492" s="2" t="s">
        <v>3742</v>
      </c>
      <c r="I1492" s="2"/>
      <c r="J1492" s="2"/>
      <c r="K1492" s="2"/>
      <c r="L1492" s="2"/>
      <c r="M1492" s="2" t="s">
        <v>44</v>
      </c>
      <c r="N1492" s="2" t="s">
        <v>3743</v>
      </c>
      <c r="O1492" s="2"/>
      <c r="P1492" s="2"/>
      <c r="Q1492" s="2"/>
      <c r="R1492" s="2"/>
      <c r="S1492" s="2"/>
      <c r="T1492" s="2"/>
      <c r="U1492" s="2"/>
      <c r="V1492" s="2"/>
      <c r="W1492" s="2"/>
      <c r="X1492" s="2"/>
      <c r="Y1492" s="2"/>
      <c r="Z1492" s="2"/>
      <c r="AA1492" s="2"/>
      <c r="AB1492" s="2"/>
      <c r="AC1492" s="2"/>
      <c r="AD1492" s="2"/>
      <c r="AE1492" s="2"/>
      <c r="AW1492" s="2"/>
    </row>
    <row r="1493" spans="1:49" ht="98" x14ac:dyDescent="0.15">
      <c r="A1493" s="2" t="s">
        <v>3744</v>
      </c>
      <c r="B1493" s="2" t="s">
        <v>3745</v>
      </c>
      <c r="C1493" s="2" t="s">
        <v>3746</v>
      </c>
      <c r="D1493" s="4" t="s">
        <v>3747</v>
      </c>
      <c r="E1493" s="18">
        <v>44563</v>
      </c>
      <c r="F1493" s="2"/>
      <c r="G1493" s="3" t="s">
        <v>3403</v>
      </c>
      <c r="H1493" s="2" t="s">
        <v>3748</v>
      </c>
      <c r="I1493" s="2"/>
      <c r="J1493" s="2"/>
      <c r="K1493" s="2"/>
      <c r="L1493" s="2"/>
      <c r="M1493" s="2" t="s">
        <v>44</v>
      </c>
      <c r="N1493" s="2" t="s">
        <v>3749</v>
      </c>
      <c r="O1493" s="2"/>
      <c r="P1493" s="2"/>
      <c r="Q1493" s="2"/>
      <c r="R1493" s="2"/>
      <c r="S1493" s="2"/>
      <c r="T1493" s="2"/>
      <c r="U1493" s="2"/>
      <c r="V1493" s="2"/>
      <c r="W1493" s="2"/>
      <c r="X1493" s="2"/>
      <c r="Y1493" s="2"/>
      <c r="Z1493" s="2"/>
      <c r="AA1493" s="2"/>
      <c r="AB1493" s="2"/>
      <c r="AC1493" s="2"/>
      <c r="AD1493" s="2"/>
      <c r="AE1493" s="2"/>
      <c r="AW1493" s="2"/>
    </row>
    <row r="1494" spans="1:49" ht="42" x14ac:dyDescent="0.15">
      <c r="A1494" s="2"/>
      <c r="B1494" s="2"/>
      <c r="C1494" s="2"/>
      <c r="D1494" s="2"/>
      <c r="E1494" s="18"/>
      <c r="F1494" s="2"/>
      <c r="G1494" s="3" t="s">
        <v>3750</v>
      </c>
      <c r="H1494" s="2" t="s">
        <v>3751</v>
      </c>
      <c r="I1494" s="2"/>
      <c r="J1494" s="2"/>
      <c r="K1494" s="2"/>
      <c r="L1494" s="2" t="s">
        <v>3752</v>
      </c>
      <c r="M1494" s="2" t="s">
        <v>44</v>
      </c>
      <c r="N1494" s="2"/>
      <c r="O1494" s="2"/>
      <c r="P1494" s="2"/>
      <c r="Q1494" s="2"/>
      <c r="R1494" s="2"/>
      <c r="S1494" s="2"/>
      <c r="T1494" s="2"/>
      <c r="U1494" s="2"/>
      <c r="V1494" s="2"/>
      <c r="W1494" s="2"/>
      <c r="X1494" s="2"/>
      <c r="Y1494" s="2"/>
      <c r="Z1494" s="2"/>
      <c r="AA1494" s="2"/>
      <c r="AB1494" s="2"/>
      <c r="AC1494" s="2"/>
      <c r="AD1494" s="2"/>
      <c r="AE1494" s="2"/>
      <c r="AW1494" s="2"/>
    </row>
    <row r="1495" spans="1:49" ht="84" x14ac:dyDescent="0.15">
      <c r="A1495" s="2"/>
      <c r="B1495" s="2"/>
      <c r="C1495" s="2"/>
      <c r="D1495" s="2"/>
      <c r="E1495" s="18"/>
      <c r="F1495" s="2"/>
      <c r="G1495" s="3" t="s">
        <v>1022</v>
      </c>
      <c r="H1495" s="2" t="s">
        <v>3753</v>
      </c>
      <c r="I1495" s="2"/>
      <c r="J1495" s="2"/>
      <c r="K1495" s="2"/>
      <c r="L1495" s="2"/>
      <c r="M1495" s="2" t="s">
        <v>44</v>
      </c>
      <c r="N1495" s="2"/>
      <c r="O1495" s="2"/>
      <c r="P1495" s="2"/>
      <c r="Q1495" s="2"/>
      <c r="R1495" s="2"/>
      <c r="S1495" s="2"/>
      <c r="T1495" s="2"/>
      <c r="U1495" s="2"/>
      <c r="V1495" s="2"/>
      <c r="W1495" s="2"/>
      <c r="X1495" s="2"/>
      <c r="Y1495" s="2"/>
      <c r="Z1495" s="2"/>
      <c r="AA1495" s="2"/>
      <c r="AB1495" s="2"/>
      <c r="AC1495" s="2"/>
      <c r="AD1495" s="2"/>
      <c r="AE1495" s="2"/>
      <c r="AW1495" s="2"/>
    </row>
    <row r="1496" spans="1:49" ht="112" x14ac:dyDescent="0.15">
      <c r="A1496" s="2"/>
      <c r="B1496" s="2"/>
      <c r="C1496" s="2"/>
      <c r="D1496" s="2"/>
      <c r="E1496" s="18"/>
      <c r="F1496" s="2"/>
      <c r="G1496" s="3" t="s">
        <v>3754</v>
      </c>
      <c r="H1496" s="2" t="s">
        <v>3755</v>
      </c>
      <c r="I1496" s="2"/>
      <c r="J1496" s="2"/>
      <c r="K1496" s="2"/>
      <c r="L1496" s="2"/>
      <c r="M1496" s="2" t="s">
        <v>44</v>
      </c>
      <c r="N1496" s="2"/>
      <c r="O1496" s="2"/>
      <c r="P1496" s="2"/>
      <c r="Q1496" s="2"/>
      <c r="R1496" s="2"/>
      <c r="S1496" s="2"/>
      <c r="T1496" s="2"/>
      <c r="U1496" s="2"/>
      <c r="V1496" s="2"/>
      <c r="W1496" s="2"/>
      <c r="X1496" s="2"/>
      <c r="Y1496" s="2"/>
      <c r="Z1496" s="2"/>
      <c r="AA1496" s="2"/>
      <c r="AB1496" s="2"/>
      <c r="AC1496" s="2"/>
      <c r="AD1496" s="2"/>
      <c r="AE1496" s="2"/>
      <c r="AW1496" s="2"/>
    </row>
    <row r="1497" spans="1:49" ht="98" x14ac:dyDescent="0.15">
      <c r="A1497" s="2"/>
      <c r="B1497" s="2"/>
      <c r="C1497" s="2"/>
      <c r="D1497" s="2"/>
      <c r="E1497" s="18"/>
      <c r="F1497" s="2"/>
      <c r="G1497" s="3" t="s">
        <v>3756</v>
      </c>
      <c r="H1497" s="2" t="s">
        <v>3757</v>
      </c>
      <c r="I1497" s="2"/>
      <c r="J1497" s="2"/>
      <c r="K1497" s="2"/>
      <c r="L1497" s="2"/>
      <c r="M1497" s="2" t="s">
        <v>44</v>
      </c>
      <c r="N1497" s="2"/>
      <c r="O1497" s="2"/>
      <c r="P1497" s="2"/>
      <c r="Q1497" s="2"/>
      <c r="R1497" s="2"/>
      <c r="S1497" s="2"/>
      <c r="T1497" s="2"/>
      <c r="U1497" s="2"/>
      <c r="V1497" s="2"/>
      <c r="W1497" s="2"/>
      <c r="X1497" s="2"/>
      <c r="Y1497" s="2"/>
      <c r="Z1497" s="2"/>
      <c r="AA1497" s="2"/>
      <c r="AB1497" s="2"/>
      <c r="AC1497" s="2"/>
      <c r="AD1497" s="2"/>
      <c r="AE1497" s="2"/>
      <c r="AW1497" s="2"/>
    </row>
    <row r="1498" spans="1:49" ht="154" x14ac:dyDescent="0.15">
      <c r="A1498" s="2"/>
      <c r="B1498" s="2"/>
      <c r="C1498" s="2"/>
      <c r="D1498" s="2"/>
      <c r="E1498" s="18"/>
      <c r="F1498" s="2"/>
      <c r="G1498" s="3" t="s">
        <v>373</v>
      </c>
      <c r="H1498" s="2" t="s">
        <v>3758</v>
      </c>
      <c r="I1498" s="2"/>
      <c r="J1498" s="2"/>
      <c r="K1498" s="2"/>
      <c r="L1498" s="2"/>
      <c r="M1498" s="2" t="s">
        <v>70</v>
      </c>
      <c r="N1498" s="2" t="s">
        <v>3759</v>
      </c>
      <c r="O1498" s="2"/>
      <c r="P1498" s="2"/>
      <c r="Q1498" s="2"/>
      <c r="R1498" s="2"/>
      <c r="S1498" s="2"/>
      <c r="T1498" s="2"/>
      <c r="U1498" s="2"/>
      <c r="V1498" s="2"/>
      <c r="W1498" s="2"/>
      <c r="X1498" s="2"/>
      <c r="Y1498" s="2"/>
      <c r="Z1498" s="2"/>
      <c r="AA1498" s="2"/>
      <c r="AB1498" s="2"/>
      <c r="AC1498" s="2"/>
      <c r="AD1498" s="2"/>
      <c r="AE1498" s="2"/>
      <c r="AW1498" s="2" t="s">
        <v>3760</v>
      </c>
    </row>
    <row r="1499" spans="1:49" ht="56" x14ac:dyDescent="0.15">
      <c r="A1499" s="2"/>
      <c r="B1499" s="2"/>
      <c r="C1499" s="2"/>
      <c r="D1499" s="2"/>
      <c r="E1499" s="18"/>
      <c r="F1499" s="2"/>
      <c r="G1499" s="3" t="s">
        <v>74</v>
      </c>
      <c r="H1499" s="2" t="s">
        <v>3761</v>
      </c>
      <c r="I1499" s="2"/>
      <c r="J1499" s="2"/>
      <c r="K1499" s="2"/>
      <c r="L1499" s="2"/>
      <c r="M1499" s="2" t="s">
        <v>70</v>
      </c>
      <c r="N1499" s="2"/>
      <c r="O1499" s="2"/>
      <c r="P1499" s="2"/>
      <c r="Q1499" s="2"/>
      <c r="R1499" s="2"/>
      <c r="S1499" s="2"/>
      <c r="T1499" s="2"/>
      <c r="U1499" s="2"/>
      <c r="V1499" s="2"/>
      <c r="W1499" s="2"/>
      <c r="X1499" s="2"/>
      <c r="Y1499" s="2"/>
      <c r="Z1499" s="2"/>
      <c r="AA1499" s="2"/>
      <c r="AB1499" s="2"/>
      <c r="AC1499" s="2"/>
      <c r="AD1499" s="2"/>
      <c r="AE1499" s="2"/>
      <c r="AW1499" s="2" t="s">
        <v>3760</v>
      </c>
    </row>
    <row r="1500" spans="1:49" ht="98" x14ac:dyDescent="0.15">
      <c r="A1500" s="2"/>
      <c r="B1500" s="2"/>
      <c r="C1500" s="2"/>
      <c r="D1500" s="2"/>
      <c r="E1500" s="18"/>
      <c r="F1500" s="2"/>
      <c r="G1500" s="3" t="s">
        <v>76</v>
      </c>
      <c r="H1500" s="2" t="s">
        <v>3762</v>
      </c>
      <c r="I1500" s="2" t="s">
        <v>3763</v>
      </c>
      <c r="J1500" s="2"/>
      <c r="K1500" s="2"/>
      <c r="L1500" s="2"/>
      <c r="M1500" s="2" t="s">
        <v>79</v>
      </c>
      <c r="N1500" s="2"/>
      <c r="O1500" s="2"/>
      <c r="P1500" s="2"/>
      <c r="Q1500" s="2"/>
      <c r="R1500" s="2"/>
      <c r="S1500" s="2"/>
      <c r="T1500" s="2"/>
      <c r="U1500" s="2"/>
      <c r="V1500" s="2"/>
      <c r="W1500" s="2"/>
      <c r="X1500" s="2"/>
      <c r="Y1500" s="2"/>
      <c r="Z1500" s="2"/>
      <c r="AA1500" s="2"/>
      <c r="AB1500" s="2"/>
      <c r="AC1500" s="2"/>
      <c r="AD1500" s="2"/>
      <c r="AE1500" s="2"/>
      <c r="AW1500" s="2"/>
    </row>
    <row r="1501" spans="1:49" ht="84" x14ac:dyDescent="0.15">
      <c r="A1501" s="2"/>
      <c r="B1501" s="2"/>
      <c r="C1501" s="2"/>
      <c r="D1501" s="2"/>
      <c r="E1501" s="18"/>
      <c r="F1501" s="2"/>
      <c r="G1501" s="3" t="s">
        <v>90</v>
      </c>
      <c r="H1501" s="2" t="s">
        <v>3764</v>
      </c>
      <c r="I1501" s="2"/>
      <c r="J1501" s="2"/>
      <c r="K1501" s="2"/>
      <c r="L1501" s="2"/>
      <c r="M1501" s="2" t="s">
        <v>27</v>
      </c>
      <c r="N1501" s="2" t="s">
        <v>3765</v>
      </c>
      <c r="O1501" s="2"/>
      <c r="P1501" s="2"/>
      <c r="Q1501" s="2"/>
      <c r="R1501" s="2"/>
      <c r="S1501" s="2"/>
      <c r="T1501" s="2"/>
      <c r="U1501" s="2"/>
      <c r="V1501" s="2"/>
      <c r="W1501" s="2"/>
      <c r="X1501" s="2"/>
      <c r="Y1501" s="2"/>
      <c r="Z1501" s="2"/>
      <c r="AA1501" s="2"/>
      <c r="AB1501" s="2"/>
      <c r="AC1501" s="2"/>
      <c r="AD1501" s="2"/>
      <c r="AE1501" s="2"/>
      <c r="AW1501" s="2"/>
    </row>
    <row r="1502" spans="1:49" ht="84" x14ac:dyDescent="0.15">
      <c r="A1502" s="2" t="s">
        <v>3766</v>
      </c>
      <c r="B1502" s="2" t="s">
        <v>3767</v>
      </c>
      <c r="C1502" s="2" t="s">
        <v>3768</v>
      </c>
      <c r="D1502" s="4" t="s">
        <v>3769</v>
      </c>
      <c r="E1502" s="18">
        <v>44563</v>
      </c>
      <c r="F1502" s="2"/>
      <c r="G1502" s="3" t="s">
        <v>3770</v>
      </c>
      <c r="H1502" s="2" t="s">
        <v>3771</v>
      </c>
      <c r="I1502" s="2"/>
      <c r="J1502" s="2"/>
      <c r="K1502" s="2"/>
      <c r="L1502" s="2"/>
      <c r="M1502" s="2" t="s">
        <v>44</v>
      </c>
      <c r="N1502" s="2" t="s">
        <v>3772</v>
      </c>
      <c r="O1502" s="2"/>
      <c r="P1502" s="2"/>
      <c r="Q1502" s="2"/>
      <c r="R1502" s="2"/>
      <c r="S1502" s="2"/>
      <c r="T1502" s="2"/>
      <c r="U1502" s="2"/>
      <c r="V1502" s="2"/>
      <c r="W1502" s="2"/>
      <c r="X1502" s="2"/>
      <c r="Y1502" s="2"/>
      <c r="Z1502" s="2"/>
      <c r="AA1502" s="2"/>
      <c r="AB1502" s="2"/>
      <c r="AC1502" s="2"/>
      <c r="AD1502" s="2"/>
      <c r="AE1502" s="2"/>
      <c r="AW1502" s="2"/>
    </row>
    <row r="1503" spans="1:49" ht="70" x14ac:dyDescent="0.15">
      <c r="A1503" s="2"/>
      <c r="B1503" s="2"/>
      <c r="C1503" s="2"/>
      <c r="D1503" s="2"/>
      <c r="E1503" s="18"/>
      <c r="F1503" s="2"/>
      <c r="G1503" s="3" t="s">
        <v>2989</v>
      </c>
      <c r="H1503" s="2" t="s">
        <v>3773</v>
      </c>
      <c r="I1503" s="2"/>
      <c r="J1503" s="2"/>
      <c r="K1503" s="2"/>
      <c r="L1503" s="2"/>
      <c r="M1503" s="2" t="s">
        <v>98</v>
      </c>
      <c r="N1503" s="2"/>
      <c r="O1503" s="2"/>
      <c r="P1503" s="2"/>
      <c r="Q1503" s="2"/>
      <c r="R1503" s="2"/>
      <c r="S1503" s="2"/>
      <c r="T1503" s="2"/>
      <c r="U1503" s="2"/>
      <c r="V1503" s="2"/>
      <c r="W1503" s="2"/>
      <c r="X1503" s="2"/>
      <c r="Y1503" s="2"/>
      <c r="Z1503" s="2"/>
      <c r="AA1503" s="2"/>
      <c r="AB1503" s="2"/>
      <c r="AC1503" s="2"/>
      <c r="AD1503" s="2"/>
      <c r="AE1503" s="2"/>
      <c r="AW1503" s="2"/>
    </row>
    <row r="1504" spans="1:49" ht="112" x14ac:dyDescent="0.15">
      <c r="A1504" s="2"/>
      <c r="B1504" s="2"/>
      <c r="C1504" s="2"/>
      <c r="D1504" s="2"/>
      <c r="E1504" s="18"/>
      <c r="F1504" s="2"/>
      <c r="G1504" s="3" t="s">
        <v>3774</v>
      </c>
      <c r="H1504" s="2" t="s">
        <v>3775</v>
      </c>
      <c r="I1504" s="2"/>
      <c r="J1504" s="2"/>
      <c r="K1504" s="2"/>
      <c r="L1504" s="2"/>
      <c r="M1504" s="2" t="s">
        <v>44</v>
      </c>
      <c r="N1504" s="2"/>
      <c r="O1504" s="2"/>
      <c r="P1504" s="2"/>
      <c r="Q1504" s="2"/>
      <c r="R1504" s="2"/>
      <c r="S1504" s="2"/>
      <c r="T1504" s="2"/>
      <c r="U1504" s="2"/>
      <c r="V1504" s="2"/>
      <c r="W1504" s="2"/>
      <c r="X1504" s="2"/>
      <c r="Y1504" s="2"/>
      <c r="Z1504" s="2"/>
      <c r="AA1504" s="2"/>
      <c r="AB1504" s="2"/>
      <c r="AC1504" s="2"/>
      <c r="AD1504" s="2"/>
      <c r="AE1504" s="2"/>
      <c r="AW1504" s="2"/>
    </row>
    <row r="1505" spans="1:49" ht="98" x14ac:dyDescent="0.15">
      <c r="A1505" s="2"/>
      <c r="B1505" s="2"/>
      <c r="C1505" s="2"/>
      <c r="D1505" s="2"/>
      <c r="E1505" s="18"/>
      <c r="F1505" s="2"/>
      <c r="G1505" s="3" t="s">
        <v>3776</v>
      </c>
      <c r="H1505" s="2" t="s">
        <v>3777</v>
      </c>
      <c r="I1505" s="2"/>
      <c r="J1505" s="2"/>
      <c r="K1505" s="2"/>
      <c r="L1505" s="2"/>
      <c r="M1505" s="2" t="s">
        <v>44</v>
      </c>
      <c r="N1505" s="2"/>
      <c r="O1505" s="2"/>
      <c r="P1505" s="2"/>
      <c r="Q1505" s="2"/>
      <c r="R1505" s="2"/>
      <c r="S1505" s="2"/>
      <c r="T1505" s="2"/>
      <c r="U1505" s="2"/>
      <c r="V1505" s="2"/>
      <c r="W1505" s="2"/>
      <c r="X1505" s="2"/>
      <c r="Y1505" s="2"/>
      <c r="Z1505" s="2"/>
      <c r="AA1505" s="2"/>
      <c r="AB1505" s="2"/>
      <c r="AC1505" s="2"/>
      <c r="AD1505" s="2"/>
      <c r="AE1505" s="2"/>
      <c r="AW1505" s="2"/>
    </row>
    <row r="1506" spans="1:49" ht="84" x14ac:dyDescent="0.15">
      <c r="A1506" s="2" t="s">
        <v>3778</v>
      </c>
      <c r="B1506" s="2" t="s">
        <v>3779</v>
      </c>
      <c r="C1506" s="2" t="s">
        <v>3780</v>
      </c>
      <c r="D1506" s="4" t="s">
        <v>3781</v>
      </c>
      <c r="E1506" s="18">
        <v>44563</v>
      </c>
      <c r="F1506" s="2"/>
      <c r="G1506" s="3" t="s">
        <v>2240</v>
      </c>
      <c r="H1506" s="2" t="s">
        <v>3782</v>
      </c>
      <c r="I1506" s="2"/>
      <c r="J1506" s="2"/>
      <c r="K1506" s="2"/>
      <c r="L1506" s="2"/>
      <c r="M1506" s="2" t="s">
        <v>44</v>
      </c>
      <c r="N1506" s="2" t="s">
        <v>3783</v>
      </c>
      <c r="O1506" s="2"/>
      <c r="P1506" s="2"/>
      <c r="Q1506" s="2"/>
      <c r="R1506" s="2"/>
      <c r="S1506" s="2"/>
      <c r="T1506" s="2"/>
      <c r="U1506" s="2"/>
      <c r="V1506" s="2"/>
      <c r="W1506" s="2"/>
      <c r="X1506" s="2"/>
      <c r="Y1506" s="2"/>
      <c r="Z1506" s="2"/>
      <c r="AA1506" s="2"/>
      <c r="AB1506" s="2"/>
      <c r="AC1506" s="2"/>
      <c r="AD1506" s="2"/>
      <c r="AE1506" s="2"/>
      <c r="AW1506" s="2"/>
    </row>
    <row r="1507" spans="1:49" ht="126" x14ac:dyDescent="0.15">
      <c r="A1507" s="2"/>
      <c r="B1507" s="2"/>
      <c r="C1507" s="2"/>
      <c r="D1507" s="2"/>
      <c r="E1507" s="18"/>
      <c r="F1507" s="2"/>
      <c r="G1507" s="3" t="s">
        <v>730</v>
      </c>
      <c r="H1507" s="2" t="s">
        <v>3784</v>
      </c>
      <c r="I1507" s="2"/>
      <c r="J1507" s="2"/>
      <c r="K1507" s="2"/>
      <c r="L1507" s="2"/>
      <c r="M1507" s="2" t="s">
        <v>35</v>
      </c>
      <c r="N1507" s="2" t="s">
        <v>3785</v>
      </c>
      <c r="O1507" s="2"/>
      <c r="P1507" s="2"/>
      <c r="Q1507" s="2"/>
      <c r="R1507" s="2"/>
      <c r="S1507" s="2"/>
      <c r="T1507" s="2"/>
      <c r="U1507" s="2"/>
      <c r="V1507" s="2"/>
      <c r="W1507" s="2"/>
      <c r="X1507" s="2"/>
      <c r="Y1507" s="2"/>
      <c r="Z1507" s="2"/>
      <c r="AA1507" s="2"/>
      <c r="AB1507" s="2"/>
      <c r="AC1507" s="2"/>
      <c r="AD1507" s="2"/>
      <c r="AE1507" s="2"/>
      <c r="AW1507" s="2"/>
    </row>
    <row r="1508" spans="1:49" ht="56" x14ac:dyDescent="0.15">
      <c r="A1508" s="2"/>
      <c r="B1508" s="2"/>
      <c r="C1508" s="2"/>
      <c r="D1508" s="2"/>
      <c r="E1508" s="18"/>
      <c r="F1508" s="2"/>
      <c r="G1508" s="3" t="s">
        <v>247</v>
      </c>
      <c r="H1508" s="2" t="s">
        <v>3786</v>
      </c>
      <c r="I1508" s="2"/>
      <c r="J1508" s="2"/>
      <c r="K1508" s="2"/>
      <c r="L1508" s="2"/>
      <c r="M1508" s="2" t="s">
        <v>98</v>
      </c>
      <c r="N1508" s="2" t="s">
        <v>3787</v>
      </c>
      <c r="O1508" s="2"/>
      <c r="P1508" s="2"/>
      <c r="Q1508" s="2"/>
      <c r="R1508" s="2"/>
      <c r="S1508" s="2"/>
      <c r="T1508" s="2"/>
      <c r="U1508" s="2"/>
      <c r="V1508" s="2"/>
      <c r="W1508" s="2"/>
      <c r="X1508" s="2"/>
      <c r="Y1508" s="2"/>
      <c r="Z1508" s="2"/>
      <c r="AA1508" s="2"/>
      <c r="AB1508" s="2"/>
      <c r="AC1508" s="2"/>
      <c r="AD1508" s="2"/>
      <c r="AE1508" s="2"/>
      <c r="AW1508" s="2"/>
    </row>
    <row r="1509" spans="1:49" ht="70" x14ac:dyDescent="0.15">
      <c r="A1509" s="2"/>
      <c r="B1509" s="2"/>
      <c r="C1509" s="2"/>
      <c r="D1509" s="2"/>
      <c r="E1509" s="18"/>
      <c r="F1509" s="2"/>
      <c r="G1509" s="3" t="s">
        <v>95</v>
      </c>
      <c r="H1509" s="2" t="s">
        <v>3788</v>
      </c>
      <c r="I1509" s="2"/>
      <c r="J1509" s="2"/>
      <c r="K1509" s="2"/>
      <c r="L1509" s="2"/>
      <c r="M1509" s="2" t="s">
        <v>98</v>
      </c>
      <c r="N1509" s="2" t="s">
        <v>3789</v>
      </c>
      <c r="O1509" s="2"/>
      <c r="P1509" s="2"/>
      <c r="Q1509" s="2"/>
      <c r="R1509" s="2"/>
      <c r="S1509" s="2"/>
      <c r="T1509" s="2"/>
      <c r="U1509" s="2"/>
      <c r="V1509" s="2"/>
      <c r="W1509" s="2"/>
      <c r="X1509" s="2"/>
      <c r="Y1509" s="2"/>
      <c r="Z1509" s="2"/>
      <c r="AA1509" s="2"/>
      <c r="AB1509" s="2"/>
      <c r="AC1509" s="2"/>
      <c r="AD1509" s="2"/>
      <c r="AE1509" s="2"/>
      <c r="AW1509" s="2"/>
    </row>
    <row r="1510" spans="1:49" ht="70" x14ac:dyDescent="0.15">
      <c r="A1510" s="2"/>
      <c r="B1510" s="2"/>
      <c r="C1510" s="2"/>
      <c r="D1510" s="2"/>
      <c r="E1510" s="18"/>
      <c r="F1510" s="2"/>
      <c r="G1510" s="3" t="s">
        <v>312</v>
      </c>
      <c r="H1510" s="2" t="s">
        <v>3790</v>
      </c>
      <c r="I1510" s="2" t="s">
        <v>3791</v>
      </c>
      <c r="J1510" s="2"/>
      <c r="K1510" s="2"/>
      <c r="L1510" s="2"/>
      <c r="M1510" s="2" t="s">
        <v>79</v>
      </c>
      <c r="N1510" s="2"/>
      <c r="O1510" s="2"/>
      <c r="P1510" s="2"/>
      <c r="Q1510" s="2"/>
      <c r="R1510" s="2"/>
      <c r="S1510" s="2"/>
      <c r="T1510" s="2"/>
      <c r="U1510" s="2"/>
      <c r="V1510" s="2"/>
      <c r="W1510" s="2"/>
      <c r="X1510" s="2"/>
      <c r="Y1510" s="2"/>
      <c r="Z1510" s="2"/>
      <c r="AA1510" s="2"/>
      <c r="AB1510" s="2"/>
      <c r="AC1510" s="2"/>
      <c r="AD1510" s="2"/>
      <c r="AE1510" s="2"/>
      <c r="AW1510" s="2"/>
    </row>
    <row r="1511" spans="1:49" ht="84" x14ac:dyDescent="0.15">
      <c r="A1511" s="2"/>
      <c r="B1511" s="2"/>
      <c r="C1511" s="2"/>
      <c r="D1511" s="2"/>
      <c r="E1511" s="18"/>
      <c r="F1511" s="2"/>
      <c r="G1511" s="3" t="s">
        <v>3792</v>
      </c>
      <c r="H1511" s="2" t="s">
        <v>3793</v>
      </c>
      <c r="I1511" s="2"/>
      <c r="J1511" s="2"/>
      <c r="K1511" s="2"/>
      <c r="L1511" s="2"/>
      <c r="M1511" s="2" t="s">
        <v>44</v>
      </c>
      <c r="N1511" s="2" t="s">
        <v>3794</v>
      </c>
      <c r="O1511" s="2"/>
      <c r="P1511" s="2"/>
      <c r="Q1511" s="2"/>
      <c r="R1511" s="2"/>
      <c r="S1511" s="2"/>
      <c r="T1511" s="2"/>
      <c r="U1511" s="2"/>
      <c r="V1511" s="2"/>
      <c r="W1511" s="2"/>
      <c r="X1511" s="2"/>
      <c r="Y1511" s="2"/>
      <c r="Z1511" s="2"/>
      <c r="AA1511" s="2"/>
      <c r="AB1511" s="2"/>
      <c r="AC1511" s="2"/>
      <c r="AD1511" s="2"/>
      <c r="AE1511" s="2"/>
      <c r="AW1511" s="2"/>
    </row>
    <row r="1512" spans="1:49" ht="56" x14ac:dyDescent="0.15">
      <c r="A1512" s="2" t="s">
        <v>3795</v>
      </c>
      <c r="B1512" s="2" t="s">
        <v>3796</v>
      </c>
      <c r="C1512" s="2" t="s">
        <v>3797</v>
      </c>
      <c r="D1512" s="4" t="s">
        <v>3798</v>
      </c>
      <c r="E1512" s="18">
        <v>44563</v>
      </c>
      <c r="F1512" s="2"/>
      <c r="G1512" s="3" t="s">
        <v>3799</v>
      </c>
      <c r="H1512" s="2" t="s">
        <v>3800</v>
      </c>
      <c r="I1512" s="2"/>
      <c r="J1512" s="2"/>
      <c r="K1512" s="2"/>
      <c r="L1512" s="2"/>
      <c r="M1512" s="2" t="s">
        <v>44</v>
      </c>
      <c r="N1512" s="2"/>
      <c r="O1512" s="2"/>
      <c r="P1512" s="2"/>
      <c r="Q1512" s="2"/>
      <c r="R1512" s="2" t="s">
        <v>3801</v>
      </c>
      <c r="S1512" s="2"/>
      <c r="T1512" s="2"/>
      <c r="U1512" s="2"/>
      <c r="V1512" s="2"/>
      <c r="W1512" s="2"/>
      <c r="X1512" s="2"/>
      <c r="Y1512" s="2"/>
      <c r="Z1512" s="2"/>
      <c r="AA1512" s="2"/>
      <c r="AB1512" s="2"/>
      <c r="AC1512" s="2"/>
      <c r="AD1512" s="2"/>
      <c r="AE1512" s="2"/>
      <c r="AW1512" s="2"/>
    </row>
    <row r="1513" spans="1:49" ht="14" x14ac:dyDescent="0.15">
      <c r="A1513" s="2"/>
      <c r="B1513" s="2"/>
      <c r="C1513" s="2"/>
      <c r="D1513" s="2"/>
      <c r="E1513" s="18"/>
      <c r="F1513" s="2"/>
      <c r="G1513" s="3" t="s">
        <v>3007</v>
      </c>
      <c r="H1513" s="2"/>
      <c r="I1513" s="2"/>
      <c r="J1513" s="2"/>
      <c r="K1513" s="2"/>
      <c r="L1513" s="2"/>
      <c r="M1513" s="2" t="s">
        <v>27</v>
      </c>
      <c r="N1513" s="2"/>
      <c r="O1513" s="2"/>
      <c r="P1513" s="2"/>
      <c r="Q1513" s="2"/>
      <c r="R1513" s="2" t="s">
        <v>3802</v>
      </c>
      <c r="S1513" s="2"/>
      <c r="T1513" s="2"/>
      <c r="U1513" s="2"/>
      <c r="V1513" s="2"/>
      <c r="W1513" s="2"/>
      <c r="X1513" s="2"/>
      <c r="Y1513" s="2"/>
      <c r="Z1513" s="2"/>
      <c r="AA1513" s="2"/>
      <c r="AB1513" s="2"/>
      <c r="AC1513" s="2"/>
      <c r="AD1513" s="2"/>
      <c r="AE1513" s="2"/>
      <c r="AW1513" s="2" t="s">
        <v>3803</v>
      </c>
    </row>
    <row r="1514" spans="1:49" ht="84" x14ac:dyDescent="0.15">
      <c r="A1514" s="2"/>
      <c r="B1514" s="2"/>
      <c r="C1514" s="2"/>
      <c r="D1514" s="2"/>
      <c r="E1514" s="18"/>
      <c r="F1514" s="2"/>
      <c r="G1514" s="3" t="s">
        <v>3804</v>
      </c>
      <c r="H1514" s="2" t="s">
        <v>3805</v>
      </c>
      <c r="I1514" s="2"/>
      <c r="J1514" s="2"/>
      <c r="K1514" s="2"/>
      <c r="L1514" s="2"/>
      <c r="M1514" s="2" t="s">
        <v>44</v>
      </c>
      <c r="N1514" s="2"/>
      <c r="O1514" s="2"/>
      <c r="P1514" s="2"/>
      <c r="Q1514" s="2"/>
      <c r="R1514" s="2" t="s">
        <v>3802</v>
      </c>
      <c r="S1514" s="2"/>
      <c r="T1514" s="2"/>
      <c r="U1514" s="2"/>
      <c r="V1514" s="2"/>
      <c r="W1514" s="2"/>
      <c r="X1514" s="2"/>
      <c r="Y1514" s="2"/>
      <c r="Z1514" s="2"/>
      <c r="AA1514" s="2"/>
      <c r="AB1514" s="2"/>
      <c r="AC1514" s="2"/>
      <c r="AD1514" s="2"/>
      <c r="AE1514" s="2"/>
      <c r="AW1514" s="2"/>
    </row>
    <row r="1515" spans="1:49" ht="84" x14ac:dyDescent="0.15">
      <c r="A1515" s="2" t="s">
        <v>3806</v>
      </c>
      <c r="B1515" s="2" t="s">
        <v>3807</v>
      </c>
      <c r="C1515" s="2" t="s">
        <v>3808</v>
      </c>
      <c r="D1515" s="4" t="s">
        <v>3809</v>
      </c>
      <c r="E1515" s="18">
        <v>44563</v>
      </c>
      <c r="F1515" s="2"/>
      <c r="G1515" s="3" t="s">
        <v>3810</v>
      </c>
      <c r="H1515" s="2" t="s">
        <v>3811</v>
      </c>
      <c r="I1515" s="2"/>
      <c r="J1515" s="2"/>
      <c r="K1515" s="2"/>
      <c r="L1515" s="2"/>
      <c r="M1515" s="2" t="s">
        <v>44</v>
      </c>
      <c r="N1515" s="2" t="s">
        <v>3812</v>
      </c>
      <c r="O1515" s="2"/>
      <c r="P1515" s="2"/>
      <c r="Q1515" s="2"/>
      <c r="R1515" s="2"/>
      <c r="S1515" s="2"/>
      <c r="T1515" s="2"/>
      <c r="U1515" s="2"/>
      <c r="V1515" s="2"/>
      <c r="W1515" s="2"/>
      <c r="X1515" s="2"/>
      <c r="Y1515" s="2"/>
      <c r="Z1515" s="2"/>
      <c r="AA1515" s="2"/>
      <c r="AB1515" s="2"/>
      <c r="AC1515" s="2"/>
      <c r="AD1515" s="2"/>
      <c r="AE1515" s="2"/>
      <c r="AW1515" s="2" t="s">
        <v>1717</v>
      </c>
    </row>
    <row r="1516" spans="1:49" ht="42" x14ac:dyDescent="0.15">
      <c r="A1516" s="2"/>
      <c r="B1516" s="2"/>
      <c r="C1516" s="2"/>
      <c r="D1516" s="2"/>
      <c r="E1516" s="18"/>
      <c r="F1516" s="2"/>
      <c r="G1516" s="3" t="s">
        <v>3813</v>
      </c>
      <c r="H1516" s="2" t="s">
        <v>3814</v>
      </c>
      <c r="I1516" s="2"/>
      <c r="J1516" s="2"/>
      <c r="K1516" s="2"/>
      <c r="L1516" s="2"/>
      <c r="M1516" s="2" t="s">
        <v>44</v>
      </c>
      <c r="N1516" s="2" t="s">
        <v>3815</v>
      </c>
      <c r="O1516" s="2"/>
      <c r="P1516" s="2"/>
      <c r="Q1516" s="2"/>
      <c r="R1516" s="2"/>
      <c r="S1516" s="2"/>
      <c r="T1516" s="2"/>
      <c r="U1516" s="2"/>
      <c r="V1516" s="2"/>
      <c r="W1516" s="2"/>
      <c r="X1516" s="2"/>
      <c r="Y1516" s="2"/>
      <c r="Z1516" s="2"/>
      <c r="AA1516" s="2"/>
      <c r="AB1516" s="2"/>
      <c r="AC1516" s="2"/>
      <c r="AD1516" s="2"/>
      <c r="AE1516" s="2"/>
      <c r="AW1516" s="2" t="s">
        <v>1717</v>
      </c>
    </row>
    <row r="1517" spans="1:49" ht="56" x14ac:dyDescent="0.15">
      <c r="A1517" s="2"/>
      <c r="B1517" s="2"/>
      <c r="C1517" s="2"/>
      <c r="D1517" s="2"/>
      <c r="E1517" s="18"/>
      <c r="F1517" s="2"/>
      <c r="G1517" s="3" t="s">
        <v>3816</v>
      </c>
      <c r="H1517" s="2" t="s">
        <v>3817</v>
      </c>
      <c r="I1517" s="2"/>
      <c r="J1517" s="2"/>
      <c r="K1517" s="2"/>
      <c r="L1517" s="2"/>
      <c r="M1517" s="2" t="s">
        <v>44</v>
      </c>
      <c r="N1517" s="2" t="s">
        <v>3818</v>
      </c>
      <c r="O1517" s="2"/>
      <c r="P1517" s="2"/>
      <c r="Q1517" s="2"/>
      <c r="R1517" s="2"/>
      <c r="S1517" s="2"/>
      <c r="T1517" s="2"/>
      <c r="U1517" s="2"/>
      <c r="V1517" s="2"/>
      <c r="W1517" s="2"/>
      <c r="X1517" s="2"/>
      <c r="Y1517" s="2"/>
      <c r="Z1517" s="2"/>
      <c r="AA1517" s="2"/>
      <c r="AB1517" s="2"/>
      <c r="AC1517" s="2"/>
      <c r="AD1517" s="2"/>
      <c r="AE1517" s="2"/>
      <c r="AW1517" s="2" t="s">
        <v>1717</v>
      </c>
    </row>
    <row r="1518" spans="1:49" ht="84" x14ac:dyDescent="0.15">
      <c r="A1518" s="2"/>
      <c r="B1518" s="2"/>
      <c r="C1518" s="2"/>
      <c r="D1518" s="2"/>
      <c r="E1518" s="18"/>
      <c r="F1518" s="2"/>
      <c r="G1518" s="3" t="s">
        <v>3819</v>
      </c>
      <c r="H1518" s="2" t="s">
        <v>3820</v>
      </c>
      <c r="I1518" s="2"/>
      <c r="J1518" s="2"/>
      <c r="K1518" s="2"/>
      <c r="L1518" s="2"/>
      <c r="M1518" s="2" t="s">
        <v>44</v>
      </c>
      <c r="N1518" s="2" t="s">
        <v>3821</v>
      </c>
      <c r="O1518" s="2"/>
      <c r="P1518" s="2"/>
      <c r="Q1518" s="2"/>
      <c r="R1518" s="2"/>
      <c r="S1518" s="2"/>
      <c r="T1518" s="2"/>
      <c r="U1518" s="2"/>
      <c r="V1518" s="2"/>
      <c r="W1518" s="2"/>
      <c r="X1518" s="2"/>
      <c r="Y1518" s="2"/>
      <c r="Z1518" s="2"/>
      <c r="AA1518" s="2"/>
      <c r="AB1518" s="2"/>
      <c r="AC1518" s="2"/>
      <c r="AD1518" s="2"/>
      <c r="AE1518" s="2"/>
      <c r="AW1518" s="2" t="s">
        <v>3822</v>
      </c>
    </row>
    <row r="1519" spans="1:49" ht="42" x14ac:dyDescent="0.15">
      <c r="A1519" s="2"/>
      <c r="B1519" s="2"/>
      <c r="C1519" s="2"/>
      <c r="D1519" s="2"/>
      <c r="E1519" s="18"/>
      <c r="F1519" s="2"/>
      <c r="G1519" s="3" t="s">
        <v>247</v>
      </c>
      <c r="H1519" s="2" t="s">
        <v>3823</v>
      </c>
      <c r="I1519" s="2"/>
      <c r="J1519" s="2"/>
      <c r="K1519" s="2"/>
      <c r="L1519" s="2"/>
      <c r="M1519" s="2" t="s">
        <v>98</v>
      </c>
      <c r="N1519" s="2" t="s">
        <v>3824</v>
      </c>
      <c r="O1519" s="2"/>
      <c r="P1519" s="2"/>
      <c r="Q1519" s="2"/>
      <c r="R1519" s="2"/>
      <c r="S1519" s="2"/>
      <c r="T1519" s="2"/>
      <c r="U1519" s="2"/>
      <c r="V1519" s="2"/>
      <c r="W1519" s="2"/>
      <c r="X1519" s="2"/>
      <c r="Y1519" s="2"/>
      <c r="Z1519" s="2"/>
      <c r="AA1519" s="2"/>
      <c r="AB1519" s="2"/>
      <c r="AC1519" s="2"/>
      <c r="AD1519" s="2"/>
      <c r="AE1519" s="2"/>
      <c r="AW1519" s="2" t="s">
        <v>218</v>
      </c>
    </row>
    <row r="1520" spans="1:49" ht="70" x14ac:dyDescent="0.15">
      <c r="A1520" s="2"/>
      <c r="B1520" s="2"/>
      <c r="C1520" s="2"/>
      <c r="D1520" s="2"/>
      <c r="E1520" s="18"/>
      <c r="F1520" s="2"/>
      <c r="G1520" s="3" t="s">
        <v>3568</v>
      </c>
      <c r="H1520" s="2" t="s">
        <v>3825</v>
      </c>
      <c r="I1520" s="2"/>
      <c r="J1520" s="2"/>
      <c r="K1520" s="2"/>
      <c r="L1520" s="2"/>
      <c r="M1520" s="2" t="s">
        <v>79</v>
      </c>
      <c r="N1520" s="2" t="s">
        <v>3826</v>
      </c>
      <c r="O1520" s="2"/>
      <c r="P1520" s="2"/>
      <c r="Q1520" s="2"/>
      <c r="R1520" s="2"/>
      <c r="S1520" s="2"/>
      <c r="T1520" s="2"/>
      <c r="U1520" s="2"/>
      <c r="V1520" s="2"/>
      <c r="W1520" s="2"/>
      <c r="X1520" s="2"/>
      <c r="Y1520" s="2"/>
      <c r="Z1520" s="2"/>
      <c r="AA1520" s="2"/>
      <c r="AB1520" s="2"/>
      <c r="AC1520" s="2"/>
      <c r="AD1520" s="2"/>
      <c r="AE1520" s="2"/>
      <c r="AW1520" s="2"/>
    </row>
    <row r="1521" spans="1:49" ht="112" x14ac:dyDescent="0.15">
      <c r="A1521" s="2"/>
      <c r="B1521" s="2"/>
      <c r="C1521" s="2"/>
      <c r="D1521" s="2"/>
      <c r="E1521" s="18"/>
      <c r="F1521" s="2"/>
      <c r="G1521" s="3" t="s">
        <v>730</v>
      </c>
      <c r="H1521" s="2" t="s">
        <v>3827</v>
      </c>
      <c r="I1521" s="2"/>
      <c r="J1521" s="2"/>
      <c r="K1521" s="2"/>
      <c r="L1521" s="2"/>
      <c r="M1521" s="2" t="s">
        <v>35</v>
      </c>
      <c r="N1521" s="2" t="s">
        <v>3828</v>
      </c>
      <c r="O1521" s="2"/>
      <c r="P1521" s="2"/>
      <c r="Q1521" s="2"/>
      <c r="R1521" s="2"/>
      <c r="S1521" s="2"/>
      <c r="T1521" s="2"/>
      <c r="U1521" s="2"/>
      <c r="V1521" s="2"/>
      <c r="W1521" s="2"/>
      <c r="X1521" s="2"/>
      <c r="Y1521" s="2"/>
      <c r="Z1521" s="2"/>
      <c r="AA1521" s="2"/>
      <c r="AB1521" s="2"/>
      <c r="AC1521" s="2"/>
      <c r="AD1521" s="2"/>
      <c r="AE1521" s="2"/>
      <c r="AW1521" s="2" t="s">
        <v>3829</v>
      </c>
    </row>
    <row r="1522" spans="1:49" ht="56" x14ac:dyDescent="0.15">
      <c r="A1522" s="2"/>
      <c r="B1522" s="2"/>
      <c r="C1522" s="2"/>
      <c r="D1522" s="2"/>
      <c r="E1522" s="18"/>
      <c r="F1522" s="2"/>
      <c r="G1522" s="3" t="s">
        <v>3830</v>
      </c>
      <c r="H1522" s="2" t="s">
        <v>3831</v>
      </c>
      <c r="I1522" s="2"/>
      <c r="J1522" s="2"/>
      <c r="K1522" s="2"/>
      <c r="L1522" s="2"/>
      <c r="M1522" s="2" t="s">
        <v>44</v>
      </c>
      <c r="N1522" s="2" t="s">
        <v>3832</v>
      </c>
      <c r="O1522" s="2"/>
      <c r="P1522" s="2"/>
      <c r="Q1522" s="2"/>
      <c r="R1522" s="2"/>
      <c r="S1522" s="2"/>
      <c r="T1522" s="2"/>
      <c r="U1522" s="2"/>
      <c r="V1522" s="2"/>
      <c r="W1522" s="2"/>
      <c r="X1522" s="2"/>
      <c r="Y1522" s="2"/>
      <c r="Z1522" s="2"/>
      <c r="AA1522" s="2"/>
      <c r="AB1522" s="2"/>
      <c r="AC1522" s="2"/>
      <c r="AD1522" s="2"/>
      <c r="AE1522" s="2"/>
      <c r="AW1522" s="2" t="s">
        <v>463</v>
      </c>
    </row>
    <row r="1523" spans="1:49" ht="98" x14ac:dyDescent="0.15">
      <c r="A1523" s="2" t="s">
        <v>3833</v>
      </c>
      <c r="B1523" s="2" t="s">
        <v>3834</v>
      </c>
      <c r="C1523" s="2" t="s">
        <v>3835</v>
      </c>
      <c r="D1523" s="4" t="s">
        <v>3836</v>
      </c>
      <c r="E1523" s="18">
        <v>44563</v>
      </c>
      <c r="F1523" s="2"/>
      <c r="G1523" s="3" t="s">
        <v>3604</v>
      </c>
      <c r="H1523" s="2" t="s">
        <v>3837</v>
      </c>
      <c r="I1523" s="2"/>
      <c r="J1523" s="2"/>
      <c r="K1523" s="2"/>
      <c r="L1523" s="2"/>
      <c r="M1523" s="2" t="s">
        <v>44</v>
      </c>
      <c r="N1523" s="2"/>
      <c r="O1523" s="2"/>
      <c r="P1523" s="2"/>
      <c r="Q1523" s="2"/>
      <c r="R1523" s="2"/>
      <c r="S1523" s="2"/>
      <c r="T1523" s="2"/>
      <c r="U1523" s="2"/>
      <c r="V1523" s="2"/>
      <c r="W1523" s="2"/>
      <c r="X1523" s="2"/>
      <c r="Y1523" s="2"/>
      <c r="Z1523" s="2"/>
      <c r="AA1523" s="2"/>
      <c r="AB1523" s="2"/>
      <c r="AC1523" s="2"/>
      <c r="AD1523" s="2"/>
      <c r="AE1523" s="2"/>
      <c r="AW1523" s="2"/>
    </row>
    <row r="1524" spans="1:49" ht="112" x14ac:dyDescent="0.15">
      <c r="A1524" s="2"/>
      <c r="B1524" s="2"/>
      <c r="C1524" s="2"/>
      <c r="D1524" s="2"/>
      <c r="E1524" s="18"/>
      <c r="F1524" s="2"/>
      <c r="G1524" s="3" t="s">
        <v>3838</v>
      </c>
      <c r="H1524" s="2" t="s">
        <v>3839</v>
      </c>
      <c r="I1524" s="2"/>
      <c r="J1524" s="2"/>
      <c r="K1524" s="2"/>
      <c r="L1524" s="2"/>
      <c r="M1524" s="2" t="s">
        <v>44</v>
      </c>
      <c r="N1524" s="2" t="s">
        <v>3840</v>
      </c>
      <c r="O1524" s="2"/>
      <c r="P1524" s="2"/>
      <c r="Q1524" s="2"/>
      <c r="R1524" s="2"/>
      <c r="S1524" s="2"/>
      <c r="T1524" s="2"/>
      <c r="U1524" s="2"/>
      <c r="V1524" s="2"/>
      <c r="W1524" s="2"/>
      <c r="X1524" s="2"/>
      <c r="Y1524" s="2"/>
      <c r="Z1524" s="2"/>
      <c r="AA1524" s="2"/>
      <c r="AB1524" s="2"/>
      <c r="AC1524" s="2"/>
      <c r="AD1524" s="2"/>
      <c r="AE1524" s="2"/>
      <c r="AW1524" s="2"/>
    </row>
    <row r="1525" spans="1:49" ht="182" x14ac:dyDescent="0.15">
      <c r="A1525" s="2"/>
      <c r="B1525" s="2"/>
      <c r="C1525" s="2"/>
      <c r="D1525" s="2"/>
      <c r="E1525" s="18"/>
      <c r="F1525" s="2"/>
      <c r="G1525" s="3" t="s">
        <v>3841</v>
      </c>
      <c r="H1525" s="2" t="s">
        <v>3842</v>
      </c>
      <c r="I1525" s="2"/>
      <c r="J1525" s="2"/>
      <c r="K1525" s="2"/>
      <c r="L1525" s="2"/>
      <c r="M1525" s="2" t="s">
        <v>44</v>
      </c>
      <c r="N1525" s="2" t="s">
        <v>3843</v>
      </c>
      <c r="O1525" s="2"/>
      <c r="P1525" s="2"/>
      <c r="Q1525" s="2"/>
      <c r="R1525" s="2"/>
      <c r="S1525" s="2"/>
      <c r="T1525" s="2"/>
      <c r="U1525" s="2"/>
      <c r="V1525" s="2"/>
      <c r="W1525" s="2"/>
      <c r="X1525" s="2"/>
      <c r="Y1525" s="2"/>
      <c r="Z1525" s="2"/>
      <c r="AA1525" s="2"/>
      <c r="AB1525" s="2"/>
      <c r="AC1525" s="2"/>
      <c r="AD1525" s="2"/>
      <c r="AE1525" s="2"/>
      <c r="AW1525" s="2"/>
    </row>
    <row r="1526" spans="1:49" ht="140" x14ac:dyDescent="0.15">
      <c r="A1526" s="2"/>
      <c r="B1526" s="2"/>
      <c r="C1526" s="2"/>
      <c r="D1526" s="2"/>
      <c r="E1526" s="18"/>
      <c r="F1526" s="2"/>
      <c r="G1526" s="3" t="s">
        <v>3844</v>
      </c>
      <c r="H1526" s="2" t="s">
        <v>3845</v>
      </c>
      <c r="I1526" s="2"/>
      <c r="J1526" s="2"/>
      <c r="K1526" s="2"/>
      <c r="L1526" s="2"/>
      <c r="M1526" s="2" t="s">
        <v>44</v>
      </c>
      <c r="N1526" s="2"/>
      <c r="O1526" s="2"/>
      <c r="P1526" s="2"/>
      <c r="Q1526" s="2"/>
      <c r="R1526" s="2"/>
      <c r="S1526" s="2"/>
      <c r="T1526" s="2"/>
      <c r="U1526" s="2"/>
      <c r="V1526" s="2"/>
      <c r="W1526" s="2"/>
      <c r="X1526" s="2"/>
      <c r="Y1526" s="2"/>
      <c r="Z1526" s="2"/>
      <c r="AA1526" s="2"/>
      <c r="AB1526" s="2"/>
      <c r="AC1526" s="2"/>
      <c r="AD1526" s="2"/>
      <c r="AE1526" s="2"/>
      <c r="AW1526" s="2"/>
    </row>
    <row r="1527" spans="1:49" ht="126" x14ac:dyDescent="0.15">
      <c r="A1527" s="2"/>
      <c r="B1527" s="2"/>
      <c r="C1527" s="2"/>
      <c r="D1527" s="2"/>
      <c r="E1527" s="18"/>
      <c r="F1527" s="2"/>
      <c r="G1527" s="3" t="s">
        <v>3846</v>
      </c>
      <c r="H1527" s="2" t="s">
        <v>3847</v>
      </c>
      <c r="I1527" s="2"/>
      <c r="J1527" s="2"/>
      <c r="K1527" s="2"/>
      <c r="L1527" s="2"/>
      <c r="M1527" s="2" t="s">
        <v>44</v>
      </c>
      <c r="N1527" s="2"/>
      <c r="O1527" s="2"/>
      <c r="P1527" s="2"/>
      <c r="Q1527" s="2"/>
      <c r="R1527" s="2"/>
      <c r="S1527" s="2"/>
      <c r="T1527" s="2"/>
      <c r="U1527" s="2"/>
      <c r="V1527" s="2"/>
      <c r="W1527" s="2"/>
      <c r="X1527" s="2"/>
      <c r="Y1527" s="2"/>
      <c r="Z1527" s="2"/>
      <c r="AA1527" s="2"/>
      <c r="AB1527" s="2"/>
      <c r="AC1527" s="2"/>
      <c r="AD1527" s="2"/>
      <c r="AE1527" s="2"/>
      <c r="AW1527" s="2"/>
    </row>
    <row r="1528" spans="1:49" ht="168" x14ac:dyDescent="0.15">
      <c r="A1528" s="2" t="s">
        <v>3848</v>
      </c>
      <c r="B1528" s="2" t="s">
        <v>3849</v>
      </c>
      <c r="C1528" s="2" t="s">
        <v>3850</v>
      </c>
      <c r="D1528" s="4" t="s">
        <v>3851</v>
      </c>
      <c r="E1528" s="18">
        <v>44563</v>
      </c>
      <c r="F1528" s="2"/>
      <c r="G1528" s="3" t="s">
        <v>3852</v>
      </c>
      <c r="H1528" s="2" t="s">
        <v>3853</v>
      </c>
      <c r="I1528" s="2"/>
      <c r="J1528" s="2"/>
      <c r="K1528" s="2"/>
      <c r="L1528" s="2"/>
      <c r="M1528" s="2" t="s">
        <v>44</v>
      </c>
      <c r="N1528" s="2"/>
      <c r="O1528" s="2"/>
      <c r="P1528" s="2"/>
      <c r="Q1528" s="2"/>
      <c r="R1528" s="2"/>
      <c r="S1528" s="2"/>
      <c r="T1528" s="2"/>
      <c r="U1528" s="2"/>
      <c r="V1528" s="2"/>
      <c r="W1528" s="2"/>
      <c r="X1528" s="2"/>
      <c r="Y1528" s="2"/>
      <c r="Z1528" s="2"/>
      <c r="AA1528" s="2"/>
      <c r="AB1528" s="2"/>
      <c r="AC1528" s="2"/>
      <c r="AD1528" s="2"/>
      <c r="AE1528" s="2"/>
      <c r="AW1528" s="2"/>
    </row>
    <row r="1529" spans="1:49" ht="84" x14ac:dyDescent="0.15">
      <c r="A1529" s="2" t="s">
        <v>3854</v>
      </c>
      <c r="B1529" s="2" t="s">
        <v>3855</v>
      </c>
      <c r="C1529" s="2" t="s">
        <v>3856</v>
      </c>
      <c r="D1529" s="4" t="s">
        <v>3857</v>
      </c>
      <c r="E1529" s="18">
        <v>44563</v>
      </c>
      <c r="F1529" s="2"/>
      <c r="G1529" s="3" t="s">
        <v>3858</v>
      </c>
      <c r="H1529" s="2" t="s">
        <v>3859</v>
      </c>
      <c r="I1529" s="2"/>
      <c r="J1529" s="2"/>
      <c r="K1529" s="2"/>
      <c r="L1529" s="2"/>
      <c r="M1529" s="2" t="s">
        <v>44</v>
      </c>
      <c r="N1529" s="2"/>
      <c r="O1529" s="2"/>
      <c r="P1529" s="2"/>
      <c r="Q1529" s="2"/>
      <c r="R1529" s="2"/>
      <c r="S1529" s="2"/>
      <c r="T1529" s="2"/>
      <c r="U1529" s="2"/>
      <c r="V1529" s="2"/>
      <c r="W1529" s="2"/>
      <c r="X1529" s="2"/>
      <c r="Y1529" s="2"/>
      <c r="Z1529" s="2"/>
      <c r="AA1529" s="2"/>
      <c r="AB1529" s="2"/>
      <c r="AC1529" s="2"/>
      <c r="AD1529" s="2"/>
      <c r="AE1529" s="2"/>
      <c r="AW1529" s="2"/>
    </row>
    <row r="1530" spans="1:49" ht="56" x14ac:dyDescent="0.15">
      <c r="A1530" s="2"/>
      <c r="B1530" s="2"/>
      <c r="C1530" s="2"/>
      <c r="D1530" s="2"/>
      <c r="E1530" s="18"/>
      <c r="F1530" s="2"/>
      <c r="G1530" s="3" t="s">
        <v>225</v>
      </c>
      <c r="H1530" s="2" t="s">
        <v>3860</v>
      </c>
      <c r="I1530" s="2"/>
      <c r="J1530" s="2"/>
      <c r="K1530" s="2"/>
      <c r="L1530" s="2"/>
      <c r="M1530" s="2" t="s">
        <v>35</v>
      </c>
      <c r="N1530" s="2"/>
      <c r="O1530" s="2" t="s">
        <v>3861</v>
      </c>
      <c r="P1530" s="2"/>
      <c r="Q1530" s="2"/>
      <c r="R1530" s="2"/>
      <c r="S1530" s="2"/>
      <c r="T1530" s="2"/>
      <c r="U1530" s="2"/>
      <c r="V1530" s="2"/>
      <c r="W1530" s="2"/>
      <c r="X1530" s="2"/>
      <c r="Y1530" s="2"/>
      <c r="Z1530" s="2"/>
      <c r="AA1530" s="2"/>
      <c r="AB1530" s="2"/>
      <c r="AC1530" s="2"/>
      <c r="AD1530" s="2"/>
      <c r="AE1530" s="2"/>
      <c r="AW1530" s="2" t="s">
        <v>223</v>
      </c>
    </row>
    <row r="1531" spans="1:49" ht="84" x14ac:dyDescent="0.15">
      <c r="A1531" s="2"/>
      <c r="B1531" s="2"/>
      <c r="C1531" s="2"/>
      <c r="D1531" s="2"/>
      <c r="E1531" s="18"/>
      <c r="F1531" s="2"/>
      <c r="G1531" s="3" t="s">
        <v>204</v>
      </c>
      <c r="H1531" s="2" t="s">
        <v>3862</v>
      </c>
      <c r="I1531" s="2"/>
      <c r="J1531" s="2"/>
      <c r="K1531" s="2"/>
      <c r="L1531" s="2"/>
      <c r="M1531" s="2" t="s">
        <v>35</v>
      </c>
      <c r="N1531" s="2"/>
      <c r="O1531" s="2"/>
      <c r="P1531" s="2"/>
      <c r="Q1531" s="2"/>
      <c r="R1531" s="2"/>
      <c r="S1531" s="2"/>
      <c r="T1531" s="2"/>
      <c r="U1531" s="2"/>
      <c r="V1531" s="2"/>
      <c r="W1531" s="2"/>
      <c r="X1531" s="2"/>
      <c r="Y1531" s="2"/>
      <c r="Z1531" s="2"/>
      <c r="AA1531" s="2"/>
      <c r="AB1531" s="2"/>
      <c r="AC1531" s="2"/>
      <c r="AD1531" s="2"/>
      <c r="AE1531" s="2"/>
      <c r="AW1531" s="2"/>
    </row>
    <row r="1532" spans="1:49" ht="98" x14ac:dyDescent="0.15">
      <c r="A1532" s="2"/>
      <c r="B1532" s="2"/>
      <c r="C1532" s="2"/>
      <c r="D1532" s="2"/>
      <c r="E1532" s="18"/>
      <c r="F1532" s="2"/>
      <c r="G1532" s="3" t="s">
        <v>133</v>
      </c>
      <c r="H1532" s="2" t="s">
        <v>3863</v>
      </c>
      <c r="I1532" s="2"/>
      <c r="J1532" s="2"/>
      <c r="K1532" s="2"/>
      <c r="L1532" s="2"/>
      <c r="M1532" s="2" t="s">
        <v>35</v>
      </c>
      <c r="N1532" s="2"/>
      <c r="O1532" s="2" t="s">
        <v>3864</v>
      </c>
      <c r="P1532" s="2"/>
      <c r="Q1532" s="2"/>
      <c r="R1532" s="2"/>
      <c r="S1532" s="2"/>
      <c r="T1532" s="2"/>
      <c r="U1532" s="2"/>
      <c r="V1532" s="2"/>
      <c r="W1532" s="2"/>
      <c r="X1532" s="2"/>
      <c r="Y1532" s="2"/>
      <c r="Z1532" s="2"/>
      <c r="AA1532" s="2"/>
      <c r="AB1532" s="2"/>
      <c r="AC1532" s="2"/>
      <c r="AD1532" s="2"/>
      <c r="AE1532" s="2"/>
      <c r="AW1532" s="2"/>
    </row>
    <row r="1533" spans="1:49" ht="70" x14ac:dyDescent="0.15">
      <c r="A1533" s="2"/>
      <c r="B1533" s="2"/>
      <c r="C1533" s="2"/>
      <c r="D1533" s="2"/>
      <c r="E1533" s="18"/>
      <c r="F1533" s="2"/>
      <c r="G1533" s="3" t="s">
        <v>312</v>
      </c>
      <c r="H1533" s="2" t="s">
        <v>3865</v>
      </c>
      <c r="I1533" s="2"/>
      <c r="J1533" s="2"/>
      <c r="K1533" s="2"/>
      <c r="L1533" s="2"/>
      <c r="M1533" s="2" t="s">
        <v>79</v>
      </c>
      <c r="N1533" s="2"/>
      <c r="O1533" s="2" t="s">
        <v>3866</v>
      </c>
      <c r="P1533" s="2"/>
      <c r="Q1533" s="2"/>
      <c r="R1533" s="2"/>
      <c r="S1533" s="2"/>
      <c r="T1533" s="2"/>
      <c r="U1533" s="2"/>
      <c r="V1533" s="2"/>
      <c r="W1533" s="2"/>
      <c r="X1533" s="2"/>
      <c r="Y1533" s="2"/>
      <c r="Z1533" s="2"/>
      <c r="AA1533" s="2"/>
      <c r="AB1533" s="2"/>
      <c r="AC1533" s="2"/>
      <c r="AD1533" s="2"/>
      <c r="AE1533" s="2"/>
      <c r="AW1533" s="2"/>
    </row>
    <row r="1534" spans="1:49" ht="126" x14ac:dyDescent="0.15">
      <c r="A1534" s="2"/>
      <c r="B1534" s="2"/>
      <c r="C1534" s="2"/>
      <c r="D1534" s="2"/>
      <c r="E1534" s="18"/>
      <c r="F1534" s="2"/>
      <c r="G1534" s="3" t="s">
        <v>3867</v>
      </c>
      <c r="H1534" s="2" t="s">
        <v>3868</v>
      </c>
      <c r="I1534" s="2"/>
      <c r="J1534" s="2"/>
      <c r="K1534" s="2"/>
      <c r="L1534" s="2"/>
      <c r="M1534" s="2" t="s">
        <v>44</v>
      </c>
      <c r="N1534" s="2"/>
      <c r="O1534" s="2"/>
      <c r="P1534" s="2"/>
      <c r="Q1534" s="2"/>
      <c r="R1534" s="2"/>
      <c r="S1534" s="2"/>
      <c r="T1534" s="2"/>
      <c r="U1534" s="2"/>
      <c r="V1534" s="2"/>
      <c r="W1534" s="2"/>
      <c r="X1534" s="2"/>
      <c r="Y1534" s="2"/>
      <c r="Z1534" s="2"/>
      <c r="AA1534" s="2"/>
      <c r="AB1534" s="2"/>
      <c r="AC1534" s="2"/>
      <c r="AD1534" s="2"/>
      <c r="AE1534" s="2"/>
      <c r="AW1534" s="2"/>
    </row>
    <row r="1535" spans="1:49" ht="84" x14ac:dyDescent="0.15">
      <c r="A1535" s="2"/>
      <c r="B1535" s="2"/>
      <c r="C1535" s="2"/>
      <c r="D1535" s="2"/>
      <c r="E1535" s="18"/>
      <c r="F1535" s="2"/>
      <c r="G1535" s="3" t="s">
        <v>3869</v>
      </c>
      <c r="H1535" s="2" t="s">
        <v>3870</v>
      </c>
      <c r="I1535" s="2"/>
      <c r="J1535" s="2"/>
      <c r="K1535" s="2"/>
      <c r="L1535" s="2"/>
      <c r="M1535" s="2" t="s">
        <v>44</v>
      </c>
      <c r="N1535" s="2" t="s">
        <v>3871</v>
      </c>
      <c r="O1535" s="2"/>
      <c r="P1535" s="2"/>
      <c r="Q1535" s="2"/>
      <c r="R1535" s="2"/>
      <c r="S1535" s="2"/>
      <c r="T1535" s="2"/>
      <c r="U1535" s="2"/>
      <c r="V1535" s="2"/>
      <c r="W1535" s="2"/>
      <c r="X1535" s="2"/>
      <c r="Y1535" s="2"/>
      <c r="Z1535" s="2"/>
      <c r="AA1535" s="2"/>
      <c r="AB1535" s="2"/>
      <c r="AC1535" s="2"/>
      <c r="AD1535" s="2"/>
      <c r="AE1535" s="2"/>
      <c r="AW1535" s="2"/>
    </row>
    <row r="1536" spans="1:49" ht="42" x14ac:dyDescent="0.15">
      <c r="A1536" s="2"/>
      <c r="B1536" s="2"/>
      <c r="C1536" s="2"/>
      <c r="D1536" s="2"/>
      <c r="E1536" s="18"/>
      <c r="F1536" s="2"/>
      <c r="G1536" s="3" t="s">
        <v>3872</v>
      </c>
      <c r="H1536" s="2" t="s">
        <v>3873</v>
      </c>
      <c r="I1536" s="2"/>
      <c r="J1536" s="2"/>
      <c r="K1536" s="2"/>
      <c r="L1536" s="2"/>
      <c r="M1536" s="2" t="s">
        <v>44</v>
      </c>
      <c r="N1536" s="2"/>
      <c r="O1536" s="2"/>
      <c r="P1536" s="2"/>
      <c r="Q1536" s="2"/>
      <c r="R1536" s="2"/>
      <c r="S1536" s="2"/>
      <c r="T1536" s="2"/>
      <c r="U1536" s="2"/>
      <c r="V1536" s="2"/>
      <c r="W1536" s="2"/>
      <c r="X1536" s="2"/>
      <c r="Y1536" s="2"/>
      <c r="Z1536" s="2"/>
      <c r="AA1536" s="2"/>
      <c r="AB1536" s="2"/>
      <c r="AC1536" s="2"/>
      <c r="AD1536" s="2"/>
      <c r="AE1536" s="2"/>
      <c r="AW1536" s="2"/>
    </row>
    <row r="1537" spans="1:49" ht="98" x14ac:dyDescent="0.15">
      <c r="A1537" s="2"/>
      <c r="B1537" s="2"/>
      <c r="C1537" s="2"/>
      <c r="D1537" s="2"/>
      <c r="E1537" s="18"/>
      <c r="F1537" s="2"/>
      <c r="G1537" s="3" t="s">
        <v>3874</v>
      </c>
      <c r="H1537" s="2" t="s">
        <v>3875</v>
      </c>
      <c r="I1537" s="2"/>
      <c r="J1537" s="2"/>
      <c r="K1537" s="2"/>
      <c r="L1537" s="2"/>
      <c r="M1537" s="2" t="s">
        <v>44</v>
      </c>
      <c r="N1537" s="2"/>
      <c r="O1537" s="2"/>
      <c r="P1537" s="2"/>
      <c r="Q1537" s="2"/>
      <c r="R1537" s="2"/>
      <c r="S1537" s="2"/>
      <c r="T1537" s="2"/>
      <c r="U1537" s="2"/>
      <c r="V1537" s="2"/>
      <c r="W1537" s="2"/>
      <c r="X1537" s="2"/>
      <c r="Y1537" s="2"/>
      <c r="Z1537" s="2"/>
      <c r="AA1537" s="2"/>
      <c r="AB1537" s="2"/>
      <c r="AC1537" s="2"/>
      <c r="AD1537" s="2"/>
      <c r="AE1537" s="2"/>
      <c r="AW1537" s="2"/>
    </row>
    <row r="1538" spans="1:49" ht="84" x14ac:dyDescent="0.15">
      <c r="A1538" s="2"/>
      <c r="B1538" s="2"/>
      <c r="C1538" s="2"/>
      <c r="D1538" s="2"/>
      <c r="E1538" s="18"/>
      <c r="F1538" s="2"/>
      <c r="G1538" s="3" t="s">
        <v>3876</v>
      </c>
      <c r="H1538" s="2" t="s">
        <v>3877</v>
      </c>
      <c r="I1538" s="2"/>
      <c r="J1538" s="2"/>
      <c r="K1538" s="2"/>
      <c r="L1538" s="2"/>
      <c r="M1538" s="2" t="s">
        <v>44</v>
      </c>
      <c r="N1538" s="2"/>
      <c r="O1538" s="2"/>
      <c r="P1538" s="2"/>
      <c r="Q1538" s="2"/>
      <c r="R1538" s="2"/>
      <c r="S1538" s="2"/>
      <c r="T1538" s="2"/>
      <c r="U1538" s="2"/>
      <c r="V1538" s="2"/>
      <c r="W1538" s="2"/>
      <c r="X1538" s="2"/>
      <c r="Y1538" s="2"/>
      <c r="Z1538" s="2"/>
      <c r="AA1538" s="2"/>
      <c r="AB1538" s="2"/>
      <c r="AC1538" s="2"/>
      <c r="AD1538" s="2"/>
      <c r="AE1538" s="2"/>
      <c r="AW1538" s="2"/>
    </row>
    <row r="1539" spans="1:49" ht="28" x14ac:dyDescent="0.15">
      <c r="A1539" s="2"/>
      <c r="B1539" s="2"/>
      <c r="C1539" s="2"/>
      <c r="D1539" s="2"/>
      <c r="E1539" s="18"/>
      <c r="F1539" s="2"/>
      <c r="G1539" s="3" t="s">
        <v>116</v>
      </c>
      <c r="H1539" s="2" t="s">
        <v>3878</v>
      </c>
      <c r="I1539" s="2"/>
      <c r="J1539" s="2"/>
      <c r="K1539" s="2"/>
      <c r="L1539" s="2"/>
      <c r="M1539" s="2" t="s">
        <v>44</v>
      </c>
      <c r="N1539" s="2"/>
      <c r="O1539" s="2"/>
      <c r="P1539" s="2"/>
      <c r="Q1539" s="2"/>
      <c r="R1539" s="2"/>
      <c r="S1539" s="2"/>
      <c r="T1539" s="2"/>
      <c r="U1539" s="2"/>
      <c r="V1539" s="2"/>
      <c r="W1539" s="2"/>
      <c r="X1539" s="2"/>
      <c r="Y1539" s="2"/>
      <c r="Z1539" s="2"/>
      <c r="AA1539" s="2"/>
      <c r="AB1539" s="2"/>
      <c r="AC1539" s="2"/>
      <c r="AD1539" s="2"/>
      <c r="AE1539" s="2"/>
      <c r="AW1539" s="2"/>
    </row>
    <row r="1540" spans="1:49" ht="42" x14ac:dyDescent="0.15">
      <c r="A1540" s="2"/>
      <c r="B1540" s="2"/>
      <c r="C1540" s="2"/>
      <c r="D1540" s="2"/>
      <c r="E1540" s="18"/>
      <c r="F1540" s="2"/>
      <c r="G1540" s="3" t="s">
        <v>3879</v>
      </c>
      <c r="H1540" s="2" t="s">
        <v>3880</v>
      </c>
      <c r="I1540" s="2"/>
      <c r="J1540" s="2"/>
      <c r="K1540" s="2"/>
      <c r="L1540" s="2"/>
      <c r="M1540" s="2" t="s">
        <v>44</v>
      </c>
      <c r="N1540" s="2"/>
      <c r="O1540" s="2"/>
      <c r="P1540" s="2"/>
      <c r="Q1540" s="2"/>
      <c r="R1540" s="2"/>
      <c r="S1540" s="2"/>
      <c r="T1540" s="2"/>
      <c r="U1540" s="2"/>
      <c r="V1540" s="2"/>
      <c r="W1540" s="2"/>
      <c r="X1540" s="2"/>
      <c r="Y1540" s="2"/>
      <c r="Z1540" s="2"/>
      <c r="AA1540" s="2"/>
      <c r="AB1540" s="2"/>
      <c r="AC1540" s="2"/>
      <c r="AD1540" s="2"/>
      <c r="AE1540" s="2"/>
      <c r="AW1540" s="2"/>
    </row>
    <row r="1541" spans="1:49" ht="98" x14ac:dyDescent="0.15">
      <c r="A1541" s="2"/>
      <c r="B1541" s="2"/>
      <c r="C1541" s="2"/>
      <c r="D1541" s="2"/>
      <c r="E1541" s="18"/>
      <c r="F1541" s="2"/>
      <c r="G1541" s="3" t="s">
        <v>204</v>
      </c>
      <c r="H1541" s="2" t="s">
        <v>3881</v>
      </c>
      <c r="I1541" s="2"/>
      <c r="J1541" s="2"/>
      <c r="K1541" s="2"/>
      <c r="L1541" s="2"/>
      <c r="M1541" s="2" t="s">
        <v>35</v>
      </c>
      <c r="N1541" s="2"/>
      <c r="O1541" s="2"/>
      <c r="P1541" s="2"/>
      <c r="Q1541" s="2"/>
      <c r="R1541" s="2"/>
      <c r="S1541" s="2"/>
      <c r="T1541" s="2"/>
      <c r="U1541" s="2"/>
      <c r="V1541" s="2"/>
      <c r="W1541" s="2"/>
      <c r="X1541" s="2"/>
      <c r="Y1541" s="2"/>
      <c r="Z1541" s="2"/>
      <c r="AA1541" s="2"/>
      <c r="AB1541" s="2"/>
      <c r="AC1541" s="2"/>
      <c r="AD1541" s="2"/>
      <c r="AE1541" s="2"/>
      <c r="AW1541" s="2"/>
    </row>
    <row r="1542" spans="1:49" ht="84" x14ac:dyDescent="0.15">
      <c r="A1542" s="2"/>
      <c r="B1542" s="2"/>
      <c r="C1542" s="2"/>
      <c r="D1542" s="2"/>
      <c r="E1542" s="18"/>
      <c r="F1542" s="2"/>
      <c r="G1542" s="3" t="s">
        <v>3882</v>
      </c>
      <c r="H1542" s="2" t="s">
        <v>3883</v>
      </c>
      <c r="I1542" s="2"/>
      <c r="J1542" s="2"/>
      <c r="K1542" s="2"/>
      <c r="L1542" s="2"/>
      <c r="M1542" s="2" t="s">
        <v>44</v>
      </c>
      <c r="N1542" s="2"/>
      <c r="O1542" s="2"/>
      <c r="P1542" s="2"/>
      <c r="Q1542" s="2"/>
      <c r="R1542" s="2"/>
      <c r="S1542" s="2"/>
      <c r="T1542" s="2"/>
      <c r="U1542" s="2"/>
      <c r="V1542" s="2"/>
      <c r="W1542" s="2"/>
      <c r="X1542" s="2"/>
      <c r="Y1542" s="2"/>
      <c r="Z1542" s="2"/>
      <c r="AA1542" s="2"/>
      <c r="AB1542" s="2"/>
      <c r="AC1542" s="2"/>
      <c r="AD1542" s="2"/>
      <c r="AE1542" s="2"/>
      <c r="AW1542" s="2"/>
    </row>
    <row r="1543" spans="1:49" ht="84" x14ac:dyDescent="0.15">
      <c r="A1543" s="2"/>
      <c r="B1543" s="2"/>
      <c r="C1543" s="2"/>
      <c r="D1543" s="2"/>
      <c r="E1543" s="18"/>
      <c r="F1543" s="2"/>
      <c r="G1543" s="3" t="s">
        <v>3884</v>
      </c>
      <c r="H1543" s="2" t="s">
        <v>3885</v>
      </c>
      <c r="I1543" s="2"/>
      <c r="J1543" s="2"/>
      <c r="K1543" s="2"/>
      <c r="L1543" s="2"/>
      <c r="M1543" s="2" t="s">
        <v>44</v>
      </c>
      <c r="N1543" s="2"/>
      <c r="O1543" s="2"/>
      <c r="P1543" s="2"/>
      <c r="Q1543" s="2"/>
      <c r="R1543" s="2"/>
      <c r="S1543" s="2"/>
      <c r="T1543" s="2"/>
      <c r="U1543" s="2"/>
      <c r="V1543" s="2"/>
      <c r="W1543" s="2"/>
      <c r="X1543" s="2"/>
      <c r="Y1543" s="2"/>
      <c r="Z1543" s="2"/>
      <c r="AA1543" s="2"/>
      <c r="AB1543" s="2"/>
      <c r="AC1543" s="2"/>
      <c r="AD1543" s="2"/>
      <c r="AE1543" s="2"/>
      <c r="AW1543" s="2"/>
    </row>
    <row r="1544" spans="1:49" ht="84" x14ac:dyDescent="0.15">
      <c r="A1544" s="2"/>
      <c r="B1544" s="2"/>
      <c r="C1544" s="2"/>
      <c r="D1544" s="2"/>
      <c r="E1544" s="18"/>
      <c r="F1544" s="2"/>
      <c r="G1544" s="3" t="s">
        <v>3876</v>
      </c>
      <c r="H1544" s="2" t="s">
        <v>3886</v>
      </c>
      <c r="I1544" s="2"/>
      <c r="J1544" s="2"/>
      <c r="K1544" s="2"/>
      <c r="L1544" s="2"/>
      <c r="M1544" s="2" t="s">
        <v>44</v>
      </c>
      <c r="N1544" s="2"/>
      <c r="O1544" s="2"/>
      <c r="P1544" s="2"/>
      <c r="Q1544" s="2"/>
      <c r="R1544" s="2"/>
      <c r="S1544" s="2"/>
      <c r="T1544" s="2"/>
      <c r="U1544" s="2"/>
      <c r="V1544" s="2"/>
      <c r="W1544" s="2"/>
      <c r="X1544" s="2"/>
      <c r="Y1544" s="2"/>
      <c r="Z1544" s="2"/>
      <c r="AA1544" s="2"/>
      <c r="AB1544" s="2"/>
      <c r="AC1544" s="2"/>
      <c r="AD1544" s="2"/>
      <c r="AE1544" s="2"/>
      <c r="AW1544" s="2"/>
    </row>
    <row r="1545" spans="1:49" ht="126" x14ac:dyDescent="0.15">
      <c r="A1545" s="2"/>
      <c r="B1545" s="2"/>
      <c r="C1545" s="2"/>
      <c r="D1545" s="2"/>
      <c r="E1545" s="18"/>
      <c r="F1545" s="2"/>
      <c r="G1545" s="3" t="s">
        <v>3887</v>
      </c>
      <c r="H1545" s="2" t="s">
        <v>3888</v>
      </c>
      <c r="I1545" s="2"/>
      <c r="J1545" s="2"/>
      <c r="K1545" s="2"/>
      <c r="L1545" s="2"/>
      <c r="M1545" s="2" t="s">
        <v>44</v>
      </c>
      <c r="N1545" s="2"/>
      <c r="O1545" s="2"/>
      <c r="P1545" s="2"/>
      <c r="Q1545" s="2"/>
      <c r="R1545" s="2"/>
      <c r="S1545" s="2"/>
      <c r="T1545" s="2"/>
      <c r="U1545" s="2"/>
      <c r="V1545" s="2"/>
      <c r="W1545" s="2"/>
      <c r="X1545" s="2"/>
      <c r="Y1545" s="2"/>
      <c r="Z1545" s="2"/>
      <c r="AA1545" s="2"/>
      <c r="AB1545" s="2"/>
      <c r="AC1545" s="2"/>
      <c r="AD1545" s="2"/>
      <c r="AE1545" s="2"/>
      <c r="AW1545" s="2"/>
    </row>
    <row r="1546" spans="1:49" ht="70" x14ac:dyDescent="0.15">
      <c r="A1546" s="2" t="s">
        <v>3889</v>
      </c>
      <c r="B1546" s="2" t="s">
        <v>3890</v>
      </c>
      <c r="C1546" s="2" t="s">
        <v>3891</v>
      </c>
      <c r="D1546" s="4" t="s">
        <v>3892</v>
      </c>
      <c r="E1546" s="18">
        <v>44563</v>
      </c>
      <c r="F1546" s="2"/>
      <c r="G1546" s="3" t="s">
        <v>3893</v>
      </c>
      <c r="H1546" s="2" t="s">
        <v>3894</v>
      </c>
      <c r="I1546" s="2"/>
      <c r="J1546" s="2"/>
      <c r="K1546" s="2"/>
      <c r="L1546" s="2"/>
      <c r="M1546" s="2" t="s">
        <v>44</v>
      </c>
      <c r="N1546" s="2" t="s">
        <v>3895</v>
      </c>
      <c r="O1546" s="2"/>
      <c r="P1546" s="2"/>
      <c r="Q1546" s="2"/>
      <c r="R1546" s="2" t="s">
        <v>3896</v>
      </c>
      <c r="S1546" s="2"/>
      <c r="T1546" s="2"/>
      <c r="U1546" s="2"/>
      <c r="V1546" s="2"/>
      <c r="W1546" s="2"/>
      <c r="X1546" s="2"/>
      <c r="Y1546" s="2"/>
      <c r="Z1546" s="2"/>
      <c r="AA1546" s="2"/>
      <c r="AB1546" s="2"/>
      <c r="AC1546" s="2"/>
      <c r="AD1546" s="2"/>
      <c r="AE1546" s="2"/>
      <c r="AW1546" s="2"/>
    </row>
    <row r="1547" spans="1:49" ht="14" x14ac:dyDescent="0.15">
      <c r="A1547" s="2"/>
      <c r="B1547" s="2"/>
      <c r="C1547" s="2"/>
      <c r="D1547" s="2"/>
      <c r="E1547" s="18"/>
      <c r="F1547" s="2"/>
      <c r="G1547" s="3" t="s">
        <v>730</v>
      </c>
      <c r="H1547" s="2"/>
      <c r="I1547" s="2"/>
      <c r="J1547" s="2"/>
      <c r="K1547" s="2"/>
      <c r="L1547" s="2"/>
      <c r="M1547" s="2" t="s">
        <v>35</v>
      </c>
      <c r="N1547" s="2"/>
      <c r="O1547" s="2"/>
      <c r="P1547" s="2"/>
      <c r="Q1547" s="2"/>
      <c r="R1547" s="2"/>
      <c r="S1547" s="2"/>
      <c r="T1547" s="2"/>
      <c r="U1547" s="2"/>
      <c r="V1547" s="2"/>
      <c r="W1547" s="2"/>
      <c r="X1547" s="2"/>
      <c r="Y1547" s="2"/>
      <c r="Z1547" s="2"/>
      <c r="AA1547" s="2"/>
      <c r="AB1547" s="2"/>
      <c r="AC1547" s="2"/>
      <c r="AD1547" s="2"/>
      <c r="AE1547" s="2"/>
      <c r="AW1547" s="2"/>
    </row>
    <row r="1548" spans="1:49" ht="56" x14ac:dyDescent="0.15">
      <c r="A1548" s="2"/>
      <c r="B1548" s="2"/>
      <c r="C1548" s="2"/>
      <c r="D1548" s="2"/>
      <c r="E1548" s="18"/>
      <c r="F1548" s="2"/>
      <c r="G1548" s="3" t="s">
        <v>3897</v>
      </c>
      <c r="H1548" s="2"/>
      <c r="I1548" s="2"/>
      <c r="J1548" s="2"/>
      <c r="K1548" s="2"/>
      <c r="L1548" s="2"/>
      <c r="M1548" s="2" t="s">
        <v>44</v>
      </c>
      <c r="N1548" s="2" t="s">
        <v>3898</v>
      </c>
      <c r="O1548" s="2"/>
      <c r="P1548" s="2"/>
      <c r="Q1548" s="2"/>
      <c r="R1548" s="2"/>
      <c r="S1548" s="2"/>
      <c r="T1548" s="2"/>
      <c r="U1548" s="2"/>
      <c r="V1548" s="2"/>
      <c r="W1548" s="2"/>
      <c r="X1548" s="2"/>
      <c r="Y1548" s="2"/>
      <c r="Z1548" s="2"/>
      <c r="AA1548" s="2"/>
      <c r="AB1548" s="2"/>
      <c r="AC1548" s="2"/>
      <c r="AD1548" s="2"/>
      <c r="AE1548" s="2"/>
      <c r="AW1548" s="2"/>
    </row>
    <row r="1549" spans="1:49" ht="126" x14ac:dyDescent="0.15">
      <c r="A1549" s="2" t="s">
        <v>3899</v>
      </c>
      <c r="B1549" s="2" t="s">
        <v>3900</v>
      </c>
      <c r="C1549" s="2" t="s">
        <v>3901</v>
      </c>
      <c r="D1549" s="4" t="s">
        <v>3902</v>
      </c>
      <c r="E1549" s="18"/>
      <c r="F1549" s="2"/>
      <c r="G1549" s="3" t="s">
        <v>3903</v>
      </c>
      <c r="H1549" s="2" t="s">
        <v>3904</v>
      </c>
      <c r="I1549" s="2"/>
      <c r="J1549" s="2"/>
      <c r="K1549" s="2"/>
      <c r="L1549" s="2"/>
      <c r="M1549" s="2" t="s">
        <v>44</v>
      </c>
      <c r="N1549" s="2" t="s">
        <v>3905</v>
      </c>
      <c r="O1549" s="2"/>
      <c r="P1549" s="2"/>
      <c r="Q1549" s="2"/>
      <c r="R1549" s="2"/>
      <c r="S1549" s="2"/>
      <c r="T1549" s="2"/>
      <c r="U1549" s="2"/>
      <c r="V1549" s="2"/>
      <c r="W1549" s="2"/>
      <c r="X1549" s="2"/>
      <c r="Y1549" s="2"/>
      <c r="Z1549" s="2"/>
      <c r="AA1549" s="2"/>
      <c r="AB1549" s="2"/>
      <c r="AC1549" s="2"/>
      <c r="AD1549" s="2"/>
      <c r="AE1549" s="2"/>
      <c r="AW1549" s="2"/>
    </row>
    <row r="1550" spans="1:49" ht="98" x14ac:dyDescent="0.15">
      <c r="A1550" s="2"/>
      <c r="B1550" s="2"/>
      <c r="C1550" s="2"/>
      <c r="D1550" s="2"/>
      <c r="E1550" s="18"/>
      <c r="F1550" s="2"/>
      <c r="G1550" s="3" t="s">
        <v>247</v>
      </c>
      <c r="H1550" s="2" t="s">
        <v>3906</v>
      </c>
      <c r="I1550" s="2"/>
      <c r="J1550" s="2"/>
      <c r="K1550" s="2"/>
      <c r="L1550" s="2"/>
      <c r="M1550" s="2" t="s">
        <v>98</v>
      </c>
      <c r="N1550" s="2" t="s">
        <v>3907</v>
      </c>
      <c r="O1550" s="2"/>
      <c r="P1550" s="2"/>
      <c r="Q1550" s="2"/>
      <c r="R1550" s="2"/>
      <c r="S1550" s="2"/>
      <c r="T1550" s="2"/>
      <c r="U1550" s="2"/>
      <c r="V1550" s="2"/>
      <c r="W1550" s="2"/>
      <c r="X1550" s="2"/>
      <c r="Y1550" s="2"/>
      <c r="Z1550" s="2"/>
      <c r="AA1550" s="2"/>
      <c r="AB1550" s="2"/>
      <c r="AC1550" s="2"/>
      <c r="AD1550" s="2"/>
      <c r="AE1550" s="2"/>
      <c r="AW1550" s="2"/>
    </row>
    <row r="1551" spans="1:49" ht="56" x14ac:dyDescent="0.15">
      <c r="A1551" s="2"/>
      <c r="B1551" s="2"/>
      <c r="C1551" s="2"/>
      <c r="D1551" s="2"/>
      <c r="E1551" s="18"/>
      <c r="F1551" s="2"/>
      <c r="G1551" s="3" t="s">
        <v>3908</v>
      </c>
      <c r="H1551" s="2"/>
      <c r="I1551" s="2"/>
      <c r="J1551" s="2"/>
      <c r="K1551" s="2"/>
      <c r="L1551" s="2"/>
      <c r="M1551" s="2" t="s">
        <v>44</v>
      </c>
      <c r="N1551" s="2" t="s">
        <v>3909</v>
      </c>
      <c r="O1551" s="2"/>
      <c r="P1551" s="2"/>
      <c r="Q1551" s="2"/>
      <c r="R1551" s="2"/>
      <c r="S1551" s="2"/>
      <c r="T1551" s="2"/>
      <c r="U1551" s="2"/>
      <c r="V1551" s="2"/>
      <c r="W1551" s="2"/>
      <c r="X1551" s="2"/>
      <c r="Y1551" s="2"/>
      <c r="Z1551" s="2"/>
      <c r="AA1551" s="2"/>
      <c r="AB1551" s="2"/>
      <c r="AC1551" s="2"/>
      <c r="AD1551" s="2"/>
      <c r="AE1551" s="2"/>
      <c r="AW1551" s="2"/>
    </row>
    <row r="1552" spans="1:49" ht="126" x14ac:dyDescent="0.15">
      <c r="A1552" s="2"/>
      <c r="B1552" s="2"/>
      <c r="C1552" s="2"/>
      <c r="D1552" s="2"/>
      <c r="E1552" s="18"/>
      <c r="F1552" s="2"/>
      <c r="G1552" s="3" t="s">
        <v>90</v>
      </c>
      <c r="H1552" s="2" t="s">
        <v>3910</v>
      </c>
      <c r="I1552" s="2"/>
      <c r="J1552" s="2"/>
      <c r="K1552" s="2"/>
      <c r="L1552" s="2"/>
      <c r="M1552" s="2" t="s">
        <v>27</v>
      </c>
      <c r="N1552" s="2"/>
      <c r="O1552" s="2"/>
      <c r="P1552" s="2"/>
      <c r="Q1552" s="2"/>
      <c r="R1552" s="2"/>
      <c r="S1552" s="2"/>
      <c r="T1552" s="2"/>
      <c r="U1552" s="2"/>
      <c r="V1552" s="2"/>
      <c r="W1552" s="2"/>
      <c r="X1552" s="2"/>
      <c r="Y1552" s="2"/>
      <c r="Z1552" s="2"/>
      <c r="AA1552" s="2"/>
      <c r="AB1552" s="2"/>
      <c r="AC1552" s="2"/>
      <c r="AD1552" s="2"/>
      <c r="AE1552" s="2"/>
      <c r="AW1552" s="2"/>
    </row>
    <row r="1553" spans="1:49" ht="56" x14ac:dyDescent="0.15">
      <c r="A1553" s="2"/>
      <c r="B1553" s="2"/>
      <c r="C1553" s="2"/>
      <c r="D1553" s="2"/>
      <c r="E1553" s="18"/>
      <c r="F1553" s="2"/>
      <c r="G1553" s="3" t="s">
        <v>3911</v>
      </c>
      <c r="H1553" s="2" t="s">
        <v>3912</v>
      </c>
      <c r="I1553" s="2"/>
      <c r="J1553" s="2"/>
      <c r="K1553" s="2"/>
      <c r="L1553" s="2"/>
      <c r="M1553" s="2" t="s">
        <v>44</v>
      </c>
      <c r="N1553" s="2"/>
      <c r="O1553" s="2"/>
      <c r="P1553" s="2"/>
      <c r="Q1553" s="2"/>
      <c r="R1553" s="2"/>
      <c r="S1553" s="2"/>
      <c r="T1553" s="2"/>
      <c r="U1553" s="2"/>
      <c r="V1553" s="2"/>
      <c r="W1553" s="2"/>
      <c r="X1553" s="2"/>
      <c r="Y1553" s="2"/>
      <c r="Z1553" s="2"/>
      <c r="AA1553" s="2"/>
      <c r="AB1553" s="2"/>
      <c r="AC1553" s="2"/>
      <c r="AD1553" s="2"/>
      <c r="AE1553" s="2"/>
      <c r="AW1553" s="2"/>
    </row>
    <row r="1554" spans="1:49" ht="84" x14ac:dyDescent="0.15">
      <c r="A1554" s="2" t="s">
        <v>3913</v>
      </c>
      <c r="B1554" s="2" t="s">
        <v>3914</v>
      </c>
      <c r="C1554" s="2" t="s">
        <v>3915</v>
      </c>
      <c r="D1554" s="4" t="s">
        <v>3916</v>
      </c>
      <c r="E1554" s="18"/>
      <c r="F1554" s="2"/>
      <c r="G1554" s="3" t="s">
        <v>3917</v>
      </c>
      <c r="H1554" s="2" t="s">
        <v>3918</v>
      </c>
      <c r="I1554" s="2"/>
      <c r="J1554" s="2"/>
      <c r="K1554" s="2"/>
      <c r="L1554" s="2"/>
      <c r="M1554" s="2" t="s">
        <v>44</v>
      </c>
      <c r="N1554" s="2"/>
      <c r="O1554" s="2"/>
      <c r="P1554" s="2"/>
      <c r="Q1554" s="2"/>
      <c r="R1554" s="2"/>
      <c r="S1554" s="2"/>
      <c r="T1554" s="2"/>
      <c r="U1554" s="2"/>
      <c r="V1554" s="2"/>
      <c r="W1554" s="2"/>
      <c r="X1554" s="2"/>
      <c r="Y1554" s="2"/>
      <c r="Z1554" s="2"/>
      <c r="AA1554" s="2"/>
      <c r="AB1554" s="2"/>
      <c r="AC1554" s="2"/>
      <c r="AD1554" s="2"/>
      <c r="AE1554" s="2"/>
      <c r="AW1554" s="2"/>
    </row>
    <row r="1555" spans="1:49" ht="70" x14ac:dyDescent="0.15">
      <c r="A1555" s="2"/>
      <c r="B1555" s="2"/>
      <c r="C1555" s="2"/>
      <c r="D1555" s="2"/>
      <c r="E1555" s="18"/>
      <c r="F1555" s="2"/>
      <c r="G1555" s="3" t="s">
        <v>133</v>
      </c>
      <c r="H1555" s="2" t="s">
        <v>3919</v>
      </c>
      <c r="I1555" s="2"/>
      <c r="J1555" s="2"/>
      <c r="K1555" s="2"/>
      <c r="L1555" s="2"/>
      <c r="M1555" s="2" t="s">
        <v>35</v>
      </c>
      <c r="N1555" s="2"/>
      <c r="O1555" s="2"/>
      <c r="P1555" s="2"/>
      <c r="Q1555" s="2"/>
      <c r="R1555" s="2" t="s">
        <v>3920</v>
      </c>
      <c r="S1555" s="2"/>
      <c r="T1555" s="2"/>
      <c r="U1555" s="2"/>
      <c r="V1555" s="2"/>
      <c r="W1555" s="2"/>
      <c r="X1555" s="2"/>
      <c r="Y1555" s="2"/>
      <c r="Z1555" s="2"/>
      <c r="AA1555" s="2"/>
      <c r="AB1555" s="2"/>
      <c r="AC1555" s="2"/>
      <c r="AD1555" s="2"/>
      <c r="AE1555" s="2"/>
      <c r="AW1555" s="2"/>
    </row>
    <row r="1556" spans="1:49" ht="42" x14ac:dyDescent="0.15">
      <c r="A1556" s="2"/>
      <c r="B1556" s="2"/>
      <c r="C1556" s="2"/>
      <c r="D1556" s="2"/>
      <c r="E1556" s="18"/>
      <c r="F1556" s="2"/>
      <c r="G1556" s="3" t="s">
        <v>3921</v>
      </c>
      <c r="H1556" s="2" t="s">
        <v>3922</v>
      </c>
      <c r="I1556" s="2"/>
      <c r="J1556" s="2"/>
      <c r="K1556" s="2"/>
      <c r="L1556" s="2"/>
      <c r="M1556" s="2" t="s">
        <v>44</v>
      </c>
      <c r="N1556" s="2"/>
      <c r="O1556" s="2"/>
      <c r="P1556" s="2"/>
      <c r="Q1556" s="2"/>
      <c r="R1556" s="2" t="s">
        <v>3921</v>
      </c>
      <c r="S1556" s="2"/>
      <c r="T1556" s="2"/>
      <c r="U1556" s="2"/>
      <c r="V1556" s="2"/>
      <c r="W1556" s="2"/>
      <c r="X1556" s="2"/>
      <c r="Y1556" s="2"/>
      <c r="Z1556" s="2"/>
      <c r="AA1556" s="2"/>
      <c r="AB1556" s="2"/>
      <c r="AC1556" s="2"/>
      <c r="AD1556" s="2"/>
      <c r="AE1556" s="2"/>
      <c r="AW1556" s="2"/>
    </row>
    <row r="1557" spans="1:49" ht="56" x14ac:dyDescent="0.15">
      <c r="A1557" s="2"/>
      <c r="B1557" s="2"/>
      <c r="C1557" s="2"/>
      <c r="D1557" s="2"/>
      <c r="E1557" s="18"/>
      <c r="F1557" s="2"/>
      <c r="G1557" s="3" t="s">
        <v>3923</v>
      </c>
      <c r="H1557" s="2" t="s">
        <v>3924</v>
      </c>
      <c r="I1557" s="2"/>
      <c r="J1557" s="2"/>
      <c r="K1557" s="2"/>
      <c r="L1557" s="2"/>
      <c r="M1557" s="2" t="s">
        <v>44</v>
      </c>
      <c r="N1557" s="2"/>
      <c r="O1557" s="2"/>
      <c r="P1557" s="2"/>
      <c r="Q1557" s="2"/>
      <c r="R1557" s="2"/>
      <c r="S1557" s="2"/>
      <c r="T1557" s="2"/>
      <c r="U1557" s="2"/>
      <c r="V1557" s="2"/>
      <c r="W1557" s="2"/>
      <c r="X1557" s="2"/>
      <c r="Y1557" s="2"/>
      <c r="Z1557" s="2"/>
      <c r="AA1557" s="2"/>
      <c r="AB1557" s="2"/>
      <c r="AC1557" s="2"/>
      <c r="AD1557" s="2"/>
      <c r="AE1557" s="2"/>
      <c r="AW1557" s="2"/>
    </row>
    <row r="1558" spans="1:49" ht="56" x14ac:dyDescent="0.15">
      <c r="A1558" s="2"/>
      <c r="B1558" s="2"/>
      <c r="C1558" s="2"/>
      <c r="D1558" s="2"/>
      <c r="E1558" s="18"/>
      <c r="F1558" s="2"/>
      <c r="G1558" s="3" t="s">
        <v>247</v>
      </c>
      <c r="H1558" s="2" t="s">
        <v>3925</v>
      </c>
      <c r="I1558" s="2"/>
      <c r="J1558" s="2"/>
      <c r="K1558" s="2"/>
      <c r="L1558" s="2"/>
      <c r="M1558" s="2" t="s">
        <v>98</v>
      </c>
      <c r="N1558" s="2" t="s">
        <v>3926</v>
      </c>
      <c r="O1558" s="2"/>
      <c r="P1558" s="2"/>
      <c r="Q1558" s="2"/>
      <c r="R1558" s="2"/>
      <c r="S1558" s="2"/>
      <c r="T1558" s="2"/>
      <c r="U1558" s="2"/>
      <c r="V1558" s="2"/>
      <c r="W1558" s="2"/>
      <c r="X1558" s="2"/>
      <c r="Y1558" s="2"/>
      <c r="Z1558" s="2"/>
      <c r="AA1558" s="2"/>
      <c r="AB1558" s="2"/>
      <c r="AC1558" s="2"/>
      <c r="AD1558" s="2"/>
      <c r="AE1558" s="2"/>
      <c r="AW1558" s="2"/>
    </row>
    <row r="1559" spans="1:49" ht="56" x14ac:dyDescent="0.15">
      <c r="A1559" s="2" t="s">
        <v>3927</v>
      </c>
      <c r="B1559" s="2" t="s">
        <v>3928</v>
      </c>
      <c r="C1559" s="2" t="s">
        <v>3929</v>
      </c>
      <c r="D1559" s="2"/>
      <c r="E1559" s="18"/>
      <c r="F1559" s="2"/>
      <c r="G1559" s="3" t="s">
        <v>225</v>
      </c>
      <c r="H1559" s="2" t="s">
        <v>3930</v>
      </c>
      <c r="I1559" s="2"/>
      <c r="J1559" s="2"/>
      <c r="K1559" s="2"/>
      <c r="L1559" s="2"/>
      <c r="M1559" s="2" t="s">
        <v>35</v>
      </c>
      <c r="N1559" s="2"/>
      <c r="O1559" s="2"/>
      <c r="P1559" s="2"/>
      <c r="Q1559" s="2"/>
      <c r="R1559" s="2"/>
      <c r="S1559" s="2"/>
      <c r="T1559" s="2"/>
      <c r="U1559" s="2"/>
      <c r="V1559" s="2"/>
      <c r="W1559" s="2"/>
      <c r="X1559" s="2"/>
      <c r="Y1559" s="2"/>
      <c r="Z1559" s="2"/>
      <c r="AA1559" s="2"/>
      <c r="AB1559" s="2"/>
      <c r="AC1559" s="2"/>
      <c r="AD1559" s="2"/>
      <c r="AE1559" s="2"/>
      <c r="AW1559" s="2"/>
    </row>
    <row r="1560" spans="1:49" ht="56" x14ac:dyDescent="0.15">
      <c r="A1560" s="2"/>
      <c r="B1560" s="2"/>
      <c r="C1560" s="2"/>
      <c r="D1560" s="2"/>
      <c r="E1560" s="18"/>
      <c r="F1560" s="2"/>
      <c r="G1560" s="3" t="s">
        <v>3931</v>
      </c>
      <c r="H1560" s="2" t="s">
        <v>3932</v>
      </c>
      <c r="I1560" s="2"/>
      <c r="J1560" s="2"/>
      <c r="K1560" s="2"/>
      <c r="L1560" s="2"/>
      <c r="M1560" s="2" t="s">
        <v>44</v>
      </c>
      <c r="N1560" s="2"/>
      <c r="O1560" s="2"/>
      <c r="P1560" s="2"/>
      <c r="Q1560" s="2"/>
      <c r="R1560" s="2"/>
      <c r="S1560" s="2"/>
      <c r="T1560" s="2"/>
      <c r="U1560" s="2"/>
      <c r="V1560" s="2"/>
      <c r="W1560" s="2"/>
      <c r="X1560" s="2"/>
      <c r="Y1560" s="2"/>
      <c r="Z1560" s="2"/>
      <c r="AA1560" s="2"/>
      <c r="AB1560" s="2"/>
      <c r="AC1560" s="2"/>
      <c r="AD1560" s="2"/>
      <c r="AE1560" s="2"/>
      <c r="AW1560" s="2"/>
    </row>
    <row r="1561" spans="1:49" ht="28" x14ac:dyDescent="0.15">
      <c r="A1561" s="2" t="s">
        <v>3933</v>
      </c>
      <c r="B1561" s="2"/>
      <c r="C1561" s="2"/>
      <c r="D1561" s="2"/>
      <c r="E1561" s="18"/>
      <c r="F1561" s="2"/>
      <c r="G1561" s="3" t="s">
        <v>133</v>
      </c>
      <c r="H1561" s="2"/>
      <c r="I1561" s="2"/>
      <c r="J1561" s="2"/>
      <c r="K1561" s="2"/>
      <c r="L1561" s="2"/>
      <c r="M1561" s="2" t="s">
        <v>35</v>
      </c>
      <c r="N1561" s="2" t="s">
        <v>3934</v>
      </c>
      <c r="O1561" s="2"/>
      <c r="P1561" s="2"/>
      <c r="Q1561" s="2"/>
      <c r="R1561" s="2"/>
      <c r="S1561" s="2"/>
      <c r="T1561" s="2"/>
      <c r="U1561" s="2"/>
      <c r="V1561" s="2"/>
      <c r="W1561" s="2"/>
      <c r="X1561" s="2"/>
      <c r="Y1561" s="2"/>
      <c r="Z1561" s="2"/>
      <c r="AA1561" s="2"/>
      <c r="AB1561" s="2"/>
      <c r="AC1561" s="2"/>
      <c r="AD1561" s="2"/>
      <c r="AE1561" s="2"/>
      <c r="AW1561" s="2"/>
    </row>
    <row r="1562" spans="1:49" ht="56" x14ac:dyDescent="0.15">
      <c r="A1562" s="2" t="s">
        <v>3935</v>
      </c>
      <c r="B1562" s="2" t="s">
        <v>3936</v>
      </c>
      <c r="C1562" s="2" t="s">
        <v>3937</v>
      </c>
      <c r="D1562" s="4" t="s">
        <v>3938</v>
      </c>
      <c r="E1562" s="18"/>
      <c r="F1562" s="2"/>
      <c r="G1562" s="3" t="s">
        <v>74</v>
      </c>
      <c r="H1562" s="2" t="s">
        <v>3939</v>
      </c>
      <c r="I1562" s="2"/>
      <c r="J1562" s="2"/>
      <c r="K1562" s="2"/>
      <c r="L1562" s="2"/>
      <c r="M1562" s="2" t="s">
        <v>70</v>
      </c>
      <c r="N1562" s="2"/>
      <c r="O1562" s="2"/>
      <c r="P1562" s="2"/>
      <c r="Q1562" s="2"/>
      <c r="R1562" s="2"/>
      <c r="S1562" s="2"/>
      <c r="T1562" s="2"/>
      <c r="U1562" s="2"/>
      <c r="V1562" s="2"/>
      <c r="W1562" s="2"/>
      <c r="X1562" s="2"/>
      <c r="Y1562" s="2"/>
      <c r="Z1562" s="2"/>
      <c r="AA1562" s="2"/>
      <c r="AB1562" s="2"/>
      <c r="AC1562" s="2"/>
      <c r="AD1562" s="2"/>
      <c r="AE1562" s="2"/>
      <c r="AW1562" s="2"/>
    </row>
    <row r="1563" spans="1:49" ht="42" x14ac:dyDescent="0.15">
      <c r="A1563" s="2"/>
      <c r="B1563" s="2"/>
      <c r="C1563" s="2"/>
      <c r="D1563" s="2"/>
      <c r="E1563" s="18"/>
      <c r="F1563" s="2"/>
      <c r="G1563" s="3" t="s">
        <v>334</v>
      </c>
      <c r="H1563" s="2" t="s">
        <v>3940</v>
      </c>
      <c r="I1563" s="2"/>
      <c r="J1563" s="2"/>
      <c r="K1563" s="2"/>
      <c r="L1563" s="2"/>
      <c r="M1563" s="2" t="s">
        <v>70</v>
      </c>
      <c r="N1563" s="2"/>
      <c r="O1563" s="2"/>
      <c r="P1563" s="2"/>
      <c r="Q1563" s="2"/>
      <c r="R1563" s="2"/>
      <c r="S1563" s="2"/>
      <c r="T1563" s="2"/>
      <c r="U1563" s="2"/>
      <c r="V1563" s="2"/>
      <c r="W1563" s="2"/>
      <c r="X1563" s="2"/>
      <c r="Y1563" s="2"/>
      <c r="Z1563" s="2"/>
      <c r="AA1563" s="2"/>
      <c r="AB1563" s="2"/>
      <c r="AC1563" s="2"/>
      <c r="AD1563" s="2"/>
      <c r="AE1563" s="2"/>
      <c r="AW1563" s="2"/>
    </row>
    <row r="1564" spans="1:49" ht="42" x14ac:dyDescent="0.15">
      <c r="A1564" s="2"/>
      <c r="B1564" s="2"/>
      <c r="C1564" s="2"/>
      <c r="D1564" s="2"/>
      <c r="E1564" s="18"/>
      <c r="F1564" s="2"/>
      <c r="G1564" s="3" t="s">
        <v>373</v>
      </c>
      <c r="H1564" s="2" t="s">
        <v>3941</v>
      </c>
      <c r="I1564" s="2"/>
      <c r="J1564" s="2"/>
      <c r="K1564" s="2"/>
      <c r="L1564" s="2"/>
      <c r="M1564" s="2" t="s">
        <v>70</v>
      </c>
      <c r="N1564" s="2"/>
      <c r="O1564" s="2"/>
      <c r="P1564" s="2"/>
      <c r="Q1564" s="2"/>
      <c r="R1564" s="2"/>
      <c r="S1564" s="2"/>
      <c r="T1564" s="2"/>
      <c r="U1564" s="2"/>
      <c r="V1564" s="2"/>
      <c r="W1564" s="2"/>
      <c r="X1564" s="2"/>
      <c r="Y1564" s="2"/>
      <c r="Z1564" s="2"/>
      <c r="AA1564" s="2"/>
      <c r="AB1564" s="2"/>
      <c r="AC1564" s="2"/>
      <c r="AD1564" s="2"/>
      <c r="AE1564" s="2"/>
      <c r="AW1564" s="2"/>
    </row>
    <row r="1565" spans="1:49" ht="42" x14ac:dyDescent="0.15">
      <c r="A1565" s="2"/>
      <c r="B1565" s="2"/>
      <c r="C1565" s="2"/>
      <c r="D1565" s="2"/>
      <c r="E1565" s="18"/>
      <c r="F1565" s="2"/>
      <c r="G1565" s="3" t="s">
        <v>76</v>
      </c>
      <c r="H1565" s="2" t="s">
        <v>3942</v>
      </c>
      <c r="I1565" s="2"/>
      <c r="J1565" s="2"/>
      <c r="K1565" s="2"/>
      <c r="L1565" s="2"/>
      <c r="M1565" s="2" t="s">
        <v>79</v>
      </c>
      <c r="N1565" s="2"/>
      <c r="O1565" s="2"/>
      <c r="P1565" s="2"/>
      <c r="Q1565" s="2"/>
      <c r="R1565" s="2"/>
      <c r="S1565" s="2"/>
      <c r="T1565" s="2"/>
      <c r="U1565" s="2"/>
      <c r="V1565" s="2"/>
      <c r="W1565" s="2"/>
      <c r="X1565" s="2"/>
      <c r="Y1565" s="2"/>
      <c r="Z1565" s="2"/>
      <c r="AA1565" s="2"/>
      <c r="AB1565" s="2"/>
      <c r="AC1565" s="2"/>
      <c r="AD1565" s="2"/>
      <c r="AE1565" s="2"/>
      <c r="AW1565" s="2"/>
    </row>
    <row r="1566" spans="1:49" ht="70" x14ac:dyDescent="0.15">
      <c r="A1566" s="2"/>
      <c r="B1566" s="2"/>
      <c r="C1566" s="2"/>
      <c r="D1566" s="2"/>
      <c r="E1566" s="18"/>
      <c r="F1566" s="2"/>
      <c r="G1566" s="3" t="s">
        <v>3943</v>
      </c>
      <c r="H1566" s="2" t="s">
        <v>3944</v>
      </c>
      <c r="I1566" s="2"/>
      <c r="J1566" s="2"/>
      <c r="K1566" s="2"/>
      <c r="L1566" s="2"/>
      <c r="M1566" s="2" t="s">
        <v>44</v>
      </c>
      <c r="N1566" s="2"/>
      <c r="O1566" s="2"/>
      <c r="P1566" s="2"/>
      <c r="Q1566" s="2"/>
      <c r="R1566" s="2"/>
      <c r="S1566" s="2"/>
      <c r="T1566" s="2"/>
      <c r="U1566" s="2"/>
      <c r="V1566" s="2"/>
      <c r="W1566" s="2"/>
      <c r="X1566" s="2"/>
      <c r="Y1566" s="2"/>
      <c r="Z1566" s="2"/>
      <c r="AA1566" s="2"/>
      <c r="AB1566" s="2"/>
      <c r="AC1566" s="2"/>
      <c r="AD1566" s="2"/>
      <c r="AE1566" s="2"/>
      <c r="AW1566" s="2"/>
    </row>
    <row r="1567" spans="1:49" ht="98" x14ac:dyDescent="0.15">
      <c r="A1567" s="2"/>
      <c r="B1567" s="2"/>
      <c r="C1567" s="2"/>
      <c r="D1567" s="2"/>
      <c r="E1567" s="18"/>
      <c r="F1567" s="2"/>
      <c r="G1567" s="3" t="s">
        <v>3945</v>
      </c>
      <c r="H1567" s="2" t="s">
        <v>3946</v>
      </c>
      <c r="I1567" s="2"/>
      <c r="J1567" s="2"/>
      <c r="K1567" s="2"/>
      <c r="L1567" s="2"/>
      <c r="M1567" s="2" t="s">
        <v>44</v>
      </c>
      <c r="N1567" s="2"/>
      <c r="O1567" s="2"/>
      <c r="P1567" s="2"/>
      <c r="Q1567" s="2"/>
      <c r="R1567" s="2"/>
      <c r="S1567" s="2"/>
      <c r="T1567" s="2"/>
      <c r="U1567" s="2"/>
      <c r="V1567" s="2"/>
      <c r="W1567" s="2"/>
      <c r="X1567" s="2"/>
      <c r="Y1567" s="2"/>
      <c r="Z1567" s="2"/>
      <c r="AA1567" s="2"/>
      <c r="AB1567" s="2"/>
      <c r="AC1567" s="2"/>
      <c r="AD1567" s="2"/>
      <c r="AE1567" s="2"/>
      <c r="AW1567" s="2"/>
    </row>
    <row r="1568" spans="1:49" ht="56" x14ac:dyDescent="0.15">
      <c r="A1568" s="2"/>
      <c r="B1568" s="2"/>
      <c r="C1568" s="2"/>
      <c r="D1568" s="2"/>
      <c r="E1568" s="18"/>
      <c r="F1568" s="2"/>
      <c r="G1568" s="3" t="s">
        <v>74</v>
      </c>
      <c r="H1568" s="2" t="s">
        <v>3947</v>
      </c>
      <c r="I1568" s="2"/>
      <c r="J1568" s="2"/>
      <c r="K1568" s="2"/>
      <c r="L1568" s="2"/>
      <c r="M1568" s="2" t="s">
        <v>70</v>
      </c>
      <c r="N1568" s="2"/>
      <c r="O1568" s="2"/>
      <c r="P1568" s="2"/>
      <c r="Q1568" s="2"/>
      <c r="R1568" s="2"/>
      <c r="S1568" s="2"/>
      <c r="T1568" s="2"/>
      <c r="U1568" s="2"/>
      <c r="V1568" s="2"/>
      <c r="W1568" s="2"/>
      <c r="X1568" s="2"/>
      <c r="Y1568" s="2"/>
      <c r="Z1568" s="2"/>
      <c r="AA1568" s="2"/>
      <c r="AB1568" s="2"/>
      <c r="AC1568" s="2"/>
      <c r="AD1568" s="2"/>
      <c r="AE1568" s="2"/>
      <c r="AW1568" s="2"/>
    </row>
    <row r="1569" spans="1:49" ht="42" x14ac:dyDescent="0.15">
      <c r="A1569" s="2" t="s">
        <v>3948</v>
      </c>
      <c r="B1569" s="2" t="s">
        <v>3949</v>
      </c>
      <c r="C1569" s="2" t="s">
        <v>3950</v>
      </c>
      <c r="D1569" s="4" t="s">
        <v>3951</v>
      </c>
      <c r="E1569" s="18">
        <v>44563</v>
      </c>
      <c r="F1569" s="2"/>
      <c r="G1569" s="3" t="s">
        <v>3952</v>
      </c>
      <c r="H1569" s="2" t="s">
        <v>3953</v>
      </c>
      <c r="I1569" s="2"/>
      <c r="J1569" s="2"/>
      <c r="K1569" s="2"/>
      <c r="L1569" s="2"/>
      <c r="M1569" s="2" t="s">
        <v>44</v>
      </c>
      <c r="N1569" s="2"/>
      <c r="O1569" s="2"/>
      <c r="P1569" s="2"/>
      <c r="Q1569" s="2"/>
      <c r="R1569" s="2"/>
      <c r="S1569" s="2"/>
      <c r="T1569" s="2"/>
      <c r="U1569" s="2"/>
      <c r="V1569" s="2"/>
      <c r="W1569" s="2"/>
      <c r="X1569" s="2"/>
      <c r="Y1569" s="2"/>
      <c r="Z1569" s="2"/>
      <c r="AA1569" s="2"/>
      <c r="AB1569" s="2"/>
      <c r="AC1569" s="2"/>
      <c r="AD1569" s="2"/>
      <c r="AE1569" s="2"/>
      <c r="AW1569" s="2"/>
    </row>
    <row r="1570" spans="1:49" ht="14" x14ac:dyDescent="0.15">
      <c r="A1570" s="2"/>
      <c r="B1570" s="2"/>
      <c r="C1570" s="2"/>
      <c r="D1570" s="2"/>
      <c r="E1570" s="18"/>
      <c r="F1570" s="2"/>
      <c r="G1570" s="3" t="s">
        <v>204</v>
      </c>
      <c r="H1570" s="2"/>
      <c r="I1570" s="2"/>
      <c r="J1570" s="2"/>
      <c r="K1570" s="2"/>
      <c r="L1570" s="2"/>
      <c r="M1570" s="2" t="s">
        <v>35</v>
      </c>
      <c r="N1570" s="2"/>
      <c r="O1570" s="2"/>
      <c r="P1570" s="2"/>
      <c r="Q1570" s="2"/>
      <c r="R1570" s="2"/>
      <c r="S1570" s="2"/>
      <c r="T1570" s="2"/>
      <c r="U1570" s="2"/>
      <c r="V1570" s="2"/>
      <c r="W1570" s="2"/>
      <c r="X1570" s="2"/>
      <c r="Y1570" s="2"/>
      <c r="Z1570" s="2"/>
      <c r="AA1570" s="2"/>
      <c r="AB1570" s="2"/>
      <c r="AC1570" s="2"/>
      <c r="AD1570" s="2"/>
      <c r="AE1570" s="2"/>
      <c r="AW1570" s="2" t="s">
        <v>1088</v>
      </c>
    </row>
    <row r="1571" spans="1:49" ht="14" x14ac:dyDescent="0.15">
      <c r="A1571" s="2"/>
      <c r="B1571" s="2"/>
      <c r="C1571" s="2"/>
      <c r="D1571" s="2"/>
      <c r="E1571" s="18"/>
      <c r="F1571" s="2"/>
      <c r="G1571" s="3" t="s">
        <v>3954</v>
      </c>
      <c r="H1571" s="2"/>
      <c r="I1571" s="2"/>
      <c r="J1571" s="2"/>
      <c r="K1571" s="2"/>
      <c r="L1571" s="2"/>
      <c r="M1571" s="2" t="s">
        <v>44</v>
      </c>
      <c r="N1571" s="2"/>
      <c r="O1571" s="2"/>
      <c r="P1571" s="2"/>
      <c r="Q1571" s="2"/>
      <c r="R1571" s="2"/>
      <c r="S1571" s="2"/>
      <c r="T1571" s="2"/>
      <c r="U1571" s="2"/>
      <c r="V1571" s="2"/>
      <c r="W1571" s="2"/>
      <c r="X1571" s="2"/>
      <c r="Y1571" s="2"/>
      <c r="Z1571" s="2"/>
      <c r="AA1571" s="2"/>
      <c r="AB1571" s="2"/>
      <c r="AC1571" s="2"/>
      <c r="AD1571" s="2"/>
      <c r="AE1571" s="2"/>
      <c r="AW1571" s="2" t="s">
        <v>1088</v>
      </c>
    </row>
    <row r="1572" spans="1:49" ht="14" x14ac:dyDescent="0.15">
      <c r="A1572" s="2"/>
      <c r="B1572" s="2"/>
      <c r="C1572" s="2"/>
      <c r="D1572" s="2"/>
      <c r="E1572" s="18"/>
      <c r="F1572" s="2"/>
      <c r="G1572" s="3" t="s">
        <v>247</v>
      </c>
      <c r="H1572" s="2"/>
      <c r="I1572" s="2"/>
      <c r="J1572" s="2"/>
      <c r="K1572" s="2"/>
      <c r="L1572" s="2"/>
      <c r="M1572" s="2" t="s">
        <v>98</v>
      </c>
      <c r="N1572" s="2"/>
      <c r="O1572" s="2"/>
      <c r="P1572" s="2"/>
      <c r="Q1572" s="2"/>
      <c r="R1572" s="2"/>
      <c r="S1572" s="2"/>
      <c r="T1572" s="2"/>
      <c r="U1572" s="2"/>
      <c r="V1572" s="2"/>
      <c r="W1572" s="2"/>
      <c r="X1572" s="2"/>
      <c r="Y1572" s="2"/>
      <c r="Z1572" s="2"/>
      <c r="AA1572" s="2"/>
      <c r="AB1572" s="2"/>
      <c r="AC1572" s="2"/>
      <c r="AD1572" s="2"/>
      <c r="AE1572" s="2"/>
      <c r="AW1572" s="2" t="s">
        <v>1088</v>
      </c>
    </row>
    <row r="1573" spans="1:49" ht="14" x14ac:dyDescent="0.15">
      <c r="A1573" s="2"/>
      <c r="B1573" s="2"/>
      <c r="C1573" s="2"/>
      <c r="D1573" s="2"/>
      <c r="E1573" s="18"/>
      <c r="F1573" s="2"/>
      <c r="G1573" s="3" t="s">
        <v>3681</v>
      </c>
      <c r="H1573" s="2"/>
      <c r="I1573" s="2"/>
      <c r="J1573" s="2"/>
      <c r="K1573" s="2"/>
      <c r="L1573" s="2"/>
      <c r="M1573" s="2" t="s">
        <v>44</v>
      </c>
      <c r="N1573" s="2"/>
      <c r="O1573" s="2"/>
      <c r="P1573" s="2"/>
      <c r="Q1573" s="2"/>
      <c r="R1573" s="2"/>
      <c r="S1573" s="2"/>
      <c r="T1573" s="2"/>
      <c r="U1573" s="2"/>
      <c r="V1573" s="2"/>
      <c r="W1573" s="2"/>
      <c r="X1573" s="2"/>
      <c r="Y1573" s="2"/>
      <c r="Z1573" s="2"/>
      <c r="AA1573" s="2"/>
      <c r="AB1573" s="2"/>
      <c r="AC1573" s="2"/>
      <c r="AD1573" s="2"/>
      <c r="AE1573" s="2"/>
      <c r="AW1573" s="2" t="s">
        <v>1088</v>
      </c>
    </row>
    <row r="1574" spans="1:49" ht="14" x14ac:dyDescent="0.15">
      <c r="A1574" s="2"/>
      <c r="B1574" s="2"/>
      <c r="C1574" s="2"/>
      <c r="D1574" s="2"/>
      <c r="E1574" s="18"/>
      <c r="F1574" s="2"/>
      <c r="G1574" s="3" t="s">
        <v>74</v>
      </c>
      <c r="H1574" s="2"/>
      <c r="I1574" s="2"/>
      <c r="J1574" s="2"/>
      <c r="K1574" s="2"/>
      <c r="L1574" s="2"/>
      <c r="M1574" s="2" t="s">
        <v>70</v>
      </c>
      <c r="N1574" s="2"/>
      <c r="O1574" s="2"/>
      <c r="P1574" s="2"/>
      <c r="Q1574" s="2"/>
      <c r="R1574" s="2"/>
      <c r="S1574" s="2"/>
      <c r="T1574" s="2"/>
      <c r="U1574" s="2"/>
      <c r="V1574" s="2"/>
      <c r="W1574" s="2"/>
      <c r="X1574" s="2"/>
      <c r="Y1574" s="2"/>
      <c r="Z1574" s="2"/>
      <c r="AA1574" s="2"/>
      <c r="AB1574" s="2"/>
      <c r="AC1574" s="2"/>
      <c r="AD1574" s="2"/>
      <c r="AE1574" s="2"/>
      <c r="AW1574" s="2" t="s">
        <v>269</v>
      </c>
    </row>
    <row r="1575" spans="1:49" ht="14" x14ac:dyDescent="0.15">
      <c r="A1575" s="2"/>
      <c r="B1575" s="2"/>
      <c r="C1575" s="2"/>
      <c r="D1575" s="2"/>
      <c r="E1575" s="18"/>
      <c r="F1575" s="2"/>
      <c r="G1575" s="3" t="s">
        <v>3921</v>
      </c>
      <c r="H1575" s="2"/>
      <c r="I1575" s="2"/>
      <c r="J1575" s="2"/>
      <c r="K1575" s="2"/>
      <c r="L1575" s="2"/>
      <c r="M1575" s="2" t="s">
        <v>44</v>
      </c>
      <c r="N1575" s="2"/>
      <c r="O1575" s="2"/>
      <c r="P1575" s="2"/>
      <c r="Q1575" s="2"/>
      <c r="R1575" s="2"/>
      <c r="S1575" s="2"/>
      <c r="T1575" s="2"/>
      <c r="U1575" s="2"/>
      <c r="V1575" s="2"/>
      <c r="W1575" s="2"/>
      <c r="X1575" s="2"/>
      <c r="Y1575" s="2"/>
      <c r="Z1575" s="2"/>
      <c r="AA1575" s="2"/>
      <c r="AB1575" s="2"/>
      <c r="AC1575" s="2"/>
      <c r="AD1575" s="2"/>
      <c r="AE1575" s="2"/>
      <c r="AW1575" s="2" t="s">
        <v>218</v>
      </c>
    </row>
    <row r="1576" spans="1:49" ht="14" x14ac:dyDescent="0.15">
      <c r="A1576" s="2"/>
      <c r="B1576" s="2"/>
      <c r="C1576" s="2"/>
      <c r="D1576" s="2"/>
      <c r="E1576" s="18"/>
      <c r="F1576" s="2"/>
      <c r="G1576" s="3" t="s">
        <v>334</v>
      </c>
      <c r="H1576" s="2"/>
      <c r="I1576" s="2"/>
      <c r="J1576" s="2"/>
      <c r="K1576" s="2"/>
      <c r="L1576" s="2"/>
      <c r="M1576" s="2" t="s">
        <v>70</v>
      </c>
      <c r="N1576" s="2"/>
      <c r="O1576" s="2"/>
      <c r="P1576" s="2"/>
      <c r="Q1576" s="2"/>
      <c r="R1576" s="2"/>
      <c r="S1576" s="2"/>
      <c r="T1576" s="2"/>
      <c r="U1576" s="2"/>
      <c r="V1576" s="2"/>
      <c r="W1576" s="2"/>
      <c r="X1576" s="2"/>
      <c r="Y1576" s="2"/>
      <c r="Z1576" s="2"/>
      <c r="AA1576" s="2"/>
      <c r="AB1576" s="2"/>
      <c r="AC1576" s="2"/>
      <c r="AD1576" s="2"/>
      <c r="AE1576" s="2"/>
      <c r="AW1576" s="2" t="s">
        <v>218</v>
      </c>
    </row>
    <row r="1577" spans="1:49" ht="14" x14ac:dyDescent="0.15">
      <c r="A1577" s="2"/>
      <c r="B1577" s="2"/>
      <c r="C1577" s="2"/>
      <c r="D1577" s="2"/>
      <c r="E1577" s="18"/>
      <c r="F1577" s="2"/>
      <c r="G1577" s="3" t="s">
        <v>730</v>
      </c>
      <c r="H1577" s="2"/>
      <c r="I1577" s="2"/>
      <c r="J1577" s="2"/>
      <c r="K1577" s="2"/>
      <c r="L1577" s="2"/>
      <c r="M1577" s="2" t="s">
        <v>35</v>
      </c>
      <c r="N1577" s="2"/>
      <c r="O1577" s="2"/>
      <c r="P1577" s="2"/>
      <c r="Q1577" s="2"/>
      <c r="R1577" s="2"/>
      <c r="S1577" s="2"/>
      <c r="T1577" s="2"/>
      <c r="U1577" s="2"/>
      <c r="V1577" s="2"/>
      <c r="W1577" s="2"/>
      <c r="X1577" s="2"/>
      <c r="Y1577" s="2"/>
      <c r="Z1577" s="2"/>
      <c r="AA1577" s="2"/>
      <c r="AB1577" s="2"/>
      <c r="AC1577" s="2"/>
      <c r="AD1577" s="2"/>
      <c r="AE1577" s="2"/>
      <c r="AW1577" s="2" t="s">
        <v>218</v>
      </c>
    </row>
    <row r="1578" spans="1:49" ht="14" x14ac:dyDescent="0.15">
      <c r="A1578" s="2"/>
      <c r="B1578" s="2"/>
      <c r="C1578" s="2"/>
      <c r="D1578" s="2"/>
      <c r="E1578" s="18"/>
      <c r="F1578" s="2"/>
      <c r="G1578" s="3" t="s">
        <v>3955</v>
      </c>
      <c r="H1578" s="2"/>
      <c r="I1578" s="2"/>
      <c r="J1578" s="2"/>
      <c r="K1578" s="2"/>
      <c r="L1578" s="2"/>
      <c r="M1578" s="2" t="s">
        <v>44</v>
      </c>
      <c r="N1578" s="2"/>
      <c r="O1578" s="2"/>
      <c r="P1578" s="2"/>
      <c r="Q1578" s="2"/>
      <c r="R1578" s="2"/>
      <c r="S1578" s="2"/>
      <c r="T1578" s="2"/>
      <c r="U1578" s="2"/>
      <c r="V1578" s="2"/>
      <c r="W1578" s="2"/>
      <c r="X1578" s="2"/>
      <c r="Y1578" s="2"/>
      <c r="Z1578" s="2"/>
      <c r="AA1578" s="2"/>
      <c r="AB1578" s="2"/>
      <c r="AC1578" s="2"/>
      <c r="AD1578" s="2"/>
      <c r="AE1578" s="2"/>
      <c r="AW1578" s="2" t="s">
        <v>3956</v>
      </c>
    </row>
    <row r="1579" spans="1:49" ht="14" x14ac:dyDescent="0.15">
      <c r="A1579" s="2"/>
      <c r="B1579" s="2"/>
      <c r="C1579" s="2"/>
      <c r="D1579" s="2"/>
      <c r="E1579" s="18"/>
      <c r="F1579" s="2"/>
      <c r="G1579" s="3" t="s">
        <v>3957</v>
      </c>
      <c r="H1579" s="2"/>
      <c r="I1579" s="2"/>
      <c r="J1579" s="2"/>
      <c r="K1579" s="2"/>
      <c r="L1579" s="2"/>
      <c r="M1579" s="2" t="s">
        <v>44</v>
      </c>
      <c r="N1579" s="2"/>
      <c r="O1579" s="2"/>
      <c r="P1579" s="2"/>
      <c r="Q1579" s="2"/>
      <c r="R1579" s="2"/>
      <c r="S1579" s="2"/>
      <c r="T1579" s="2"/>
      <c r="U1579" s="2"/>
      <c r="V1579" s="2"/>
      <c r="W1579" s="2"/>
      <c r="X1579" s="2"/>
      <c r="Y1579" s="2"/>
      <c r="Z1579" s="2"/>
      <c r="AA1579" s="2"/>
      <c r="AB1579" s="2"/>
      <c r="AC1579" s="2"/>
      <c r="AD1579" s="2"/>
      <c r="AE1579" s="2"/>
      <c r="AW1579" s="2" t="s">
        <v>3958</v>
      </c>
    </row>
    <row r="1580" spans="1:49" ht="14" x14ac:dyDescent="0.15">
      <c r="A1580" s="2"/>
      <c r="B1580" s="2"/>
      <c r="C1580" s="2"/>
      <c r="D1580" s="2"/>
      <c r="E1580" s="18"/>
      <c r="F1580" s="2"/>
      <c r="G1580" s="3" t="s">
        <v>334</v>
      </c>
      <c r="H1580" s="2"/>
      <c r="I1580" s="2"/>
      <c r="J1580" s="2"/>
      <c r="K1580" s="2"/>
      <c r="L1580" s="2"/>
      <c r="M1580" s="2" t="s">
        <v>70</v>
      </c>
      <c r="N1580" s="2"/>
      <c r="O1580" s="2"/>
      <c r="P1580" s="2"/>
      <c r="Q1580" s="2"/>
      <c r="R1580" s="2"/>
      <c r="S1580" s="2"/>
      <c r="T1580" s="2"/>
      <c r="U1580" s="2"/>
      <c r="V1580" s="2"/>
      <c r="W1580" s="2"/>
      <c r="X1580" s="2"/>
      <c r="Y1580" s="2"/>
      <c r="Z1580" s="2"/>
      <c r="AA1580" s="2"/>
      <c r="AB1580" s="2"/>
      <c r="AC1580" s="2"/>
      <c r="AD1580" s="2"/>
      <c r="AE1580" s="2"/>
      <c r="AW1580" s="2"/>
    </row>
    <row r="1581" spans="1:49" ht="42" x14ac:dyDescent="0.15">
      <c r="A1581" s="2" t="s">
        <v>3959</v>
      </c>
      <c r="B1581" s="2" t="s">
        <v>3960</v>
      </c>
      <c r="C1581" s="2" t="s">
        <v>3961</v>
      </c>
      <c r="D1581" s="4" t="s">
        <v>3962</v>
      </c>
      <c r="E1581" s="18"/>
      <c r="F1581" s="2"/>
      <c r="G1581" s="3" t="s">
        <v>3963</v>
      </c>
      <c r="H1581" s="2" t="s">
        <v>3964</v>
      </c>
      <c r="I1581" s="2"/>
      <c r="J1581" s="2"/>
      <c r="K1581" s="2"/>
      <c r="L1581" s="2"/>
      <c r="M1581" s="2" t="s">
        <v>44</v>
      </c>
      <c r="N1581" s="2"/>
      <c r="O1581" s="2"/>
      <c r="P1581" s="2"/>
      <c r="Q1581" s="2"/>
      <c r="R1581" s="2"/>
      <c r="S1581" s="2"/>
      <c r="T1581" s="2"/>
      <c r="U1581" s="2"/>
      <c r="V1581" s="2"/>
      <c r="W1581" s="2"/>
      <c r="X1581" s="2"/>
      <c r="Y1581" s="2"/>
      <c r="Z1581" s="2"/>
      <c r="AA1581" s="2"/>
      <c r="AB1581" s="2"/>
      <c r="AC1581" s="2"/>
      <c r="AD1581" s="2"/>
      <c r="AE1581" s="2"/>
      <c r="AW1581" s="2" t="s">
        <v>238</v>
      </c>
    </row>
    <row r="1582" spans="1:49" ht="56" x14ac:dyDescent="0.15">
      <c r="A1582" s="2"/>
      <c r="B1582" s="2"/>
      <c r="C1582" s="2"/>
      <c r="D1582" s="2"/>
      <c r="E1582" s="18"/>
      <c r="F1582" s="2"/>
      <c r="G1582" s="3" t="s">
        <v>3965</v>
      </c>
      <c r="H1582" s="2" t="s">
        <v>3966</v>
      </c>
      <c r="I1582" s="2"/>
      <c r="J1582" s="2"/>
      <c r="K1582" s="2"/>
      <c r="L1582" s="2"/>
      <c r="M1582" s="2" t="s">
        <v>44</v>
      </c>
      <c r="N1582" s="2"/>
      <c r="O1582" s="2"/>
      <c r="P1582" s="2"/>
      <c r="Q1582" s="2"/>
      <c r="R1582" s="2"/>
      <c r="S1582" s="2"/>
      <c r="T1582" s="2"/>
      <c r="U1582" s="2"/>
      <c r="V1582" s="2"/>
      <c r="W1582" s="2"/>
      <c r="X1582" s="2"/>
      <c r="Y1582" s="2"/>
      <c r="Z1582" s="2"/>
      <c r="AA1582" s="2"/>
      <c r="AB1582" s="2"/>
      <c r="AC1582" s="2"/>
      <c r="AD1582" s="2"/>
      <c r="AE1582" s="2"/>
      <c r="AW1582" s="2" t="s">
        <v>1717</v>
      </c>
    </row>
    <row r="1583" spans="1:49" ht="42" x14ac:dyDescent="0.15">
      <c r="A1583" s="2"/>
      <c r="B1583" s="2"/>
      <c r="C1583" s="2"/>
      <c r="D1583" s="2"/>
      <c r="E1583" s="18"/>
      <c r="F1583" s="2"/>
      <c r="G1583" s="3" t="s">
        <v>3967</v>
      </c>
      <c r="H1583" s="2" t="s">
        <v>3968</v>
      </c>
      <c r="I1583" s="2"/>
      <c r="J1583" s="2"/>
      <c r="K1583" s="2"/>
      <c r="L1583" s="2"/>
      <c r="M1583" s="2" t="s">
        <v>44</v>
      </c>
      <c r="N1583" s="2"/>
      <c r="O1583" s="2"/>
      <c r="P1583" s="2"/>
      <c r="Q1583" s="2"/>
      <c r="R1583" s="2"/>
      <c r="S1583" s="2"/>
      <c r="T1583" s="2"/>
      <c r="U1583" s="2"/>
      <c r="V1583" s="2"/>
      <c r="W1583" s="2"/>
      <c r="X1583" s="2"/>
      <c r="Y1583" s="2"/>
      <c r="Z1583" s="2"/>
      <c r="AA1583" s="2"/>
      <c r="AB1583" s="2"/>
      <c r="AC1583" s="2"/>
      <c r="AD1583" s="2"/>
      <c r="AE1583" s="2"/>
      <c r="AW1583" s="2" t="s">
        <v>1717</v>
      </c>
    </row>
    <row r="1584" spans="1:49" ht="84" x14ac:dyDescent="0.15">
      <c r="A1584" s="2"/>
      <c r="B1584" s="2"/>
      <c r="C1584" s="2"/>
      <c r="D1584" s="2"/>
      <c r="E1584" s="18"/>
      <c r="F1584" s="2"/>
      <c r="G1584" s="3" t="s">
        <v>251</v>
      </c>
      <c r="H1584" s="2" t="s">
        <v>3969</v>
      </c>
      <c r="I1584" s="2"/>
      <c r="J1584" s="2"/>
      <c r="K1584" s="2"/>
      <c r="L1584" s="2"/>
      <c r="M1584" s="2" t="s">
        <v>44</v>
      </c>
      <c r="N1584" s="2"/>
      <c r="O1584" s="2"/>
      <c r="P1584" s="2"/>
      <c r="Q1584" s="2"/>
      <c r="R1584" s="2"/>
      <c r="S1584" s="2"/>
      <c r="T1584" s="2"/>
      <c r="U1584" s="2"/>
      <c r="V1584" s="2"/>
      <c r="W1584" s="2"/>
      <c r="X1584" s="2"/>
      <c r="Y1584" s="2"/>
      <c r="Z1584" s="2"/>
      <c r="AA1584" s="2"/>
      <c r="AB1584" s="2"/>
      <c r="AC1584" s="2"/>
      <c r="AD1584" s="2"/>
      <c r="AE1584" s="2"/>
      <c r="AW1584" s="2" t="s">
        <v>1717</v>
      </c>
    </row>
    <row r="1585" spans="1:49" ht="56" x14ac:dyDescent="0.15">
      <c r="A1585" s="2"/>
      <c r="B1585" s="2"/>
      <c r="C1585" s="2"/>
      <c r="D1585" s="2"/>
      <c r="E1585" s="18"/>
      <c r="F1585" s="2"/>
      <c r="G1585" s="3" t="s">
        <v>3970</v>
      </c>
      <c r="H1585" s="2" t="s">
        <v>3971</v>
      </c>
      <c r="I1585" s="2"/>
      <c r="J1585" s="2"/>
      <c r="K1585" s="2"/>
      <c r="L1585" s="2"/>
      <c r="M1585" s="2" t="s">
        <v>44</v>
      </c>
      <c r="N1585" s="2"/>
      <c r="O1585" s="2"/>
      <c r="P1585" s="2"/>
      <c r="Q1585" s="2"/>
      <c r="R1585" s="2"/>
      <c r="S1585" s="2"/>
      <c r="T1585" s="2"/>
      <c r="U1585" s="2"/>
      <c r="V1585" s="2"/>
      <c r="W1585" s="2"/>
      <c r="X1585" s="2"/>
      <c r="Y1585" s="2"/>
      <c r="Z1585" s="2"/>
      <c r="AA1585" s="2"/>
      <c r="AB1585" s="2"/>
      <c r="AC1585" s="2"/>
      <c r="AD1585" s="2"/>
      <c r="AE1585" s="2"/>
      <c r="AW1585" s="2" t="s">
        <v>1717</v>
      </c>
    </row>
    <row r="1586" spans="1:49" ht="42" x14ac:dyDescent="0.15">
      <c r="A1586" s="2"/>
      <c r="B1586" s="2"/>
      <c r="C1586" s="2"/>
      <c r="D1586" s="2"/>
      <c r="E1586" s="18"/>
      <c r="F1586" s="2"/>
      <c r="G1586" s="3" t="s">
        <v>2989</v>
      </c>
      <c r="H1586" s="2" t="s">
        <v>3972</v>
      </c>
      <c r="I1586" s="2"/>
      <c r="J1586" s="2"/>
      <c r="K1586" s="2"/>
      <c r="L1586" s="2"/>
      <c r="M1586" s="2" t="s">
        <v>98</v>
      </c>
      <c r="N1586" s="2"/>
      <c r="O1586" s="2"/>
      <c r="P1586" s="2"/>
      <c r="Q1586" s="2"/>
      <c r="R1586" s="2"/>
      <c r="S1586" s="2"/>
      <c r="T1586" s="2"/>
      <c r="U1586" s="2"/>
      <c r="V1586" s="2"/>
      <c r="W1586" s="2"/>
      <c r="X1586" s="2"/>
      <c r="Y1586" s="2"/>
      <c r="Z1586" s="2"/>
      <c r="AA1586" s="2"/>
      <c r="AB1586" s="2"/>
      <c r="AC1586" s="2"/>
      <c r="AD1586" s="2"/>
      <c r="AE1586" s="2"/>
      <c r="AW1586" s="2"/>
    </row>
    <row r="1587" spans="1:49" ht="112" x14ac:dyDescent="0.15">
      <c r="A1587" s="2"/>
      <c r="B1587" s="2"/>
      <c r="C1587" s="2"/>
      <c r="D1587" s="2"/>
      <c r="E1587" s="18"/>
      <c r="F1587" s="2"/>
      <c r="G1587" s="3" t="s">
        <v>730</v>
      </c>
      <c r="H1587" s="2" t="s">
        <v>3973</v>
      </c>
      <c r="I1587" s="2"/>
      <c r="J1587" s="2"/>
      <c r="K1587" s="2"/>
      <c r="L1587" s="2"/>
      <c r="M1587" s="2" t="s">
        <v>35</v>
      </c>
      <c r="N1587" s="2"/>
      <c r="O1587" s="2"/>
      <c r="P1587" s="2"/>
      <c r="Q1587" s="2"/>
      <c r="R1587" s="2"/>
      <c r="S1587" s="2"/>
      <c r="T1587" s="2"/>
      <c r="U1587" s="2"/>
      <c r="V1587" s="2"/>
      <c r="W1587" s="2"/>
      <c r="X1587" s="2"/>
      <c r="Y1587" s="2"/>
      <c r="Z1587" s="2"/>
      <c r="AA1587" s="2"/>
      <c r="AB1587" s="2"/>
      <c r="AC1587" s="2"/>
      <c r="AD1587" s="2"/>
      <c r="AE1587" s="2"/>
      <c r="AW1587" s="2"/>
    </row>
    <row r="1588" spans="1:49" ht="112" x14ac:dyDescent="0.15">
      <c r="A1588" s="2"/>
      <c r="B1588" s="2"/>
      <c r="C1588" s="2"/>
      <c r="D1588" s="2"/>
      <c r="E1588" s="18"/>
      <c r="F1588" s="2"/>
      <c r="G1588" s="3" t="s">
        <v>133</v>
      </c>
      <c r="H1588" s="2" t="s">
        <v>3974</v>
      </c>
      <c r="I1588" s="2"/>
      <c r="J1588" s="2"/>
      <c r="K1588" s="2"/>
      <c r="L1588" s="2"/>
      <c r="M1588" s="2" t="s">
        <v>35</v>
      </c>
      <c r="N1588" s="2"/>
      <c r="O1588" s="2"/>
      <c r="P1588" s="2"/>
      <c r="Q1588" s="2"/>
      <c r="R1588" s="2"/>
      <c r="S1588" s="2"/>
      <c r="T1588" s="2"/>
      <c r="U1588" s="2"/>
      <c r="V1588" s="2"/>
      <c r="W1588" s="2"/>
      <c r="X1588" s="2"/>
      <c r="Y1588" s="2"/>
      <c r="Z1588" s="2"/>
      <c r="AA1588" s="2"/>
      <c r="AB1588" s="2"/>
      <c r="AC1588" s="2"/>
      <c r="AD1588" s="2"/>
      <c r="AE1588" s="2"/>
      <c r="AW1588" s="2"/>
    </row>
    <row r="1589" spans="1:49" ht="56" x14ac:dyDescent="0.15">
      <c r="A1589" s="2"/>
      <c r="B1589" s="2"/>
      <c r="C1589" s="2"/>
      <c r="D1589" s="2"/>
      <c r="E1589" s="18"/>
      <c r="F1589" s="2"/>
      <c r="G1589" s="3" t="s">
        <v>247</v>
      </c>
      <c r="H1589" s="2" t="s">
        <v>3975</v>
      </c>
      <c r="I1589" s="2"/>
      <c r="J1589" s="2"/>
      <c r="K1589" s="2"/>
      <c r="L1589" s="2"/>
      <c r="M1589" s="2" t="s">
        <v>98</v>
      </c>
      <c r="N1589" s="2"/>
      <c r="O1589" s="2"/>
      <c r="P1589" s="2"/>
      <c r="Q1589" s="2"/>
      <c r="R1589" s="2"/>
      <c r="S1589" s="2"/>
      <c r="T1589" s="2"/>
      <c r="U1589" s="2"/>
      <c r="V1589" s="2"/>
      <c r="W1589" s="2"/>
      <c r="X1589" s="2"/>
      <c r="Y1589" s="2"/>
      <c r="Z1589" s="2"/>
      <c r="AA1589" s="2"/>
      <c r="AB1589" s="2"/>
      <c r="AC1589" s="2"/>
      <c r="AD1589" s="2"/>
      <c r="AE1589" s="2"/>
      <c r="AW1589" s="2"/>
    </row>
    <row r="1590" spans="1:49" ht="70" x14ac:dyDescent="0.15">
      <c r="A1590" s="2"/>
      <c r="B1590" s="2"/>
      <c r="C1590" s="2"/>
      <c r="D1590" s="2"/>
      <c r="E1590" s="18"/>
      <c r="F1590" s="2"/>
      <c r="G1590" s="3" t="s">
        <v>95</v>
      </c>
      <c r="H1590" s="2" t="s">
        <v>3976</v>
      </c>
      <c r="I1590" s="2"/>
      <c r="J1590" s="2"/>
      <c r="K1590" s="2"/>
      <c r="L1590" s="2"/>
      <c r="M1590" s="2" t="s">
        <v>98</v>
      </c>
      <c r="N1590" s="2"/>
      <c r="O1590" s="2"/>
      <c r="P1590" s="2"/>
      <c r="Q1590" s="2"/>
      <c r="R1590" s="2"/>
      <c r="S1590" s="2"/>
      <c r="T1590" s="2"/>
      <c r="U1590" s="2"/>
      <c r="V1590" s="2"/>
      <c r="W1590" s="2"/>
      <c r="X1590" s="2"/>
      <c r="Y1590" s="2"/>
      <c r="Z1590" s="2"/>
      <c r="AA1590" s="2"/>
      <c r="AB1590" s="2"/>
      <c r="AC1590" s="2"/>
      <c r="AD1590" s="2"/>
      <c r="AE1590" s="2"/>
      <c r="AW1590" s="2"/>
    </row>
    <row r="1591" spans="1:49" ht="84" x14ac:dyDescent="0.15">
      <c r="A1591" s="2"/>
      <c r="B1591" s="2"/>
      <c r="C1591" s="2"/>
      <c r="D1591" s="2"/>
      <c r="E1591" s="18"/>
      <c r="F1591" s="2"/>
      <c r="G1591" s="3" t="s">
        <v>3007</v>
      </c>
      <c r="H1591" s="2" t="s">
        <v>3977</v>
      </c>
      <c r="I1591" s="2"/>
      <c r="J1591" s="2"/>
      <c r="K1591" s="2"/>
      <c r="L1591" s="2"/>
      <c r="M1591" s="2" t="s">
        <v>27</v>
      </c>
      <c r="N1591" s="2"/>
      <c r="O1591" s="2"/>
      <c r="P1591" s="2"/>
      <c r="Q1591" s="2"/>
      <c r="R1591" s="2"/>
      <c r="S1591" s="2"/>
      <c r="T1591" s="2"/>
      <c r="U1591" s="2"/>
      <c r="V1591" s="2"/>
      <c r="W1591" s="2"/>
      <c r="X1591" s="2"/>
      <c r="Y1591" s="2"/>
      <c r="Z1591" s="2"/>
      <c r="AA1591" s="2"/>
      <c r="AB1591" s="2"/>
      <c r="AC1591" s="2"/>
      <c r="AD1591" s="2"/>
      <c r="AE1591" s="2"/>
      <c r="AW1591" s="2"/>
    </row>
    <row r="1592" spans="1:49" ht="84" x14ac:dyDescent="0.15">
      <c r="A1592" s="2"/>
      <c r="B1592" s="2"/>
      <c r="C1592" s="2"/>
      <c r="D1592" s="2"/>
      <c r="E1592" s="18"/>
      <c r="F1592" s="2"/>
      <c r="G1592" s="3" t="s">
        <v>3978</v>
      </c>
      <c r="H1592" s="2" t="s">
        <v>3979</v>
      </c>
      <c r="I1592" s="2"/>
      <c r="J1592" s="2"/>
      <c r="K1592" s="2"/>
      <c r="L1592" s="2"/>
      <c r="M1592" s="2" t="s">
        <v>44</v>
      </c>
      <c r="N1592" s="2"/>
      <c r="O1592" s="2"/>
      <c r="P1592" s="2"/>
      <c r="Q1592" s="2"/>
      <c r="R1592" s="2"/>
      <c r="S1592" s="2"/>
      <c r="T1592" s="2"/>
      <c r="U1592" s="2"/>
      <c r="V1592" s="2"/>
      <c r="W1592" s="2"/>
      <c r="X1592" s="2"/>
      <c r="Y1592" s="2"/>
      <c r="Z1592" s="2"/>
      <c r="AA1592" s="2"/>
      <c r="AB1592" s="2"/>
      <c r="AC1592" s="2"/>
      <c r="AD1592" s="2"/>
      <c r="AE1592" s="2"/>
      <c r="AW1592" s="2"/>
    </row>
    <row r="1593" spans="1:49" ht="84" x14ac:dyDescent="0.15">
      <c r="A1593" s="2" t="s">
        <v>3980</v>
      </c>
      <c r="B1593" s="2" t="s">
        <v>3978</v>
      </c>
      <c r="C1593" s="2" t="s">
        <v>3981</v>
      </c>
      <c r="D1593" s="4" t="s">
        <v>3982</v>
      </c>
      <c r="E1593" s="18">
        <v>44563</v>
      </c>
      <c r="F1593" s="2"/>
      <c r="G1593" s="3" t="s">
        <v>90</v>
      </c>
      <c r="H1593" s="2" t="s">
        <v>3983</v>
      </c>
      <c r="I1593" s="2"/>
      <c r="J1593" s="2"/>
      <c r="K1593" s="2"/>
      <c r="L1593" s="2"/>
      <c r="M1593" s="2" t="s">
        <v>27</v>
      </c>
      <c r="N1593" s="2"/>
      <c r="O1593" s="2"/>
      <c r="P1593" s="2"/>
      <c r="Q1593" s="2"/>
      <c r="R1593" s="2"/>
      <c r="S1593" s="2"/>
      <c r="T1593" s="2"/>
      <c r="U1593" s="2"/>
      <c r="V1593" s="2"/>
      <c r="W1593" s="2"/>
      <c r="X1593" s="2"/>
      <c r="Y1593" s="2"/>
      <c r="Z1593" s="2"/>
      <c r="AA1593" s="2"/>
      <c r="AB1593" s="2"/>
      <c r="AC1593" s="2"/>
      <c r="AD1593" s="2"/>
      <c r="AE1593" s="2"/>
      <c r="AW1593" s="2"/>
    </row>
    <row r="1594" spans="1:49" ht="70" x14ac:dyDescent="0.15">
      <c r="A1594" s="2"/>
      <c r="B1594" s="2"/>
      <c r="C1594" s="2"/>
      <c r="D1594" s="2"/>
      <c r="E1594" s="18"/>
      <c r="F1594" s="2"/>
      <c r="G1594" s="3" t="s">
        <v>95</v>
      </c>
      <c r="H1594" s="2" t="s">
        <v>3984</v>
      </c>
      <c r="I1594" s="2"/>
      <c r="J1594" s="2"/>
      <c r="K1594" s="2"/>
      <c r="L1594" s="2"/>
      <c r="M1594" s="2" t="s">
        <v>98</v>
      </c>
      <c r="N1594" s="2"/>
      <c r="O1594" s="2"/>
      <c r="P1594" s="2"/>
      <c r="Q1594" s="2"/>
      <c r="R1594" s="2"/>
      <c r="S1594" s="2"/>
      <c r="T1594" s="2"/>
      <c r="U1594" s="2"/>
      <c r="V1594" s="2"/>
      <c r="W1594" s="2"/>
      <c r="X1594" s="2"/>
      <c r="Y1594" s="2"/>
      <c r="Z1594" s="2"/>
      <c r="AA1594" s="2"/>
      <c r="AB1594" s="2"/>
      <c r="AC1594" s="2"/>
      <c r="AD1594" s="2"/>
      <c r="AE1594" s="2"/>
      <c r="AW1594" s="2"/>
    </row>
    <row r="1595" spans="1:49" ht="56" x14ac:dyDescent="0.15">
      <c r="A1595" s="2"/>
      <c r="B1595" s="2"/>
      <c r="C1595" s="2"/>
      <c r="D1595" s="2"/>
      <c r="E1595" s="18"/>
      <c r="F1595" s="2"/>
      <c r="G1595" s="3" t="s">
        <v>3985</v>
      </c>
      <c r="H1595" s="2" t="s">
        <v>3986</v>
      </c>
      <c r="I1595" s="2"/>
      <c r="J1595" s="2"/>
      <c r="K1595" s="2"/>
      <c r="L1595" s="2"/>
      <c r="M1595" s="2" t="s">
        <v>44</v>
      </c>
      <c r="N1595" s="2"/>
      <c r="O1595" s="2"/>
      <c r="P1595" s="2"/>
      <c r="Q1595" s="2"/>
      <c r="R1595" s="2"/>
      <c r="S1595" s="2"/>
      <c r="T1595" s="2"/>
      <c r="U1595" s="2"/>
      <c r="V1595" s="2"/>
      <c r="W1595" s="2"/>
      <c r="X1595" s="2"/>
      <c r="Y1595" s="2"/>
      <c r="Z1595" s="2"/>
      <c r="AA1595" s="2"/>
      <c r="AB1595" s="2"/>
      <c r="AC1595" s="2"/>
      <c r="AD1595" s="2"/>
      <c r="AE1595" s="2"/>
      <c r="AW1595" s="2"/>
    </row>
    <row r="1596" spans="1:49" ht="98" x14ac:dyDescent="0.15">
      <c r="A1596" s="2"/>
      <c r="B1596" s="2"/>
      <c r="C1596" s="2"/>
      <c r="D1596" s="2"/>
      <c r="E1596" s="18"/>
      <c r="F1596" s="2"/>
      <c r="G1596" s="3" t="s">
        <v>247</v>
      </c>
      <c r="H1596" s="2" t="s">
        <v>3987</v>
      </c>
      <c r="I1596" s="2"/>
      <c r="J1596" s="2"/>
      <c r="K1596" s="2"/>
      <c r="L1596" s="2"/>
      <c r="M1596" s="2" t="s">
        <v>98</v>
      </c>
      <c r="N1596" s="2"/>
      <c r="O1596" s="2"/>
      <c r="P1596" s="2"/>
      <c r="Q1596" s="2"/>
      <c r="R1596" s="2"/>
      <c r="S1596" s="2"/>
      <c r="T1596" s="2"/>
      <c r="U1596" s="2"/>
      <c r="V1596" s="2"/>
      <c r="W1596" s="2"/>
      <c r="X1596" s="2"/>
      <c r="Y1596" s="2"/>
      <c r="Z1596" s="2"/>
      <c r="AA1596" s="2"/>
      <c r="AB1596" s="2"/>
      <c r="AC1596" s="2"/>
      <c r="AD1596" s="2"/>
      <c r="AE1596" s="2"/>
      <c r="AW1596" s="2"/>
    </row>
    <row r="1597" spans="1:49" ht="56" x14ac:dyDescent="0.15">
      <c r="A1597" s="2"/>
      <c r="B1597" s="2"/>
      <c r="C1597" s="2"/>
      <c r="D1597" s="2"/>
      <c r="E1597" s="18"/>
      <c r="F1597" s="2"/>
      <c r="G1597" s="3" t="s">
        <v>3988</v>
      </c>
      <c r="H1597" s="2" t="s">
        <v>3986</v>
      </c>
      <c r="I1597" s="2"/>
      <c r="J1597" s="2"/>
      <c r="K1597" s="2"/>
      <c r="L1597" s="2"/>
      <c r="M1597" s="2" t="s">
        <v>44</v>
      </c>
      <c r="N1597" s="2"/>
      <c r="O1597" s="2"/>
      <c r="P1597" s="2"/>
      <c r="Q1597" s="2"/>
      <c r="R1597" s="2"/>
      <c r="S1597" s="2"/>
      <c r="T1597" s="2"/>
      <c r="U1597" s="2"/>
      <c r="V1597" s="2"/>
      <c r="W1597" s="2"/>
      <c r="X1597" s="2"/>
      <c r="Y1597" s="2"/>
      <c r="Z1597" s="2"/>
      <c r="AA1597" s="2"/>
      <c r="AB1597" s="2"/>
      <c r="AC1597" s="2"/>
      <c r="AD1597" s="2"/>
      <c r="AE1597" s="2"/>
      <c r="AW1597" s="2"/>
    </row>
    <row r="1598" spans="1:49" ht="98" x14ac:dyDescent="0.15">
      <c r="A1598" s="2"/>
      <c r="B1598" s="2"/>
      <c r="C1598" s="2"/>
      <c r="D1598" s="2"/>
      <c r="E1598" s="18"/>
      <c r="F1598" s="2"/>
      <c r="G1598" s="3" t="s">
        <v>251</v>
      </c>
      <c r="H1598" s="2" t="s">
        <v>3989</v>
      </c>
      <c r="I1598" s="2"/>
      <c r="J1598" s="2"/>
      <c r="K1598" s="2"/>
      <c r="L1598" s="2"/>
      <c r="M1598" s="2" t="s">
        <v>44</v>
      </c>
      <c r="N1598" s="2"/>
      <c r="O1598" s="2"/>
      <c r="P1598" s="2"/>
      <c r="Q1598" s="2"/>
      <c r="R1598" s="2"/>
      <c r="S1598" s="2"/>
      <c r="T1598" s="2"/>
      <c r="U1598" s="2"/>
      <c r="V1598" s="2"/>
      <c r="W1598" s="2"/>
      <c r="X1598" s="2"/>
      <c r="Y1598" s="2"/>
      <c r="Z1598" s="2"/>
      <c r="AA1598" s="2"/>
      <c r="AB1598" s="2"/>
      <c r="AC1598" s="2"/>
      <c r="AD1598" s="2"/>
      <c r="AE1598" s="2"/>
      <c r="AW1598" s="2"/>
    </row>
    <row r="1599" spans="1:49" ht="84" x14ac:dyDescent="0.15">
      <c r="A1599" s="2"/>
      <c r="B1599" s="2"/>
      <c r="C1599" s="2"/>
      <c r="D1599" s="2"/>
      <c r="E1599" s="18"/>
      <c r="F1599" s="2"/>
      <c r="G1599" s="3" t="s">
        <v>3990</v>
      </c>
      <c r="H1599" s="2" t="s">
        <v>3991</v>
      </c>
      <c r="I1599" s="2"/>
      <c r="J1599" s="2"/>
      <c r="K1599" s="2"/>
      <c r="L1599" s="2"/>
      <c r="M1599" s="2" t="s">
        <v>44</v>
      </c>
      <c r="N1599" s="2"/>
      <c r="O1599" s="2"/>
      <c r="P1599" s="2"/>
      <c r="Q1599" s="2"/>
      <c r="R1599" s="2"/>
      <c r="S1599" s="2"/>
      <c r="T1599" s="2"/>
      <c r="U1599" s="2"/>
      <c r="V1599" s="2"/>
      <c r="W1599" s="2"/>
      <c r="X1599" s="2"/>
      <c r="Y1599" s="2"/>
      <c r="Z1599" s="2"/>
      <c r="AA1599" s="2"/>
      <c r="AB1599" s="2"/>
      <c r="AC1599" s="2"/>
      <c r="AD1599" s="2"/>
      <c r="AE1599" s="2"/>
      <c r="AW1599" s="2"/>
    </row>
    <row r="1600" spans="1:49" ht="56" x14ac:dyDescent="0.15">
      <c r="A1600" s="2"/>
      <c r="B1600" s="2"/>
      <c r="C1600" s="2"/>
      <c r="D1600" s="2"/>
      <c r="E1600" s="18"/>
      <c r="F1600" s="2"/>
      <c r="G1600" s="3" t="s">
        <v>3992</v>
      </c>
      <c r="H1600" s="2" t="s">
        <v>3993</v>
      </c>
      <c r="I1600" s="2"/>
      <c r="J1600" s="2"/>
      <c r="K1600" s="2"/>
      <c r="L1600" s="2"/>
      <c r="M1600" s="2" t="s">
        <v>44</v>
      </c>
      <c r="N1600" s="2"/>
      <c r="O1600" s="2"/>
      <c r="P1600" s="2"/>
      <c r="Q1600" s="2"/>
      <c r="R1600" s="2"/>
      <c r="S1600" s="2"/>
      <c r="T1600" s="2"/>
      <c r="U1600" s="2"/>
      <c r="V1600" s="2"/>
      <c r="W1600" s="2"/>
      <c r="X1600" s="2"/>
      <c r="Y1600" s="2"/>
      <c r="Z1600" s="2"/>
      <c r="AA1600" s="2"/>
      <c r="AB1600" s="2"/>
      <c r="AC1600" s="2"/>
      <c r="AD1600" s="2"/>
      <c r="AE1600" s="2"/>
      <c r="AW1600" s="2"/>
    </row>
    <row r="1601" spans="1:49" ht="42" x14ac:dyDescent="0.15">
      <c r="A1601" s="2"/>
      <c r="B1601" s="2"/>
      <c r="C1601" s="2"/>
      <c r="D1601" s="2"/>
      <c r="E1601" s="18"/>
      <c r="F1601" s="2"/>
      <c r="G1601" s="3" t="s">
        <v>730</v>
      </c>
      <c r="H1601" s="2" t="s">
        <v>3994</v>
      </c>
      <c r="I1601" s="2"/>
      <c r="J1601" s="2"/>
      <c r="K1601" s="2"/>
      <c r="L1601" s="2"/>
      <c r="M1601" s="2" t="s">
        <v>35</v>
      </c>
      <c r="N1601" s="2"/>
      <c r="O1601" s="2"/>
      <c r="P1601" s="2"/>
      <c r="Q1601" s="2"/>
      <c r="R1601" s="2"/>
      <c r="S1601" s="2"/>
      <c r="T1601" s="2"/>
      <c r="U1601" s="2"/>
      <c r="V1601" s="2"/>
      <c r="W1601" s="2"/>
      <c r="X1601" s="2"/>
      <c r="Y1601" s="2"/>
      <c r="Z1601" s="2"/>
      <c r="AA1601" s="2"/>
      <c r="AB1601" s="2"/>
      <c r="AC1601" s="2"/>
      <c r="AD1601" s="2"/>
      <c r="AE1601" s="2"/>
      <c r="AW1601" s="2"/>
    </row>
    <row r="1602" spans="1:49" ht="42" x14ac:dyDescent="0.15">
      <c r="A1602" s="2"/>
      <c r="B1602" s="2"/>
      <c r="C1602" s="2"/>
      <c r="D1602" s="2"/>
      <c r="E1602" s="18"/>
      <c r="F1602" s="2"/>
      <c r="G1602" s="3" t="s">
        <v>1849</v>
      </c>
      <c r="H1602" s="2" t="s">
        <v>3995</v>
      </c>
      <c r="I1602" s="2"/>
      <c r="J1602" s="2"/>
      <c r="K1602" s="2"/>
      <c r="L1602" s="2"/>
      <c r="M1602" s="2" t="s">
        <v>98</v>
      </c>
      <c r="N1602" s="2"/>
      <c r="O1602" s="2"/>
      <c r="P1602" s="2"/>
      <c r="Q1602" s="2"/>
      <c r="R1602" s="2"/>
      <c r="S1602" s="2"/>
      <c r="T1602" s="2"/>
      <c r="U1602" s="2"/>
      <c r="V1602" s="2"/>
      <c r="W1602" s="2"/>
      <c r="X1602" s="2"/>
      <c r="Y1602" s="2"/>
      <c r="Z1602" s="2"/>
      <c r="AA1602" s="2"/>
      <c r="AB1602" s="2"/>
      <c r="AC1602" s="2"/>
      <c r="AD1602" s="2"/>
      <c r="AE1602" s="2"/>
      <c r="AW1602" s="2"/>
    </row>
    <row r="1603" spans="1:49" ht="70" x14ac:dyDescent="0.15">
      <c r="A1603" s="2"/>
      <c r="B1603" s="2"/>
      <c r="C1603" s="2"/>
      <c r="D1603" s="2"/>
      <c r="E1603" s="18"/>
      <c r="F1603" s="2"/>
      <c r="G1603" s="3" t="s">
        <v>2989</v>
      </c>
      <c r="H1603" s="2" t="s">
        <v>3996</v>
      </c>
      <c r="I1603" s="2"/>
      <c r="J1603" s="2"/>
      <c r="K1603" s="2"/>
      <c r="L1603" s="2"/>
      <c r="M1603" s="2" t="s">
        <v>98</v>
      </c>
      <c r="N1603" s="2"/>
      <c r="O1603" s="2"/>
      <c r="P1603" s="2"/>
      <c r="Q1603" s="2"/>
      <c r="R1603" s="2"/>
      <c r="S1603" s="2"/>
      <c r="T1603" s="2"/>
      <c r="U1603" s="2"/>
      <c r="V1603" s="2"/>
      <c r="W1603" s="2"/>
      <c r="X1603" s="2"/>
      <c r="Y1603" s="2"/>
      <c r="Z1603" s="2"/>
      <c r="AA1603" s="2"/>
      <c r="AB1603" s="2"/>
      <c r="AC1603" s="2"/>
      <c r="AD1603" s="2"/>
      <c r="AE1603" s="2"/>
      <c r="AW1603" s="2"/>
    </row>
    <row r="1604" spans="1:49" ht="70" x14ac:dyDescent="0.15">
      <c r="A1604" s="2"/>
      <c r="B1604" s="2"/>
      <c r="C1604" s="2"/>
      <c r="D1604" s="2"/>
      <c r="E1604" s="18"/>
      <c r="F1604" s="2"/>
      <c r="G1604" s="3" t="s">
        <v>3997</v>
      </c>
      <c r="H1604" s="2" t="s">
        <v>3998</v>
      </c>
      <c r="I1604" s="2"/>
      <c r="J1604" s="2"/>
      <c r="K1604" s="2"/>
      <c r="L1604" s="2"/>
      <c r="M1604" s="2" t="s">
        <v>44</v>
      </c>
      <c r="N1604" s="2"/>
      <c r="O1604" s="2"/>
      <c r="P1604" s="2"/>
      <c r="Q1604" s="2"/>
      <c r="R1604" s="2"/>
      <c r="S1604" s="2"/>
      <c r="T1604" s="2"/>
      <c r="U1604" s="2"/>
      <c r="V1604" s="2"/>
      <c r="W1604" s="2"/>
      <c r="X1604" s="2"/>
      <c r="Y1604" s="2"/>
      <c r="Z1604" s="2"/>
      <c r="AA1604" s="2"/>
      <c r="AB1604" s="2"/>
      <c r="AC1604" s="2"/>
      <c r="AD1604" s="2"/>
      <c r="AE1604" s="2"/>
      <c r="AW1604" s="2"/>
    </row>
    <row r="1605" spans="1:49" ht="70" x14ac:dyDescent="0.15">
      <c r="A1605" s="2"/>
      <c r="B1605" s="2"/>
      <c r="C1605" s="2"/>
      <c r="D1605" s="2"/>
      <c r="E1605" s="18"/>
      <c r="F1605" s="2"/>
      <c r="G1605" s="3" t="s">
        <v>3999</v>
      </c>
      <c r="H1605" s="2" t="s">
        <v>4000</v>
      </c>
      <c r="I1605" s="2"/>
      <c r="J1605" s="2"/>
      <c r="K1605" s="2"/>
      <c r="L1605" s="2"/>
      <c r="M1605" s="2" t="s">
        <v>44</v>
      </c>
      <c r="N1605" s="2"/>
      <c r="O1605" s="2"/>
      <c r="P1605" s="2"/>
      <c r="Q1605" s="2"/>
      <c r="R1605" s="2"/>
      <c r="S1605" s="2"/>
      <c r="T1605" s="2"/>
      <c r="U1605" s="2"/>
      <c r="V1605" s="2"/>
      <c r="W1605" s="2"/>
      <c r="X1605" s="2"/>
      <c r="Y1605" s="2"/>
      <c r="Z1605" s="2"/>
      <c r="AA1605" s="2"/>
      <c r="AB1605" s="2"/>
      <c r="AC1605" s="2"/>
      <c r="AD1605" s="2"/>
      <c r="AE1605" s="2"/>
      <c r="AW1605" s="2"/>
    </row>
    <row r="1606" spans="1:49" ht="56" x14ac:dyDescent="0.15">
      <c r="A1606" s="2"/>
      <c r="B1606" s="2"/>
      <c r="C1606" s="2"/>
      <c r="D1606" s="2"/>
      <c r="E1606" s="18"/>
      <c r="F1606" s="2"/>
      <c r="G1606" s="3" t="s">
        <v>4001</v>
      </c>
      <c r="H1606" s="2" t="s">
        <v>4002</v>
      </c>
      <c r="I1606" s="2"/>
      <c r="J1606" s="2"/>
      <c r="K1606" s="2"/>
      <c r="L1606" s="2"/>
      <c r="M1606" s="2" t="s">
        <v>44</v>
      </c>
      <c r="N1606" s="2"/>
      <c r="O1606" s="2"/>
      <c r="P1606" s="2"/>
      <c r="Q1606" s="2"/>
      <c r="R1606" s="2"/>
      <c r="S1606" s="2"/>
      <c r="T1606" s="2"/>
      <c r="U1606" s="2"/>
      <c r="V1606" s="2"/>
      <c r="W1606" s="2"/>
      <c r="X1606" s="2"/>
      <c r="Y1606" s="2"/>
      <c r="Z1606" s="2"/>
      <c r="AA1606" s="2"/>
      <c r="AB1606" s="2"/>
      <c r="AC1606" s="2"/>
      <c r="AD1606" s="2"/>
      <c r="AE1606" s="2"/>
      <c r="AW1606" s="2"/>
    </row>
    <row r="1607" spans="1:49" ht="56" x14ac:dyDescent="0.15">
      <c r="A1607" s="2"/>
      <c r="B1607" s="2"/>
      <c r="C1607" s="2"/>
      <c r="D1607" s="2"/>
      <c r="E1607" s="18"/>
      <c r="F1607" s="2"/>
      <c r="G1607" s="3" t="s">
        <v>2989</v>
      </c>
      <c r="H1607" s="2" t="s">
        <v>4003</v>
      </c>
      <c r="I1607" s="2"/>
      <c r="J1607" s="2"/>
      <c r="K1607" s="2"/>
      <c r="L1607" s="2"/>
      <c r="M1607" s="2" t="s">
        <v>98</v>
      </c>
      <c r="N1607" s="2"/>
      <c r="O1607" s="2"/>
      <c r="P1607" s="2"/>
      <c r="Q1607" s="2"/>
      <c r="R1607" s="2"/>
      <c r="S1607" s="2"/>
      <c r="T1607" s="2"/>
      <c r="U1607" s="2"/>
      <c r="V1607" s="2"/>
      <c r="W1607" s="2"/>
      <c r="X1607" s="2"/>
      <c r="Y1607" s="2"/>
      <c r="Z1607" s="2"/>
      <c r="AA1607" s="2"/>
      <c r="AB1607" s="2"/>
      <c r="AC1607" s="2"/>
      <c r="AD1607" s="2"/>
      <c r="AE1607" s="2"/>
      <c r="AW1607" s="2"/>
    </row>
    <row r="1608" spans="1:49" ht="42" x14ac:dyDescent="0.15">
      <c r="A1608" s="2"/>
      <c r="B1608" s="2"/>
      <c r="C1608" s="2"/>
      <c r="D1608" s="2"/>
      <c r="E1608" s="18"/>
      <c r="F1608" s="2"/>
      <c r="G1608" s="3" t="s">
        <v>4004</v>
      </c>
      <c r="H1608" s="2" t="s">
        <v>4005</v>
      </c>
      <c r="I1608" s="2"/>
      <c r="J1608" s="2"/>
      <c r="K1608" s="2"/>
      <c r="L1608" s="2"/>
      <c r="M1608" s="2" t="s">
        <v>35</v>
      </c>
      <c r="N1608" s="2"/>
      <c r="O1608" s="2"/>
      <c r="P1608" s="2"/>
      <c r="Q1608" s="2"/>
      <c r="R1608" s="2"/>
      <c r="S1608" s="2"/>
      <c r="T1608" s="2"/>
      <c r="U1608" s="2"/>
      <c r="V1608" s="2"/>
      <c r="W1608" s="2"/>
      <c r="X1608" s="2"/>
      <c r="Y1608" s="2"/>
      <c r="Z1608" s="2"/>
      <c r="AA1608" s="2"/>
      <c r="AB1608" s="2"/>
      <c r="AC1608" s="2"/>
      <c r="AD1608" s="2"/>
      <c r="AE1608" s="2"/>
      <c r="AW1608" s="2"/>
    </row>
    <row r="1609" spans="1:49" ht="98" x14ac:dyDescent="0.15">
      <c r="A1609" s="2"/>
      <c r="B1609" s="2"/>
      <c r="C1609" s="2"/>
      <c r="D1609" s="2"/>
      <c r="E1609" s="18"/>
      <c r="F1609" s="2"/>
      <c r="G1609" s="3" t="s">
        <v>4006</v>
      </c>
      <c r="H1609" s="2" t="s">
        <v>4007</v>
      </c>
      <c r="I1609" s="2"/>
      <c r="J1609" s="2"/>
      <c r="K1609" s="2"/>
      <c r="L1609" s="2"/>
      <c r="M1609" s="2" t="s">
        <v>44</v>
      </c>
      <c r="N1609" s="2"/>
      <c r="O1609" s="2"/>
      <c r="P1609" s="2"/>
      <c r="Q1609" s="2"/>
      <c r="R1609" s="2"/>
      <c r="S1609" s="2"/>
      <c r="T1609" s="2"/>
      <c r="U1609" s="2"/>
      <c r="V1609" s="2"/>
      <c r="W1609" s="2"/>
      <c r="X1609" s="2"/>
      <c r="Y1609" s="2"/>
      <c r="Z1609" s="2"/>
      <c r="AA1609" s="2"/>
      <c r="AB1609" s="2"/>
      <c r="AC1609" s="2"/>
      <c r="AD1609" s="2"/>
      <c r="AE1609" s="2"/>
      <c r="AW1609" s="2"/>
    </row>
    <row r="1610" spans="1:49" ht="42" x14ac:dyDescent="0.15">
      <c r="A1610" s="2" t="s">
        <v>4008</v>
      </c>
      <c r="B1610" s="2" t="s">
        <v>4009</v>
      </c>
      <c r="C1610" s="2" t="s">
        <v>4010</v>
      </c>
      <c r="D1610" s="4" t="s">
        <v>4011</v>
      </c>
      <c r="E1610" s="18">
        <v>44563</v>
      </c>
      <c r="F1610" s="2"/>
      <c r="G1610" s="3" t="s">
        <v>166</v>
      </c>
      <c r="H1610" s="2" t="s">
        <v>4012</v>
      </c>
      <c r="I1610" s="2"/>
      <c r="J1610" s="2"/>
      <c r="K1610" s="2"/>
      <c r="L1610" s="2"/>
      <c r="M1610" s="2" t="s">
        <v>27</v>
      </c>
      <c r="N1610" s="2"/>
      <c r="O1610" s="2"/>
      <c r="P1610" s="2"/>
      <c r="Q1610" s="2"/>
      <c r="R1610" s="2"/>
      <c r="S1610" s="2"/>
      <c r="T1610" s="2"/>
      <c r="U1610" s="2"/>
      <c r="V1610" s="2"/>
      <c r="W1610" s="2"/>
      <c r="X1610" s="2"/>
      <c r="Y1610" s="2"/>
      <c r="Z1610" s="2"/>
      <c r="AA1610" s="2"/>
      <c r="AB1610" s="2"/>
      <c r="AC1610" s="2"/>
      <c r="AD1610" s="2"/>
      <c r="AE1610" s="2"/>
      <c r="AW1610" s="2"/>
    </row>
    <row r="1611" spans="1:49" ht="14" x14ac:dyDescent="0.15">
      <c r="A1611" s="2"/>
      <c r="B1611" s="2"/>
      <c r="C1611" s="2"/>
      <c r="D1611" s="2"/>
      <c r="E1611" s="18"/>
      <c r="F1611" s="2"/>
      <c r="G1611" s="3" t="s">
        <v>1082</v>
      </c>
      <c r="H1611" s="2" t="s">
        <v>4013</v>
      </c>
      <c r="I1611" s="2"/>
      <c r="J1611" s="2"/>
      <c r="K1611" s="2"/>
      <c r="L1611" s="2"/>
      <c r="M1611" s="2" t="s">
        <v>44</v>
      </c>
      <c r="N1611" s="2"/>
      <c r="O1611" s="2"/>
      <c r="P1611" s="2"/>
      <c r="Q1611" s="2"/>
      <c r="R1611" s="2"/>
      <c r="S1611" s="2"/>
      <c r="T1611" s="2"/>
      <c r="U1611" s="2"/>
      <c r="V1611" s="2"/>
      <c r="W1611" s="2"/>
      <c r="X1611" s="2"/>
      <c r="Y1611" s="2"/>
      <c r="Z1611" s="2"/>
      <c r="AA1611" s="2"/>
      <c r="AB1611" s="2"/>
      <c r="AC1611" s="2"/>
      <c r="AD1611" s="2"/>
      <c r="AE1611" s="2"/>
      <c r="AW1611" s="2"/>
    </row>
    <row r="1612" spans="1:49" ht="14" x14ac:dyDescent="0.15">
      <c r="A1612" s="2"/>
      <c r="B1612" s="2"/>
      <c r="C1612" s="2"/>
      <c r="D1612" s="2"/>
      <c r="E1612" s="18"/>
      <c r="F1612" s="2"/>
      <c r="G1612" s="3" t="s">
        <v>2989</v>
      </c>
      <c r="H1612" s="2" t="s">
        <v>4014</v>
      </c>
      <c r="I1612" s="2"/>
      <c r="J1612" s="2"/>
      <c r="K1612" s="2"/>
      <c r="L1612" s="2"/>
      <c r="M1612" s="2" t="s">
        <v>98</v>
      </c>
      <c r="N1612" s="2"/>
      <c r="O1612" s="2"/>
      <c r="P1612" s="2"/>
      <c r="Q1612" s="2"/>
      <c r="R1612" s="2"/>
      <c r="S1612" s="2"/>
      <c r="T1612" s="2"/>
      <c r="U1612" s="2"/>
      <c r="V1612" s="2"/>
      <c r="W1612" s="2"/>
      <c r="X1612" s="2"/>
      <c r="Y1612" s="2"/>
      <c r="Z1612" s="2"/>
      <c r="AA1612" s="2"/>
      <c r="AB1612" s="2"/>
      <c r="AC1612" s="2"/>
      <c r="AD1612" s="2"/>
      <c r="AE1612" s="2"/>
      <c r="AW1612" s="2"/>
    </row>
    <row r="1613" spans="1:49" ht="56" x14ac:dyDescent="0.15">
      <c r="A1613" s="2"/>
      <c r="B1613" s="2"/>
      <c r="C1613" s="2"/>
      <c r="D1613" s="2"/>
      <c r="E1613" s="18"/>
      <c r="F1613" s="2"/>
      <c r="G1613" s="3" t="s">
        <v>1849</v>
      </c>
      <c r="H1613" s="2" t="s">
        <v>4015</v>
      </c>
      <c r="I1613" s="2"/>
      <c r="J1613" s="2"/>
      <c r="K1613" s="2"/>
      <c r="L1613" s="2"/>
      <c r="M1613" s="2" t="s">
        <v>98</v>
      </c>
      <c r="N1613" s="2"/>
      <c r="O1613" s="2"/>
      <c r="P1613" s="2"/>
      <c r="Q1613" s="2"/>
      <c r="R1613" s="2"/>
      <c r="S1613" s="2"/>
      <c r="T1613" s="2"/>
      <c r="U1613" s="2"/>
      <c r="V1613" s="2"/>
      <c r="W1613" s="2"/>
      <c r="X1613" s="2"/>
      <c r="Y1613" s="2"/>
      <c r="Z1613" s="2"/>
      <c r="AA1613" s="2"/>
      <c r="AB1613" s="2"/>
      <c r="AC1613" s="2"/>
      <c r="AD1613" s="2"/>
      <c r="AE1613" s="2"/>
      <c r="AW1613" s="2"/>
    </row>
    <row r="1614" spans="1:49" ht="126" x14ac:dyDescent="0.15">
      <c r="A1614" s="2"/>
      <c r="B1614" s="2"/>
      <c r="C1614" s="2"/>
      <c r="D1614" s="2"/>
      <c r="E1614" s="18"/>
      <c r="F1614" s="2"/>
      <c r="G1614" s="3" t="s">
        <v>3208</v>
      </c>
      <c r="H1614" s="2" t="s">
        <v>4016</v>
      </c>
      <c r="I1614" s="2"/>
      <c r="J1614" s="2"/>
      <c r="K1614" s="2"/>
      <c r="L1614" s="2"/>
      <c r="M1614" s="2" t="s">
        <v>44</v>
      </c>
      <c r="N1614" s="2"/>
      <c r="O1614" s="2"/>
      <c r="P1614" s="2"/>
      <c r="Q1614" s="2"/>
      <c r="R1614" s="2"/>
      <c r="S1614" s="2"/>
      <c r="T1614" s="2"/>
      <c r="U1614" s="2"/>
      <c r="V1614" s="2"/>
      <c r="W1614" s="2"/>
      <c r="X1614" s="2"/>
      <c r="Y1614" s="2"/>
      <c r="Z1614" s="2"/>
      <c r="AA1614" s="2"/>
      <c r="AB1614" s="2"/>
      <c r="AC1614" s="2"/>
      <c r="AD1614" s="2"/>
      <c r="AE1614" s="2"/>
      <c r="AW1614" s="2"/>
    </row>
    <row r="1615" spans="1:49" ht="70" x14ac:dyDescent="0.15">
      <c r="A1615" s="2" t="s">
        <v>4017</v>
      </c>
      <c r="B1615" s="2" t="s">
        <v>4018</v>
      </c>
      <c r="C1615" s="2" t="s">
        <v>4019</v>
      </c>
      <c r="D1615" s="4" t="s">
        <v>4020</v>
      </c>
      <c r="E1615" s="18">
        <v>44563</v>
      </c>
      <c r="F1615" s="2"/>
      <c r="G1615" s="3" t="s">
        <v>4021</v>
      </c>
      <c r="H1615" s="2" t="s">
        <v>4022</v>
      </c>
      <c r="I1615" s="2"/>
      <c r="J1615" s="2"/>
      <c r="K1615" s="2"/>
      <c r="L1615" s="2"/>
      <c r="M1615" s="2" t="s">
        <v>27</v>
      </c>
      <c r="N1615" s="2"/>
      <c r="O1615" s="2"/>
      <c r="P1615" s="2"/>
      <c r="Q1615" s="2"/>
      <c r="R1615" s="2"/>
      <c r="S1615" s="2"/>
      <c r="T1615" s="2"/>
      <c r="U1615" s="2"/>
      <c r="V1615" s="2"/>
      <c r="W1615" s="2"/>
      <c r="X1615" s="2"/>
      <c r="Y1615" s="2"/>
      <c r="Z1615" s="2"/>
      <c r="AA1615" s="2"/>
      <c r="AB1615" s="2"/>
      <c r="AC1615" s="2"/>
      <c r="AD1615" s="2"/>
      <c r="AE1615" s="2"/>
      <c r="AW1615" s="2"/>
    </row>
    <row r="1616" spans="1:49" ht="56" x14ac:dyDescent="0.15">
      <c r="A1616" s="2" t="s">
        <v>4023</v>
      </c>
      <c r="B1616" s="2" t="s">
        <v>4024</v>
      </c>
      <c r="C1616" s="2" t="s">
        <v>4025</v>
      </c>
      <c r="D1616" s="4" t="s">
        <v>4026</v>
      </c>
      <c r="E1616" s="18"/>
      <c r="F1616" s="2"/>
      <c r="G1616" s="3" t="s">
        <v>4027</v>
      </c>
      <c r="H1616" s="2" t="s">
        <v>4028</v>
      </c>
      <c r="I1616" s="2"/>
      <c r="J1616" s="2"/>
      <c r="K1616" s="2"/>
      <c r="L1616" s="2"/>
      <c r="M1616" s="2" t="s">
        <v>44</v>
      </c>
      <c r="N1616" s="2"/>
      <c r="O1616" s="2"/>
      <c r="P1616" s="2"/>
      <c r="Q1616" s="2"/>
      <c r="R1616" s="2"/>
      <c r="S1616" s="2"/>
      <c r="T1616" s="2"/>
      <c r="U1616" s="2"/>
      <c r="V1616" s="2"/>
      <c r="W1616" s="2"/>
      <c r="X1616" s="2"/>
      <c r="Y1616" s="2"/>
      <c r="Z1616" s="2"/>
      <c r="AA1616" s="2"/>
      <c r="AB1616" s="2"/>
      <c r="AC1616" s="2"/>
      <c r="AD1616" s="2"/>
      <c r="AE1616" s="2"/>
      <c r="AW1616" s="2"/>
    </row>
    <row r="1617" spans="1:49" ht="14" x14ac:dyDescent="0.15">
      <c r="A1617" s="2"/>
      <c r="B1617" s="2"/>
      <c r="C1617" s="2"/>
      <c r="D1617" s="2"/>
      <c r="E1617" s="18"/>
      <c r="F1617" s="2"/>
      <c r="G1617" s="3" t="s">
        <v>4029</v>
      </c>
      <c r="H1617" s="2"/>
      <c r="I1617" s="2"/>
      <c r="J1617" s="2"/>
      <c r="K1617" s="2"/>
      <c r="L1617" s="2"/>
      <c r="M1617" s="2" t="s">
        <v>44</v>
      </c>
      <c r="N1617" s="2"/>
      <c r="O1617" s="2"/>
      <c r="P1617" s="2"/>
      <c r="Q1617" s="2"/>
      <c r="R1617" s="2"/>
      <c r="S1617" s="2"/>
      <c r="T1617" s="2"/>
      <c r="U1617" s="2"/>
      <c r="V1617" s="2"/>
      <c r="W1617" s="2"/>
      <c r="X1617" s="2"/>
      <c r="Y1617" s="2"/>
      <c r="Z1617" s="2"/>
      <c r="AA1617" s="2"/>
      <c r="AB1617" s="2"/>
      <c r="AC1617" s="2"/>
      <c r="AD1617" s="2"/>
      <c r="AE1617" s="2"/>
      <c r="AW1617" s="2"/>
    </row>
    <row r="1618" spans="1:49" ht="14" x14ac:dyDescent="0.15">
      <c r="A1618" s="2"/>
      <c r="B1618" s="2"/>
      <c r="C1618" s="2"/>
      <c r="D1618" s="2"/>
      <c r="E1618" s="18"/>
      <c r="F1618" s="2"/>
      <c r="G1618" s="3" t="s">
        <v>4030</v>
      </c>
      <c r="H1618" s="2"/>
      <c r="I1618" s="2"/>
      <c r="J1618" s="2"/>
      <c r="K1618" s="2"/>
      <c r="L1618" s="2"/>
      <c r="M1618" s="2" t="s">
        <v>44</v>
      </c>
      <c r="N1618" s="2"/>
      <c r="O1618" s="2"/>
      <c r="P1618" s="2"/>
      <c r="Q1618" s="2"/>
      <c r="R1618" s="2"/>
      <c r="S1618" s="2"/>
      <c r="T1618" s="2"/>
      <c r="U1618" s="2"/>
      <c r="V1618" s="2"/>
      <c r="W1618" s="2"/>
      <c r="X1618" s="2"/>
      <c r="Y1618" s="2"/>
      <c r="Z1618" s="2"/>
      <c r="AA1618" s="2"/>
      <c r="AB1618" s="2"/>
      <c r="AC1618" s="2"/>
      <c r="AD1618" s="2"/>
      <c r="AE1618" s="2"/>
      <c r="AW1618" s="2"/>
    </row>
    <row r="1619" spans="1:49" ht="14" x14ac:dyDescent="0.15">
      <c r="A1619" s="2"/>
      <c r="B1619" s="2"/>
      <c r="C1619" s="2"/>
      <c r="D1619" s="2"/>
      <c r="E1619" s="18"/>
      <c r="F1619" s="2"/>
      <c r="G1619" s="3" t="s">
        <v>4031</v>
      </c>
      <c r="H1619" s="2"/>
      <c r="I1619" s="2"/>
      <c r="J1619" s="2"/>
      <c r="K1619" s="2"/>
      <c r="L1619" s="2"/>
      <c r="M1619" s="2" t="s">
        <v>44</v>
      </c>
      <c r="N1619" s="2"/>
      <c r="O1619" s="2"/>
      <c r="P1619" s="2"/>
      <c r="Q1619" s="2"/>
      <c r="R1619" s="2"/>
      <c r="S1619" s="2"/>
      <c r="T1619" s="2"/>
      <c r="U1619" s="2"/>
      <c r="V1619" s="2"/>
      <c r="W1619" s="2"/>
      <c r="X1619" s="2"/>
      <c r="Y1619" s="2"/>
      <c r="Z1619" s="2"/>
      <c r="AA1619" s="2"/>
      <c r="AB1619" s="2"/>
      <c r="AC1619" s="2"/>
      <c r="AD1619" s="2"/>
      <c r="AE1619" s="2"/>
      <c r="AW1619" s="2"/>
    </row>
    <row r="1620" spans="1:49" ht="56" x14ac:dyDescent="0.15">
      <c r="A1620" s="2" t="s">
        <v>4032</v>
      </c>
      <c r="B1620" s="2" t="s">
        <v>4033</v>
      </c>
      <c r="C1620" s="2" t="s">
        <v>4034</v>
      </c>
      <c r="D1620" s="4" t="s">
        <v>4035</v>
      </c>
      <c r="E1620" s="18">
        <v>44563</v>
      </c>
      <c r="F1620" s="2"/>
      <c r="G1620" s="3" t="s">
        <v>4036</v>
      </c>
      <c r="H1620" s="2" t="s">
        <v>4037</v>
      </c>
      <c r="I1620" s="2"/>
      <c r="J1620" s="2"/>
      <c r="K1620" s="2"/>
      <c r="L1620" s="2"/>
      <c r="M1620" s="2" t="s">
        <v>44</v>
      </c>
      <c r="N1620" s="2"/>
      <c r="O1620" s="2"/>
      <c r="P1620" s="2"/>
      <c r="Q1620" s="2"/>
      <c r="R1620" s="2"/>
      <c r="S1620" s="2"/>
      <c r="T1620" s="2"/>
      <c r="U1620" s="2"/>
      <c r="V1620" s="2"/>
      <c r="W1620" s="2"/>
      <c r="X1620" s="2"/>
      <c r="Y1620" s="2"/>
      <c r="Z1620" s="2"/>
      <c r="AA1620" s="2"/>
      <c r="AB1620" s="2"/>
      <c r="AC1620" s="2"/>
      <c r="AD1620" s="2"/>
      <c r="AE1620" s="2"/>
      <c r="AW1620" s="2"/>
    </row>
    <row r="1621" spans="1:49" ht="14" x14ac:dyDescent="0.15">
      <c r="A1621" s="2"/>
      <c r="B1621" s="2"/>
      <c r="C1621" s="2"/>
      <c r="D1621" s="2"/>
      <c r="E1621" s="18"/>
      <c r="F1621" s="2"/>
      <c r="G1621" s="3" t="s">
        <v>4038</v>
      </c>
      <c r="H1621" s="2"/>
      <c r="I1621" s="2"/>
      <c r="J1621" s="2"/>
      <c r="K1621" s="2"/>
      <c r="L1621" s="2"/>
      <c r="M1621" s="2" t="s">
        <v>44</v>
      </c>
      <c r="N1621" s="2"/>
      <c r="O1621" s="2"/>
      <c r="P1621" s="2"/>
      <c r="Q1621" s="2"/>
      <c r="R1621" s="2"/>
      <c r="S1621" s="2"/>
      <c r="T1621" s="2"/>
      <c r="U1621" s="2"/>
      <c r="V1621" s="2"/>
      <c r="W1621" s="2"/>
      <c r="X1621" s="2"/>
      <c r="Y1621" s="2"/>
      <c r="Z1621" s="2"/>
      <c r="AA1621" s="2"/>
      <c r="AB1621" s="2"/>
      <c r="AC1621" s="2"/>
      <c r="AD1621" s="2"/>
      <c r="AE1621" s="2"/>
      <c r="AW1621" s="2"/>
    </row>
    <row r="1622" spans="1:49" ht="70" x14ac:dyDescent="0.15">
      <c r="A1622" s="2" t="s">
        <v>4039</v>
      </c>
      <c r="B1622" s="2" t="s">
        <v>4040</v>
      </c>
      <c r="C1622" s="2" t="s">
        <v>4041</v>
      </c>
      <c r="D1622" s="4" t="s">
        <v>4042</v>
      </c>
      <c r="E1622" s="18">
        <v>44563</v>
      </c>
      <c r="F1622" s="2"/>
      <c r="G1622" s="3" t="s">
        <v>4043</v>
      </c>
      <c r="H1622" s="2" t="s">
        <v>4044</v>
      </c>
      <c r="I1622" s="2"/>
      <c r="J1622" s="2"/>
      <c r="K1622" s="2"/>
      <c r="L1622" s="2"/>
      <c r="M1622" s="2" t="s">
        <v>44</v>
      </c>
      <c r="N1622" s="2"/>
      <c r="O1622" s="2"/>
      <c r="P1622" s="2"/>
      <c r="Q1622" s="2"/>
      <c r="R1622" s="2"/>
      <c r="S1622" s="2"/>
      <c r="T1622" s="2"/>
      <c r="U1622" s="2"/>
      <c r="V1622" s="2"/>
      <c r="W1622" s="2"/>
      <c r="X1622" s="2"/>
      <c r="Y1622" s="2"/>
      <c r="Z1622" s="2"/>
      <c r="AA1622" s="2"/>
      <c r="AB1622" s="2"/>
      <c r="AC1622" s="2"/>
      <c r="AD1622" s="2"/>
      <c r="AE1622" s="2"/>
      <c r="AW1622" s="2"/>
    </row>
    <row r="1623" spans="1:49" ht="98" x14ac:dyDescent="0.15">
      <c r="A1623" s="2"/>
      <c r="B1623" s="2"/>
      <c r="C1623" s="2"/>
      <c r="D1623" s="2"/>
      <c r="E1623" s="18"/>
      <c r="F1623" s="2"/>
      <c r="G1623" s="3" t="s">
        <v>4045</v>
      </c>
      <c r="H1623" s="2" t="s">
        <v>4046</v>
      </c>
      <c r="I1623" s="2"/>
      <c r="J1623" s="2"/>
      <c r="K1623" s="2"/>
      <c r="L1623" s="2"/>
      <c r="M1623" s="2" t="s">
        <v>44</v>
      </c>
      <c r="N1623" s="2"/>
      <c r="O1623" s="2"/>
      <c r="P1623" s="2"/>
      <c r="Q1623" s="2"/>
      <c r="R1623" s="2"/>
      <c r="S1623" s="2"/>
      <c r="T1623" s="2"/>
      <c r="U1623" s="2"/>
      <c r="V1623" s="2"/>
      <c r="W1623" s="2"/>
      <c r="X1623" s="2"/>
      <c r="Y1623" s="2"/>
      <c r="Z1623" s="2"/>
      <c r="AA1623" s="2"/>
      <c r="AB1623" s="2"/>
      <c r="AC1623" s="2"/>
      <c r="AD1623" s="2"/>
      <c r="AE1623" s="2"/>
      <c r="AW1623" s="2"/>
    </row>
    <row r="1624" spans="1:49" ht="42" x14ac:dyDescent="0.15">
      <c r="A1624" s="2" t="s">
        <v>4047</v>
      </c>
      <c r="B1624" s="2" t="s">
        <v>4048</v>
      </c>
      <c r="C1624" s="2" t="s">
        <v>4049</v>
      </c>
      <c r="D1624" s="4" t="s">
        <v>4050</v>
      </c>
      <c r="E1624" s="18"/>
      <c r="F1624" s="2"/>
      <c r="G1624" s="3" t="s">
        <v>726</v>
      </c>
      <c r="H1624" s="2" t="s">
        <v>4051</v>
      </c>
      <c r="I1624" s="2"/>
      <c r="J1624" s="2"/>
      <c r="K1624" s="2"/>
      <c r="L1624" s="2"/>
      <c r="M1624" s="2" t="s">
        <v>44</v>
      </c>
      <c r="N1624" s="2"/>
      <c r="O1624" s="2"/>
      <c r="P1624" s="2"/>
      <c r="Q1624" s="2"/>
      <c r="R1624" s="2"/>
      <c r="S1624" s="2"/>
      <c r="T1624" s="2"/>
      <c r="U1624" s="2"/>
      <c r="V1624" s="2"/>
      <c r="W1624" s="2"/>
      <c r="X1624" s="2"/>
      <c r="Y1624" s="2"/>
      <c r="Z1624" s="2"/>
      <c r="AA1624" s="2"/>
      <c r="AB1624" s="2"/>
      <c r="AC1624" s="2"/>
      <c r="AD1624" s="2"/>
      <c r="AE1624" s="2"/>
      <c r="AW1624" s="2"/>
    </row>
    <row r="1625" spans="1:49" ht="28" x14ac:dyDescent="0.15">
      <c r="A1625" s="2"/>
      <c r="B1625" s="2"/>
      <c r="C1625" s="2"/>
      <c r="D1625" s="2"/>
      <c r="E1625" s="18"/>
      <c r="F1625" s="2"/>
      <c r="G1625" s="3" t="s">
        <v>225</v>
      </c>
      <c r="H1625" s="2" t="s">
        <v>4052</v>
      </c>
      <c r="I1625" s="2"/>
      <c r="J1625" s="2"/>
      <c r="K1625" s="2"/>
      <c r="L1625" s="2"/>
      <c r="M1625" s="2" t="s">
        <v>35</v>
      </c>
      <c r="N1625" s="2"/>
      <c r="O1625" s="2"/>
      <c r="P1625" s="2"/>
      <c r="Q1625" s="2"/>
      <c r="R1625" s="2"/>
      <c r="S1625" s="2"/>
      <c r="T1625" s="2"/>
      <c r="U1625" s="2"/>
      <c r="V1625" s="2"/>
      <c r="W1625" s="2"/>
      <c r="X1625" s="2"/>
      <c r="Y1625" s="2"/>
      <c r="Z1625" s="2"/>
      <c r="AA1625" s="2"/>
      <c r="AB1625" s="2"/>
      <c r="AC1625" s="2"/>
      <c r="AD1625" s="2"/>
      <c r="AE1625" s="2"/>
      <c r="AW1625" s="2"/>
    </row>
    <row r="1626" spans="1:49" ht="28" x14ac:dyDescent="0.15">
      <c r="A1626" s="2"/>
      <c r="B1626" s="2"/>
      <c r="C1626" s="2"/>
      <c r="D1626" s="2"/>
      <c r="E1626" s="18"/>
      <c r="F1626" s="2"/>
      <c r="G1626" s="3" t="s">
        <v>312</v>
      </c>
      <c r="H1626" s="2" t="s">
        <v>4053</v>
      </c>
      <c r="I1626" s="2"/>
      <c r="J1626" s="2"/>
      <c r="K1626" s="2"/>
      <c r="L1626" s="2"/>
      <c r="M1626" s="2" t="s">
        <v>79</v>
      </c>
      <c r="N1626" s="2"/>
      <c r="O1626" s="2"/>
      <c r="P1626" s="2"/>
      <c r="Q1626" s="2"/>
      <c r="R1626" s="2"/>
      <c r="S1626" s="2"/>
      <c r="T1626" s="2"/>
      <c r="U1626" s="2"/>
      <c r="V1626" s="2"/>
      <c r="W1626" s="2"/>
      <c r="X1626" s="2"/>
      <c r="Y1626" s="2"/>
      <c r="Z1626" s="2"/>
      <c r="AA1626" s="2"/>
      <c r="AB1626" s="2"/>
      <c r="AC1626" s="2"/>
      <c r="AD1626" s="2"/>
      <c r="AE1626" s="2"/>
      <c r="AW1626" s="2"/>
    </row>
    <row r="1627" spans="1:49" ht="42" x14ac:dyDescent="0.15">
      <c r="A1627" s="2"/>
      <c r="B1627" s="2"/>
      <c r="C1627" s="2"/>
      <c r="D1627" s="2"/>
      <c r="E1627" s="18"/>
      <c r="F1627" s="2"/>
      <c r="G1627" s="3" t="s">
        <v>2023</v>
      </c>
      <c r="H1627" s="2" t="s">
        <v>4054</v>
      </c>
      <c r="I1627" s="2"/>
      <c r="J1627" s="2"/>
      <c r="K1627" s="2"/>
      <c r="L1627" s="2"/>
      <c r="M1627" s="2" t="s">
        <v>44</v>
      </c>
      <c r="N1627" s="2"/>
      <c r="O1627" s="2"/>
      <c r="P1627" s="2"/>
      <c r="Q1627" s="2"/>
      <c r="R1627" s="2"/>
      <c r="S1627" s="2"/>
      <c r="T1627" s="2"/>
      <c r="U1627" s="2"/>
      <c r="V1627" s="2"/>
      <c r="W1627" s="2"/>
      <c r="X1627" s="2"/>
      <c r="Y1627" s="2"/>
      <c r="Z1627" s="2"/>
      <c r="AA1627" s="2"/>
      <c r="AB1627" s="2"/>
      <c r="AC1627" s="2"/>
      <c r="AD1627" s="2"/>
      <c r="AE1627" s="2"/>
      <c r="AW1627" s="2"/>
    </row>
    <row r="1628" spans="1:49" ht="28" x14ac:dyDescent="0.15">
      <c r="A1628" s="2"/>
      <c r="B1628" s="2"/>
      <c r="C1628" s="2"/>
      <c r="D1628" s="2"/>
      <c r="E1628" s="18"/>
      <c r="F1628" s="2"/>
      <c r="G1628" s="3" t="s">
        <v>2020</v>
      </c>
      <c r="H1628" s="2" t="s">
        <v>4055</v>
      </c>
      <c r="I1628" s="2"/>
      <c r="J1628" s="2"/>
      <c r="K1628" s="2"/>
      <c r="L1628" s="2"/>
      <c r="M1628" s="2" t="s">
        <v>27</v>
      </c>
      <c r="N1628" s="2"/>
      <c r="O1628" s="2"/>
      <c r="P1628" s="2"/>
      <c r="Q1628" s="2"/>
      <c r="R1628" s="2"/>
      <c r="S1628" s="2"/>
      <c r="T1628" s="2"/>
      <c r="U1628" s="2"/>
      <c r="V1628" s="2"/>
      <c r="W1628" s="2"/>
      <c r="X1628" s="2"/>
      <c r="Y1628" s="2"/>
      <c r="Z1628" s="2"/>
      <c r="AA1628" s="2"/>
      <c r="AB1628" s="2"/>
      <c r="AC1628" s="2"/>
      <c r="AD1628" s="2"/>
      <c r="AE1628" s="2"/>
      <c r="AW1628" s="2"/>
    </row>
    <row r="1629" spans="1:49" ht="28" x14ac:dyDescent="0.15">
      <c r="A1629" s="2"/>
      <c r="B1629" s="2"/>
      <c r="C1629" s="2"/>
      <c r="D1629" s="2"/>
      <c r="E1629" s="18"/>
      <c r="F1629" s="2"/>
      <c r="G1629" s="3" t="s">
        <v>312</v>
      </c>
      <c r="H1629" s="2" t="s">
        <v>4056</v>
      </c>
      <c r="I1629" s="2"/>
      <c r="J1629" s="2"/>
      <c r="K1629" s="2"/>
      <c r="L1629" s="2"/>
      <c r="M1629" s="2" t="s">
        <v>79</v>
      </c>
      <c r="N1629" s="2"/>
      <c r="O1629" s="2"/>
      <c r="P1629" s="2"/>
      <c r="Q1629" s="2"/>
      <c r="R1629" s="2"/>
      <c r="S1629" s="2"/>
      <c r="T1629" s="2"/>
      <c r="U1629" s="2"/>
      <c r="V1629" s="2"/>
      <c r="W1629" s="2"/>
      <c r="X1629" s="2"/>
      <c r="Y1629" s="2"/>
      <c r="Z1629" s="2"/>
      <c r="AA1629" s="2"/>
      <c r="AB1629" s="2"/>
      <c r="AC1629" s="2"/>
      <c r="AD1629" s="2"/>
      <c r="AE1629" s="2"/>
      <c r="AW1629" s="2"/>
    </row>
    <row r="1630" spans="1:49" ht="28" x14ac:dyDescent="0.15">
      <c r="A1630" s="2"/>
      <c r="B1630" s="2"/>
      <c r="C1630" s="2"/>
      <c r="D1630" s="2"/>
      <c r="E1630" s="18"/>
      <c r="F1630" s="2"/>
      <c r="G1630" s="3" t="s">
        <v>225</v>
      </c>
      <c r="H1630" s="2" t="s">
        <v>4057</v>
      </c>
      <c r="I1630" s="2"/>
      <c r="J1630" s="2"/>
      <c r="K1630" s="2"/>
      <c r="L1630" s="2"/>
      <c r="M1630" s="2" t="s">
        <v>35</v>
      </c>
      <c r="N1630" s="2"/>
      <c r="O1630" s="2"/>
      <c r="P1630" s="2"/>
      <c r="Q1630" s="2"/>
      <c r="R1630" s="2"/>
      <c r="S1630" s="2"/>
      <c r="T1630" s="2"/>
      <c r="U1630" s="2"/>
      <c r="V1630" s="2"/>
      <c r="W1630" s="2"/>
      <c r="X1630" s="2"/>
      <c r="Y1630" s="2"/>
      <c r="Z1630" s="2"/>
      <c r="AA1630" s="2"/>
      <c r="AB1630" s="2"/>
      <c r="AC1630" s="2"/>
      <c r="AD1630" s="2"/>
      <c r="AE1630" s="2"/>
      <c r="AW1630" s="2"/>
    </row>
    <row r="1631" spans="1:49" ht="28" x14ac:dyDescent="0.15">
      <c r="A1631" s="2"/>
      <c r="B1631" s="2"/>
      <c r="C1631" s="2"/>
      <c r="D1631" s="2"/>
      <c r="E1631" s="18"/>
      <c r="F1631" s="2"/>
      <c r="G1631" s="3" t="s">
        <v>2023</v>
      </c>
      <c r="H1631" s="2" t="s">
        <v>4058</v>
      </c>
      <c r="I1631" s="2"/>
      <c r="J1631" s="2"/>
      <c r="K1631" s="2"/>
      <c r="L1631" s="2"/>
      <c r="M1631" s="2" t="s">
        <v>44</v>
      </c>
      <c r="N1631" s="2"/>
      <c r="O1631" s="2"/>
      <c r="P1631" s="2"/>
      <c r="Q1631" s="2"/>
      <c r="R1631" s="2"/>
      <c r="S1631" s="2"/>
      <c r="T1631" s="2"/>
      <c r="U1631" s="2"/>
      <c r="V1631" s="2"/>
      <c r="W1631" s="2"/>
      <c r="X1631" s="2"/>
      <c r="Y1631" s="2"/>
      <c r="Z1631" s="2"/>
      <c r="AA1631" s="2"/>
      <c r="AB1631" s="2"/>
      <c r="AC1631" s="2"/>
      <c r="AD1631" s="2"/>
      <c r="AE1631" s="2"/>
      <c r="AW1631" s="2"/>
    </row>
    <row r="1632" spans="1:49" ht="28" x14ac:dyDescent="0.15">
      <c r="A1632" s="2"/>
      <c r="B1632" s="2"/>
      <c r="C1632" s="2"/>
      <c r="D1632" s="2"/>
      <c r="E1632" s="18"/>
      <c r="F1632" s="2"/>
      <c r="G1632" s="3" t="s">
        <v>2020</v>
      </c>
      <c r="H1632" s="2" t="s">
        <v>4059</v>
      </c>
      <c r="I1632" s="2"/>
      <c r="J1632" s="2"/>
      <c r="K1632" s="2"/>
      <c r="L1632" s="2"/>
      <c r="M1632" s="2" t="s">
        <v>27</v>
      </c>
      <c r="N1632" s="2"/>
      <c r="O1632" s="2"/>
      <c r="P1632" s="2"/>
      <c r="Q1632" s="2"/>
      <c r="R1632" s="2"/>
      <c r="S1632" s="2"/>
      <c r="T1632" s="2"/>
      <c r="U1632" s="2"/>
      <c r="V1632" s="2"/>
      <c r="W1632" s="2"/>
      <c r="X1632" s="2"/>
      <c r="Y1632" s="2"/>
      <c r="Z1632" s="2"/>
      <c r="AA1632" s="2"/>
      <c r="AB1632" s="2"/>
      <c r="AC1632" s="2"/>
      <c r="AD1632" s="2"/>
      <c r="AE1632" s="2"/>
      <c r="AW1632" s="2"/>
    </row>
    <row r="1633" spans="1:49" ht="28" x14ac:dyDescent="0.15">
      <c r="A1633" s="2"/>
      <c r="B1633" s="2"/>
      <c r="C1633" s="2"/>
      <c r="D1633" s="2"/>
      <c r="E1633" s="18"/>
      <c r="F1633" s="2"/>
      <c r="G1633" s="3" t="s">
        <v>726</v>
      </c>
      <c r="H1633" s="2" t="s">
        <v>4060</v>
      </c>
      <c r="I1633" s="2"/>
      <c r="J1633" s="2"/>
      <c r="K1633" s="2"/>
      <c r="L1633" s="2"/>
      <c r="M1633" s="2" t="s">
        <v>44</v>
      </c>
      <c r="N1633" s="2"/>
      <c r="O1633" s="2"/>
      <c r="P1633" s="2"/>
      <c r="Q1633" s="2"/>
      <c r="R1633" s="2"/>
      <c r="S1633" s="2"/>
      <c r="T1633" s="2"/>
      <c r="U1633" s="2"/>
      <c r="V1633" s="2"/>
      <c r="W1633" s="2"/>
      <c r="X1633" s="2"/>
      <c r="Y1633" s="2"/>
      <c r="Z1633" s="2"/>
      <c r="AA1633" s="2"/>
      <c r="AB1633" s="2"/>
      <c r="AC1633" s="2"/>
      <c r="AD1633" s="2"/>
      <c r="AE1633" s="2"/>
      <c r="AW1633" s="2"/>
    </row>
    <row r="1634" spans="1:49" ht="84" x14ac:dyDescent="0.15">
      <c r="A1634" s="2" t="s">
        <v>4061</v>
      </c>
      <c r="B1634" s="2" t="s">
        <v>4062</v>
      </c>
      <c r="C1634" s="2" t="s">
        <v>4063</v>
      </c>
      <c r="D1634" s="4" t="s">
        <v>4064</v>
      </c>
      <c r="E1634" s="18"/>
      <c r="F1634" s="2"/>
      <c r="G1634" s="3" t="s">
        <v>4065</v>
      </c>
      <c r="H1634" s="2" t="s">
        <v>4066</v>
      </c>
      <c r="I1634" s="2"/>
      <c r="J1634" s="2"/>
      <c r="K1634" s="2"/>
      <c r="L1634" s="2"/>
      <c r="M1634" s="2" t="s">
        <v>44</v>
      </c>
      <c r="N1634" s="2"/>
      <c r="O1634" s="2"/>
      <c r="P1634" s="2"/>
      <c r="Q1634" s="2"/>
      <c r="R1634" s="2"/>
      <c r="S1634" s="2"/>
      <c r="T1634" s="2"/>
      <c r="U1634" s="2"/>
      <c r="V1634" s="2"/>
      <c r="W1634" s="2"/>
      <c r="X1634" s="2"/>
      <c r="Y1634" s="2"/>
      <c r="Z1634" s="2"/>
      <c r="AA1634" s="2"/>
      <c r="AB1634" s="2"/>
      <c r="AC1634" s="2"/>
      <c r="AD1634" s="2"/>
      <c r="AE1634" s="2"/>
      <c r="AW1634" s="2"/>
    </row>
    <row r="1635" spans="1:49" ht="56" x14ac:dyDescent="0.15">
      <c r="A1635" s="2"/>
      <c r="B1635" s="2"/>
      <c r="C1635" s="2"/>
      <c r="D1635" s="2"/>
      <c r="E1635" s="18"/>
      <c r="F1635" s="2"/>
      <c r="G1635" s="3" t="s">
        <v>95</v>
      </c>
      <c r="H1635" s="2" t="s">
        <v>4067</v>
      </c>
      <c r="I1635" s="2" t="s">
        <v>4068</v>
      </c>
      <c r="J1635" s="2"/>
      <c r="K1635" s="2"/>
      <c r="L1635" s="2"/>
      <c r="M1635" s="2" t="s">
        <v>98</v>
      </c>
      <c r="N1635" s="2"/>
      <c r="O1635" s="2"/>
      <c r="P1635" s="2"/>
      <c r="Q1635" s="2"/>
      <c r="R1635" s="2"/>
      <c r="S1635" s="2"/>
      <c r="T1635" s="2"/>
      <c r="U1635" s="2"/>
      <c r="V1635" s="2"/>
      <c r="W1635" s="2"/>
      <c r="X1635" s="2"/>
      <c r="Y1635" s="2"/>
      <c r="Z1635" s="2"/>
      <c r="AA1635" s="2"/>
      <c r="AB1635" s="2"/>
      <c r="AC1635" s="2"/>
      <c r="AD1635" s="2"/>
      <c r="AE1635" s="2"/>
      <c r="AW1635" s="2"/>
    </row>
    <row r="1636" spans="1:49" ht="42" x14ac:dyDescent="0.15">
      <c r="A1636" s="2"/>
      <c r="B1636" s="2"/>
      <c r="C1636" s="2"/>
      <c r="D1636" s="2"/>
      <c r="E1636" s="18"/>
      <c r="F1636" s="2"/>
      <c r="G1636" s="3" t="s">
        <v>3007</v>
      </c>
      <c r="H1636" s="2" t="s">
        <v>4069</v>
      </c>
      <c r="I1636" s="2"/>
      <c r="J1636" s="2"/>
      <c r="K1636" s="2"/>
      <c r="L1636" s="2"/>
      <c r="M1636" s="2" t="s">
        <v>27</v>
      </c>
      <c r="N1636" s="2"/>
      <c r="O1636" s="2"/>
      <c r="P1636" s="2"/>
      <c r="Q1636" s="2"/>
      <c r="R1636" s="2"/>
      <c r="S1636" s="2"/>
      <c r="T1636" s="2"/>
      <c r="U1636" s="2"/>
      <c r="V1636" s="2"/>
      <c r="W1636" s="2"/>
      <c r="X1636" s="2"/>
      <c r="Y1636" s="2"/>
      <c r="Z1636" s="2"/>
      <c r="AA1636" s="2"/>
      <c r="AB1636" s="2"/>
      <c r="AC1636" s="2"/>
      <c r="AD1636" s="2"/>
      <c r="AE1636" s="2"/>
      <c r="AW1636" s="2"/>
    </row>
    <row r="1637" spans="1:49" ht="42" x14ac:dyDescent="0.15">
      <c r="A1637" s="2"/>
      <c r="B1637" s="2"/>
      <c r="C1637" s="2"/>
      <c r="D1637" s="2"/>
      <c r="E1637" s="18"/>
      <c r="F1637" s="2"/>
      <c r="G1637" s="3" t="s">
        <v>247</v>
      </c>
      <c r="H1637" s="2" t="s">
        <v>4070</v>
      </c>
      <c r="I1637" s="2"/>
      <c r="J1637" s="2"/>
      <c r="K1637" s="2"/>
      <c r="L1637" s="2"/>
      <c r="M1637" s="2" t="s">
        <v>98</v>
      </c>
      <c r="N1637" s="2"/>
      <c r="O1637" s="2"/>
      <c r="P1637" s="2"/>
      <c r="Q1637" s="2"/>
      <c r="R1637" s="2"/>
      <c r="S1637" s="2"/>
      <c r="T1637" s="2"/>
      <c r="U1637" s="2"/>
      <c r="V1637" s="2"/>
      <c r="W1637" s="2"/>
      <c r="X1637" s="2"/>
      <c r="Y1637" s="2"/>
      <c r="Z1637" s="2"/>
      <c r="AA1637" s="2"/>
      <c r="AB1637" s="2"/>
      <c r="AC1637" s="2"/>
      <c r="AD1637" s="2"/>
      <c r="AE1637" s="2"/>
      <c r="AW1637" s="2"/>
    </row>
    <row r="1638" spans="1:49" ht="28" x14ac:dyDescent="0.15">
      <c r="A1638" s="2"/>
      <c r="B1638" s="2"/>
      <c r="C1638" s="2"/>
      <c r="D1638" s="2"/>
      <c r="E1638" s="18"/>
      <c r="F1638" s="2"/>
      <c r="G1638" s="3" t="s">
        <v>4071</v>
      </c>
      <c r="H1638" s="2" t="s">
        <v>4072</v>
      </c>
      <c r="I1638" s="2"/>
      <c r="J1638" s="2"/>
      <c r="K1638" s="2"/>
      <c r="L1638" s="2"/>
      <c r="M1638" s="2" t="s">
        <v>44</v>
      </c>
      <c r="N1638" s="2"/>
      <c r="O1638" s="2"/>
      <c r="P1638" s="2"/>
      <c r="Q1638" s="2"/>
      <c r="R1638" s="2"/>
      <c r="S1638" s="2"/>
      <c r="T1638" s="2"/>
      <c r="U1638" s="2"/>
      <c r="V1638" s="2"/>
      <c r="W1638" s="2"/>
      <c r="X1638" s="2"/>
      <c r="Y1638" s="2"/>
      <c r="Z1638" s="2"/>
      <c r="AA1638" s="2"/>
      <c r="AB1638" s="2"/>
      <c r="AC1638" s="2"/>
      <c r="AD1638" s="2"/>
      <c r="AE1638" s="2"/>
      <c r="AW1638" s="2"/>
    </row>
    <row r="1639" spans="1:49" ht="56" x14ac:dyDescent="0.15">
      <c r="A1639" s="2"/>
      <c r="B1639" s="2"/>
      <c r="C1639" s="2"/>
      <c r="D1639" s="2"/>
      <c r="E1639" s="18"/>
      <c r="F1639" s="2"/>
      <c r="G1639" s="3" t="s">
        <v>4073</v>
      </c>
      <c r="H1639" s="2" t="s">
        <v>4074</v>
      </c>
      <c r="I1639" s="2"/>
      <c r="J1639" s="2"/>
      <c r="K1639" s="2"/>
      <c r="L1639" s="2"/>
      <c r="M1639" s="2" t="s">
        <v>44</v>
      </c>
      <c r="N1639" s="2"/>
      <c r="O1639" s="2"/>
      <c r="P1639" s="2"/>
      <c r="Q1639" s="2"/>
      <c r="R1639" s="2"/>
      <c r="S1639" s="2"/>
      <c r="T1639" s="2"/>
      <c r="U1639" s="2"/>
      <c r="V1639" s="2"/>
      <c r="W1639" s="2"/>
      <c r="X1639" s="2"/>
      <c r="Y1639" s="2"/>
      <c r="Z1639" s="2"/>
      <c r="AA1639" s="2"/>
      <c r="AB1639" s="2"/>
      <c r="AC1639" s="2"/>
      <c r="AD1639" s="2"/>
      <c r="AE1639" s="2"/>
      <c r="AW1639" s="2"/>
    </row>
    <row r="1640" spans="1:49" ht="42" x14ac:dyDescent="0.15">
      <c r="A1640" s="2"/>
      <c r="B1640" s="2"/>
      <c r="C1640" s="2"/>
      <c r="D1640" s="2"/>
      <c r="E1640" s="18"/>
      <c r="F1640" s="2"/>
      <c r="G1640" s="3" t="s">
        <v>4075</v>
      </c>
      <c r="H1640" s="2" t="s">
        <v>4076</v>
      </c>
      <c r="I1640" s="2"/>
      <c r="J1640" s="2"/>
      <c r="K1640" s="2"/>
      <c r="L1640" s="2"/>
      <c r="M1640" s="2" t="s">
        <v>44</v>
      </c>
      <c r="N1640" s="2"/>
      <c r="O1640" s="2"/>
      <c r="P1640" s="2"/>
      <c r="Q1640" s="2"/>
      <c r="R1640" s="2"/>
      <c r="S1640" s="2"/>
      <c r="T1640" s="2"/>
      <c r="U1640" s="2"/>
      <c r="V1640" s="2"/>
      <c r="W1640" s="2"/>
      <c r="X1640" s="2"/>
      <c r="Y1640" s="2"/>
      <c r="Z1640" s="2"/>
      <c r="AA1640" s="2"/>
      <c r="AB1640" s="2"/>
      <c r="AC1640" s="2"/>
      <c r="AD1640" s="2"/>
      <c r="AE1640" s="2"/>
      <c r="AW1640" s="2"/>
    </row>
    <row r="1641" spans="1:49" ht="56" x14ac:dyDescent="0.15">
      <c r="A1641" s="2"/>
      <c r="B1641" s="2"/>
      <c r="C1641" s="2"/>
      <c r="D1641" s="2"/>
      <c r="E1641" s="18"/>
      <c r="F1641" s="2"/>
      <c r="G1641" s="3" t="s">
        <v>4077</v>
      </c>
      <c r="H1641" s="2" t="s">
        <v>4078</v>
      </c>
      <c r="I1641" s="2"/>
      <c r="J1641" s="2"/>
      <c r="K1641" s="2"/>
      <c r="L1641" s="2"/>
      <c r="M1641" s="2" t="s">
        <v>44</v>
      </c>
      <c r="N1641" s="2"/>
      <c r="O1641" s="2"/>
      <c r="P1641" s="2"/>
      <c r="Q1641" s="2"/>
      <c r="R1641" s="2"/>
      <c r="S1641" s="2"/>
      <c r="T1641" s="2"/>
      <c r="U1641" s="2"/>
      <c r="V1641" s="2"/>
      <c r="W1641" s="2"/>
      <c r="X1641" s="2"/>
      <c r="Y1641" s="2"/>
      <c r="Z1641" s="2"/>
      <c r="AA1641" s="2"/>
      <c r="AB1641" s="2"/>
      <c r="AC1641" s="2"/>
      <c r="AD1641" s="2"/>
      <c r="AE1641" s="2"/>
      <c r="AW1641" s="2"/>
    </row>
    <row r="1642" spans="1:49" ht="84" x14ac:dyDescent="0.15">
      <c r="A1642" s="2"/>
      <c r="B1642" s="2"/>
      <c r="C1642" s="2"/>
      <c r="D1642" s="2"/>
      <c r="E1642" s="18"/>
      <c r="F1642" s="2"/>
      <c r="G1642" s="3" t="s">
        <v>2989</v>
      </c>
      <c r="H1642" s="2" t="s">
        <v>4079</v>
      </c>
      <c r="I1642" s="2"/>
      <c r="J1642" s="2"/>
      <c r="K1642" s="2"/>
      <c r="L1642" s="2"/>
      <c r="M1642" s="2" t="s">
        <v>98</v>
      </c>
      <c r="N1642" s="2"/>
      <c r="O1642" s="2"/>
      <c r="P1642" s="2"/>
      <c r="Q1642" s="2"/>
      <c r="R1642" s="2"/>
      <c r="S1642" s="2"/>
      <c r="T1642" s="2"/>
      <c r="U1642" s="2"/>
      <c r="V1642" s="2"/>
      <c r="W1642" s="2"/>
      <c r="X1642" s="2"/>
      <c r="Y1642" s="2"/>
      <c r="Z1642" s="2"/>
      <c r="AA1642" s="2"/>
      <c r="AB1642" s="2"/>
      <c r="AC1642" s="2"/>
      <c r="AD1642" s="2"/>
      <c r="AE1642" s="2"/>
      <c r="AW1642" s="2"/>
    </row>
    <row r="1643" spans="1:49" ht="84" x14ac:dyDescent="0.15">
      <c r="A1643" s="2"/>
      <c r="B1643" s="2"/>
      <c r="C1643" s="2"/>
      <c r="D1643" s="2"/>
      <c r="E1643" s="18"/>
      <c r="F1643" s="2"/>
      <c r="G1643" s="3" t="s">
        <v>1721</v>
      </c>
      <c r="H1643" s="2" t="s">
        <v>4080</v>
      </c>
      <c r="I1643" s="2"/>
      <c r="J1643" s="2"/>
      <c r="K1643" s="2"/>
      <c r="L1643" s="2"/>
      <c r="M1643" s="2" t="s">
        <v>44</v>
      </c>
      <c r="N1643" s="2"/>
      <c r="O1643" s="2"/>
      <c r="P1643" s="2"/>
      <c r="Q1643" s="2"/>
      <c r="R1643" s="2"/>
      <c r="S1643" s="2"/>
      <c r="T1643" s="2"/>
      <c r="U1643" s="2"/>
      <c r="V1643" s="2"/>
      <c r="W1643" s="2"/>
      <c r="X1643" s="2"/>
      <c r="Y1643" s="2"/>
      <c r="Z1643" s="2"/>
      <c r="AA1643" s="2"/>
      <c r="AB1643" s="2"/>
      <c r="AC1643" s="2"/>
      <c r="AD1643" s="2"/>
      <c r="AE1643" s="2"/>
      <c r="AW1643" s="2"/>
    </row>
    <row r="1644" spans="1:49" ht="84" x14ac:dyDescent="0.15">
      <c r="A1644" s="2"/>
      <c r="B1644" s="2"/>
      <c r="C1644" s="2"/>
      <c r="D1644" s="2"/>
      <c r="E1644" s="18"/>
      <c r="F1644" s="2"/>
      <c r="G1644" s="3" t="s">
        <v>4081</v>
      </c>
      <c r="H1644" s="2" t="s">
        <v>4082</v>
      </c>
      <c r="I1644" s="2"/>
      <c r="J1644" s="2"/>
      <c r="K1644" s="2"/>
      <c r="L1644" s="2"/>
      <c r="M1644" s="2" t="s">
        <v>44</v>
      </c>
      <c r="N1644" s="2"/>
      <c r="O1644" s="2"/>
      <c r="P1644" s="2"/>
      <c r="Q1644" s="2"/>
      <c r="R1644" s="2"/>
      <c r="S1644" s="2"/>
      <c r="T1644" s="2"/>
      <c r="U1644" s="2"/>
      <c r="V1644" s="2"/>
      <c r="W1644" s="2"/>
      <c r="X1644" s="2"/>
      <c r="Y1644" s="2"/>
      <c r="Z1644" s="2"/>
      <c r="AA1644" s="2"/>
      <c r="AB1644" s="2"/>
      <c r="AC1644" s="2"/>
      <c r="AD1644" s="2"/>
      <c r="AE1644" s="2"/>
      <c r="AW1644" s="2"/>
    </row>
    <row r="1645" spans="1:49" ht="28" x14ac:dyDescent="0.15">
      <c r="A1645" s="2"/>
      <c r="B1645" s="2"/>
      <c r="C1645" s="2"/>
      <c r="D1645" s="2"/>
      <c r="E1645" s="18"/>
      <c r="F1645" s="2"/>
      <c r="G1645" s="3" t="s">
        <v>3271</v>
      </c>
      <c r="H1645" s="2" t="s">
        <v>4083</v>
      </c>
      <c r="I1645" s="2"/>
      <c r="J1645" s="2"/>
      <c r="K1645" s="2"/>
      <c r="L1645" s="2"/>
      <c r="M1645" s="2" t="s">
        <v>35</v>
      </c>
      <c r="N1645" s="2"/>
      <c r="O1645" s="2"/>
      <c r="P1645" s="2"/>
      <c r="Q1645" s="2"/>
      <c r="R1645" s="2"/>
      <c r="S1645" s="2"/>
      <c r="T1645" s="2"/>
      <c r="U1645" s="2"/>
      <c r="V1645" s="2"/>
      <c r="W1645" s="2"/>
      <c r="X1645" s="2"/>
      <c r="Y1645" s="2"/>
      <c r="Z1645" s="2"/>
      <c r="AA1645" s="2"/>
      <c r="AB1645" s="2"/>
      <c r="AC1645" s="2"/>
      <c r="AD1645" s="2"/>
      <c r="AE1645" s="2"/>
      <c r="AW1645" s="2"/>
    </row>
    <row r="1646" spans="1:49" ht="28" x14ac:dyDescent="0.15">
      <c r="A1646" s="2"/>
      <c r="B1646" s="2"/>
      <c r="C1646" s="2"/>
      <c r="D1646" s="2"/>
      <c r="E1646" s="18"/>
      <c r="F1646" s="2"/>
      <c r="G1646" s="3" t="s">
        <v>4084</v>
      </c>
      <c r="H1646" s="2" t="s">
        <v>4085</v>
      </c>
      <c r="I1646" s="2"/>
      <c r="J1646" s="2"/>
      <c r="K1646" s="2"/>
      <c r="L1646" s="2"/>
      <c r="M1646" s="2" t="s">
        <v>44</v>
      </c>
      <c r="N1646" s="2"/>
      <c r="O1646" s="2"/>
      <c r="P1646" s="2"/>
      <c r="Q1646" s="2"/>
      <c r="R1646" s="2"/>
      <c r="S1646" s="2"/>
      <c r="T1646" s="2"/>
      <c r="U1646" s="2"/>
      <c r="V1646" s="2"/>
      <c r="W1646" s="2"/>
      <c r="X1646" s="2"/>
      <c r="Y1646" s="2"/>
      <c r="Z1646" s="2"/>
      <c r="AA1646" s="2"/>
      <c r="AB1646" s="2"/>
      <c r="AC1646" s="2"/>
      <c r="AD1646" s="2"/>
      <c r="AE1646" s="2"/>
      <c r="AW1646" s="2"/>
    </row>
    <row r="1647" spans="1:49" ht="98" x14ac:dyDescent="0.15">
      <c r="A1647" s="2"/>
      <c r="B1647" s="2"/>
      <c r="C1647" s="2"/>
      <c r="D1647" s="2"/>
      <c r="E1647" s="18"/>
      <c r="F1647" s="2"/>
      <c r="G1647" s="3" t="s">
        <v>90</v>
      </c>
      <c r="H1647" s="2" t="s">
        <v>4086</v>
      </c>
      <c r="I1647" s="2"/>
      <c r="J1647" s="2"/>
      <c r="K1647" s="2"/>
      <c r="L1647" s="2"/>
      <c r="M1647" s="2" t="s">
        <v>27</v>
      </c>
      <c r="N1647" s="2"/>
      <c r="O1647" s="2"/>
      <c r="P1647" s="2"/>
      <c r="Q1647" s="2"/>
      <c r="R1647" s="2"/>
      <c r="S1647" s="2"/>
      <c r="T1647" s="2"/>
      <c r="U1647" s="2"/>
      <c r="V1647" s="2"/>
      <c r="W1647" s="2"/>
      <c r="X1647" s="2"/>
      <c r="Y1647" s="2"/>
      <c r="Z1647" s="2"/>
      <c r="AA1647" s="2"/>
      <c r="AB1647" s="2"/>
      <c r="AC1647" s="2"/>
      <c r="AD1647" s="2"/>
      <c r="AE1647" s="2"/>
      <c r="AW1647" s="2"/>
    </row>
    <row r="1648" spans="1:49" ht="42" x14ac:dyDescent="0.15">
      <c r="A1648" s="2"/>
      <c r="B1648" s="2"/>
      <c r="C1648" s="2"/>
      <c r="D1648" s="2"/>
      <c r="E1648" s="18"/>
      <c r="F1648" s="2"/>
      <c r="G1648" s="3" t="s">
        <v>74</v>
      </c>
      <c r="H1648" s="2" t="s">
        <v>4087</v>
      </c>
      <c r="I1648" s="2"/>
      <c r="J1648" s="2"/>
      <c r="K1648" s="2"/>
      <c r="L1648" s="2"/>
      <c r="M1648" s="2" t="s">
        <v>70</v>
      </c>
      <c r="N1648" s="2"/>
      <c r="O1648" s="2"/>
      <c r="P1648" s="2"/>
      <c r="Q1648" s="2"/>
      <c r="R1648" s="2"/>
      <c r="S1648" s="2"/>
      <c r="T1648" s="2"/>
      <c r="U1648" s="2"/>
      <c r="V1648" s="2"/>
      <c r="W1648" s="2"/>
      <c r="X1648" s="2"/>
      <c r="Y1648" s="2"/>
      <c r="Z1648" s="2"/>
      <c r="AA1648" s="2"/>
      <c r="AB1648" s="2"/>
      <c r="AC1648" s="2"/>
      <c r="AD1648" s="2"/>
      <c r="AE1648" s="2"/>
      <c r="AW1648" s="2"/>
    </row>
    <row r="1649" spans="1:49" ht="84" x14ac:dyDescent="0.15">
      <c r="A1649" s="2"/>
      <c r="B1649" s="2"/>
      <c r="C1649" s="2"/>
      <c r="D1649" s="2"/>
      <c r="E1649" s="18"/>
      <c r="F1649" s="2"/>
      <c r="G1649" s="3" t="s">
        <v>76</v>
      </c>
      <c r="H1649" s="2" t="s">
        <v>4088</v>
      </c>
      <c r="I1649" s="2"/>
      <c r="J1649" s="2"/>
      <c r="K1649" s="2"/>
      <c r="L1649" s="2"/>
      <c r="M1649" s="2" t="s">
        <v>79</v>
      </c>
      <c r="N1649" s="2" t="s">
        <v>4089</v>
      </c>
      <c r="O1649" s="2"/>
      <c r="P1649" s="2"/>
      <c r="Q1649" s="2"/>
      <c r="R1649" s="2"/>
      <c r="S1649" s="2"/>
      <c r="T1649" s="2"/>
      <c r="U1649" s="2"/>
      <c r="V1649" s="2"/>
      <c r="W1649" s="2"/>
      <c r="X1649" s="2"/>
      <c r="Y1649" s="2"/>
      <c r="Z1649" s="2"/>
      <c r="AA1649" s="2"/>
      <c r="AB1649" s="2"/>
      <c r="AC1649" s="2"/>
      <c r="AD1649" s="2"/>
      <c r="AE1649" s="2"/>
      <c r="AW1649" s="2"/>
    </row>
    <row r="1650" spans="1:49" ht="42" x14ac:dyDescent="0.15">
      <c r="A1650" s="2"/>
      <c r="B1650" s="2"/>
      <c r="C1650" s="2"/>
      <c r="D1650" s="2"/>
      <c r="E1650" s="18"/>
      <c r="F1650" s="2"/>
      <c r="G1650" s="3" t="s">
        <v>320</v>
      </c>
      <c r="H1650" s="2" t="s">
        <v>4090</v>
      </c>
      <c r="I1650" s="2"/>
      <c r="J1650" s="2"/>
      <c r="K1650" s="2"/>
      <c r="L1650" s="2"/>
      <c r="M1650" s="2" t="s">
        <v>98</v>
      </c>
      <c r="N1650" s="2"/>
      <c r="O1650" s="2"/>
      <c r="P1650" s="2"/>
      <c r="Q1650" s="2"/>
      <c r="R1650" s="2"/>
      <c r="S1650" s="2"/>
      <c r="T1650" s="2"/>
      <c r="U1650" s="2"/>
      <c r="V1650" s="2"/>
      <c r="W1650" s="2"/>
      <c r="X1650" s="2"/>
      <c r="Y1650" s="2"/>
      <c r="Z1650" s="2"/>
      <c r="AA1650" s="2"/>
      <c r="AB1650" s="2"/>
      <c r="AC1650" s="2"/>
      <c r="AD1650" s="2"/>
      <c r="AE1650" s="2"/>
      <c r="AW1650" s="2"/>
    </row>
    <row r="1651" spans="1:49" ht="56" x14ac:dyDescent="0.15">
      <c r="A1651" s="2" t="s">
        <v>4091</v>
      </c>
      <c r="B1651" s="2" t="s">
        <v>4092</v>
      </c>
      <c r="C1651" s="2" t="s">
        <v>4093</v>
      </c>
      <c r="D1651" s="4" t="s">
        <v>4094</v>
      </c>
      <c r="E1651" s="18"/>
      <c r="F1651" s="2"/>
      <c r="G1651" s="3" t="s">
        <v>3963</v>
      </c>
      <c r="H1651" s="2" t="s">
        <v>4095</v>
      </c>
      <c r="I1651" s="2" t="s">
        <v>4096</v>
      </c>
      <c r="J1651" s="2"/>
      <c r="K1651" s="2"/>
      <c r="L1651" s="2"/>
      <c r="M1651" s="2" t="s">
        <v>44</v>
      </c>
      <c r="N1651" s="2" t="s">
        <v>4097</v>
      </c>
      <c r="O1651" s="2"/>
      <c r="P1651" s="2"/>
      <c r="Q1651" s="2"/>
      <c r="R1651" s="2"/>
      <c r="S1651" s="2"/>
      <c r="T1651" s="2"/>
      <c r="U1651" s="2"/>
      <c r="V1651" s="2"/>
      <c r="W1651" s="2"/>
      <c r="X1651" s="2"/>
      <c r="Y1651" s="2"/>
      <c r="Z1651" s="2"/>
      <c r="AA1651" s="2"/>
      <c r="AB1651" s="2"/>
      <c r="AC1651" s="2"/>
      <c r="AD1651" s="2"/>
      <c r="AE1651" s="2"/>
      <c r="AW1651" s="2"/>
    </row>
    <row r="1652" spans="1:49" ht="14" x14ac:dyDescent="0.15">
      <c r="A1652" s="2"/>
      <c r="B1652" s="2"/>
      <c r="C1652" s="2"/>
      <c r="D1652" s="2"/>
      <c r="E1652" s="18"/>
      <c r="F1652" s="2"/>
      <c r="G1652" s="3" t="s">
        <v>2676</v>
      </c>
      <c r="H1652" s="2" t="s">
        <v>4098</v>
      </c>
      <c r="I1652" s="2"/>
      <c r="J1652" s="2"/>
      <c r="K1652" s="2"/>
      <c r="L1652" s="2"/>
      <c r="M1652" s="2" t="s">
        <v>44</v>
      </c>
      <c r="N1652" s="2"/>
      <c r="O1652" s="2"/>
      <c r="P1652" s="2"/>
      <c r="Q1652" s="2"/>
      <c r="R1652" s="2"/>
      <c r="S1652" s="2"/>
      <c r="T1652" s="2"/>
      <c r="U1652" s="2"/>
      <c r="V1652" s="2"/>
      <c r="W1652" s="2"/>
      <c r="X1652" s="2"/>
      <c r="Y1652" s="2"/>
      <c r="Z1652" s="2"/>
      <c r="AA1652" s="2"/>
      <c r="AB1652" s="2"/>
      <c r="AC1652" s="2"/>
      <c r="AD1652" s="2"/>
      <c r="AE1652" s="2"/>
      <c r="AW1652" s="2"/>
    </row>
    <row r="1653" spans="1:49" ht="28" x14ac:dyDescent="0.15">
      <c r="A1653" s="2"/>
      <c r="B1653" s="2"/>
      <c r="C1653" s="2"/>
      <c r="D1653" s="2"/>
      <c r="E1653" s="18"/>
      <c r="F1653" s="2"/>
      <c r="G1653" s="3" t="s">
        <v>1808</v>
      </c>
      <c r="H1653" s="2" t="s">
        <v>4099</v>
      </c>
      <c r="I1653" s="2"/>
      <c r="J1653" s="2"/>
      <c r="K1653" s="2"/>
      <c r="L1653" s="2"/>
      <c r="M1653" s="2" t="s">
        <v>44</v>
      </c>
      <c r="N1653" s="2"/>
      <c r="O1653" s="2"/>
      <c r="P1653" s="2"/>
      <c r="Q1653" s="2"/>
      <c r="R1653" s="2"/>
      <c r="S1653" s="2"/>
      <c r="T1653" s="2"/>
      <c r="U1653" s="2"/>
      <c r="V1653" s="2"/>
      <c r="W1653" s="2"/>
      <c r="X1653" s="2"/>
      <c r="Y1653" s="2"/>
      <c r="Z1653" s="2"/>
      <c r="AA1653" s="2"/>
      <c r="AB1653" s="2"/>
      <c r="AC1653" s="2"/>
      <c r="AD1653" s="2"/>
      <c r="AE1653" s="2"/>
      <c r="AW1653" s="2"/>
    </row>
    <row r="1654" spans="1:49" ht="56" x14ac:dyDescent="0.15">
      <c r="A1654" s="2"/>
      <c r="B1654" s="2"/>
      <c r="C1654" s="2"/>
      <c r="D1654" s="2"/>
      <c r="E1654" s="18"/>
      <c r="F1654" s="2"/>
      <c r="G1654" s="3" t="s">
        <v>754</v>
      </c>
      <c r="H1654" s="2" t="s">
        <v>4100</v>
      </c>
      <c r="I1654" s="2"/>
      <c r="J1654" s="2"/>
      <c r="K1654" s="2"/>
      <c r="L1654" s="2"/>
      <c r="M1654" s="2" t="s">
        <v>756</v>
      </c>
      <c r="N1654" s="2"/>
      <c r="O1654" s="2"/>
      <c r="P1654" s="2"/>
      <c r="Q1654" s="2"/>
      <c r="R1654" s="2"/>
      <c r="S1654" s="2"/>
      <c r="T1654" s="2"/>
      <c r="U1654" s="2"/>
      <c r="V1654" s="2"/>
      <c r="W1654" s="2"/>
      <c r="X1654" s="2"/>
      <c r="Y1654" s="2"/>
      <c r="Z1654" s="2"/>
      <c r="AA1654" s="2"/>
      <c r="AB1654" s="2"/>
      <c r="AC1654" s="2"/>
      <c r="AD1654" s="2"/>
      <c r="AE1654" s="2"/>
      <c r="AW1654" s="2"/>
    </row>
    <row r="1655" spans="1:49" ht="28" x14ac:dyDescent="0.15">
      <c r="A1655" s="2"/>
      <c r="B1655" s="2"/>
      <c r="C1655" s="2"/>
      <c r="D1655" s="2"/>
      <c r="E1655" s="18"/>
      <c r="F1655" s="2"/>
      <c r="G1655" s="3" t="s">
        <v>1721</v>
      </c>
      <c r="H1655" s="2" t="s">
        <v>4101</v>
      </c>
      <c r="I1655" s="2"/>
      <c r="J1655" s="2"/>
      <c r="K1655" s="2"/>
      <c r="L1655" s="2"/>
      <c r="M1655" s="2" t="s">
        <v>44</v>
      </c>
      <c r="N1655" s="2"/>
      <c r="O1655" s="2"/>
      <c r="P1655" s="2"/>
      <c r="Q1655" s="2"/>
      <c r="R1655" s="2"/>
      <c r="S1655" s="2"/>
      <c r="T1655" s="2"/>
      <c r="U1655" s="2"/>
      <c r="V1655" s="2"/>
      <c r="W1655" s="2"/>
      <c r="X1655" s="2"/>
      <c r="Y1655" s="2"/>
      <c r="Z1655" s="2"/>
      <c r="AA1655" s="2"/>
      <c r="AB1655" s="2"/>
      <c r="AC1655" s="2"/>
      <c r="AD1655" s="2"/>
      <c r="AE1655" s="2"/>
      <c r="AW1655" s="2"/>
    </row>
    <row r="1656" spans="1:49" ht="28" x14ac:dyDescent="0.15">
      <c r="A1656" s="2"/>
      <c r="B1656" s="2"/>
      <c r="C1656" s="2"/>
      <c r="D1656" s="2"/>
      <c r="E1656" s="18"/>
      <c r="F1656" s="2"/>
      <c r="G1656" s="3" t="s">
        <v>3271</v>
      </c>
      <c r="H1656" s="2" t="s">
        <v>4102</v>
      </c>
      <c r="I1656" s="2"/>
      <c r="J1656" s="2"/>
      <c r="K1656" s="2"/>
      <c r="L1656" s="2"/>
      <c r="M1656" s="2" t="s">
        <v>35</v>
      </c>
      <c r="N1656" s="2"/>
      <c r="O1656" s="2"/>
      <c r="P1656" s="2"/>
      <c r="Q1656" s="2"/>
      <c r="R1656" s="2"/>
      <c r="S1656" s="2"/>
      <c r="T1656" s="2"/>
      <c r="U1656" s="2"/>
      <c r="V1656" s="2"/>
      <c r="W1656" s="2"/>
      <c r="X1656" s="2"/>
      <c r="Y1656" s="2"/>
      <c r="Z1656" s="2"/>
      <c r="AA1656" s="2"/>
      <c r="AB1656" s="2"/>
      <c r="AC1656" s="2"/>
      <c r="AD1656" s="2"/>
      <c r="AE1656" s="2"/>
      <c r="AW1656" s="2"/>
    </row>
    <row r="1657" spans="1:49" ht="42" x14ac:dyDescent="0.15">
      <c r="A1657" s="2"/>
      <c r="B1657" s="2"/>
      <c r="C1657" s="2"/>
      <c r="D1657" s="2"/>
      <c r="E1657" s="18"/>
      <c r="F1657" s="2"/>
      <c r="G1657" s="3" t="s">
        <v>730</v>
      </c>
      <c r="H1657" s="2" t="s">
        <v>4103</v>
      </c>
      <c r="I1657" s="2"/>
      <c r="J1657" s="2"/>
      <c r="K1657" s="2"/>
      <c r="L1657" s="2"/>
      <c r="M1657" s="2" t="s">
        <v>35</v>
      </c>
      <c r="N1657" s="2" t="s">
        <v>4104</v>
      </c>
      <c r="O1657" s="2"/>
      <c r="P1657" s="2"/>
      <c r="Q1657" s="2"/>
      <c r="R1657" s="2"/>
      <c r="S1657" s="2"/>
      <c r="T1657" s="2"/>
      <c r="U1657" s="2"/>
      <c r="V1657" s="2"/>
      <c r="W1657" s="2"/>
      <c r="X1657" s="2"/>
      <c r="Y1657" s="2"/>
      <c r="Z1657" s="2"/>
      <c r="AA1657" s="2"/>
      <c r="AB1657" s="2"/>
      <c r="AC1657" s="2"/>
      <c r="AD1657" s="2"/>
      <c r="AE1657" s="2"/>
      <c r="AW1657" s="2"/>
    </row>
    <row r="1658" spans="1:49" ht="56" x14ac:dyDescent="0.15">
      <c r="A1658" s="2"/>
      <c r="B1658" s="2"/>
      <c r="C1658" s="2"/>
      <c r="D1658" s="2"/>
      <c r="E1658" s="18"/>
      <c r="F1658" s="2"/>
      <c r="G1658" s="3" t="s">
        <v>247</v>
      </c>
      <c r="H1658" s="2" t="s">
        <v>4105</v>
      </c>
      <c r="I1658" s="2"/>
      <c r="J1658" s="2"/>
      <c r="K1658" s="2"/>
      <c r="L1658" s="2"/>
      <c r="M1658" s="2" t="s">
        <v>98</v>
      </c>
      <c r="N1658" s="2" t="s">
        <v>4106</v>
      </c>
      <c r="O1658" s="2"/>
      <c r="P1658" s="2"/>
      <c r="Q1658" s="2"/>
      <c r="R1658" s="2"/>
      <c r="S1658" s="2"/>
      <c r="T1658" s="2"/>
      <c r="U1658" s="2"/>
      <c r="V1658" s="2"/>
      <c r="W1658" s="2"/>
      <c r="X1658" s="2"/>
      <c r="Y1658" s="2"/>
      <c r="Z1658" s="2"/>
      <c r="AA1658" s="2"/>
      <c r="AB1658" s="2"/>
      <c r="AC1658" s="2"/>
      <c r="AD1658" s="2"/>
      <c r="AE1658" s="2"/>
      <c r="AW1658" s="2"/>
    </row>
    <row r="1659" spans="1:49" ht="42" x14ac:dyDescent="0.15">
      <c r="A1659" s="2"/>
      <c r="B1659" s="2"/>
      <c r="C1659" s="2"/>
      <c r="D1659" s="2"/>
      <c r="E1659" s="18"/>
      <c r="F1659" s="2"/>
      <c r="G1659" s="3" t="s">
        <v>242</v>
      </c>
      <c r="H1659" s="2" t="s">
        <v>4107</v>
      </c>
      <c r="I1659" s="2"/>
      <c r="J1659" s="2"/>
      <c r="K1659" s="2"/>
      <c r="L1659" s="2"/>
      <c r="M1659" s="2" t="s">
        <v>98</v>
      </c>
      <c r="N1659" s="2"/>
      <c r="O1659" s="2"/>
      <c r="P1659" s="2"/>
      <c r="Q1659" s="2"/>
      <c r="R1659" s="2" t="s">
        <v>2686</v>
      </c>
      <c r="S1659" s="2"/>
      <c r="T1659" s="2"/>
      <c r="U1659" s="2"/>
      <c r="V1659" s="2"/>
      <c r="W1659" s="2"/>
      <c r="X1659" s="2"/>
      <c r="Y1659" s="2"/>
      <c r="Z1659" s="2"/>
      <c r="AA1659" s="2"/>
      <c r="AB1659" s="2"/>
      <c r="AC1659" s="2"/>
      <c r="AD1659" s="2"/>
      <c r="AE1659" s="2"/>
      <c r="AW1659" s="2"/>
    </row>
    <row r="1660" spans="1:49" ht="28" x14ac:dyDescent="0.15">
      <c r="A1660" s="2"/>
      <c r="B1660" s="2"/>
      <c r="C1660" s="2"/>
      <c r="D1660" s="2"/>
      <c r="E1660" s="18"/>
      <c r="F1660" s="2"/>
      <c r="G1660" s="3" t="s">
        <v>4108</v>
      </c>
      <c r="H1660" s="2" t="s">
        <v>4109</v>
      </c>
      <c r="I1660" s="2"/>
      <c r="J1660" s="2"/>
      <c r="K1660" s="2"/>
      <c r="L1660" s="2"/>
      <c r="M1660" s="2" t="s">
        <v>44</v>
      </c>
      <c r="N1660" s="2"/>
      <c r="O1660" s="2"/>
      <c r="P1660" s="2"/>
      <c r="Q1660" s="2"/>
      <c r="R1660" s="2" t="s">
        <v>2686</v>
      </c>
      <c r="S1660" s="2"/>
      <c r="T1660" s="2"/>
      <c r="U1660" s="2"/>
      <c r="V1660" s="2"/>
      <c r="W1660" s="2"/>
      <c r="X1660" s="2"/>
      <c r="Y1660" s="2"/>
      <c r="Z1660" s="2"/>
      <c r="AA1660" s="2"/>
      <c r="AB1660" s="2"/>
      <c r="AC1660" s="2"/>
      <c r="AD1660" s="2"/>
      <c r="AE1660" s="2"/>
      <c r="AW1660" s="2"/>
    </row>
    <row r="1661" spans="1:49" ht="42" x14ac:dyDescent="0.15">
      <c r="A1661" s="2"/>
      <c r="B1661" s="2"/>
      <c r="C1661" s="2"/>
      <c r="D1661" s="2"/>
      <c r="E1661" s="18"/>
      <c r="F1661" s="2"/>
      <c r="G1661" s="3" t="s">
        <v>245</v>
      </c>
      <c r="H1661" s="2" t="s">
        <v>4110</v>
      </c>
      <c r="I1661" s="2"/>
      <c r="J1661" s="2"/>
      <c r="K1661" s="2"/>
      <c r="L1661" s="2"/>
      <c r="M1661" s="2" t="s">
        <v>98</v>
      </c>
      <c r="N1661" s="2"/>
      <c r="O1661" s="2"/>
      <c r="P1661" s="2"/>
      <c r="Q1661" s="2"/>
      <c r="R1661" s="2" t="s">
        <v>2686</v>
      </c>
      <c r="S1661" s="2"/>
      <c r="T1661" s="2"/>
      <c r="U1661" s="2"/>
      <c r="V1661" s="2"/>
      <c r="W1661" s="2"/>
      <c r="X1661" s="2"/>
      <c r="Y1661" s="2"/>
      <c r="Z1661" s="2"/>
      <c r="AA1661" s="2"/>
      <c r="AB1661" s="2"/>
      <c r="AC1661" s="2"/>
      <c r="AD1661" s="2"/>
      <c r="AE1661" s="2"/>
      <c r="AW1661" s="2"/>
    </row>
    <row r="1662" spans="1:49" ht="28" x14ac:dyDescent="0.15">
      <c r="A1662" s="2"/>
      <c r="B1662" s="2"/>
      <c r="C1662" s="2"/>
      <c r="D1662" s="2"/>
      <c r="E1662" s="18"/>
      <c r="F1662" s="2"/>
      <c r="G1662" s="3" t="s">
        <v>1849</v>
      </c>
      <c r="H1662" s="2"/>
      <c r="I1662" s="2" t="s">
        <v>4111</v>
      </c>
      <c r="J1662" s="2"/>
      <c r="K1662" s="2"/>
      <c r="L1662" s="2"/>
      <c r="M1662" s="2" t="s">
        <v>98</v>
      </c>
      <c r="N1662" s="2"/>
      <c r="O1662" s="2"/>
      <c r="P1662" s="2"/>
      <c r="Q1662" s="2"/>
      <c r="R1662" s="2" t="s">
        <v>2686</v>
      </c>
      <c r="S1662" s="2"/>
      <c r="T1662" s="2"/>
      <c r="U1662" s="2"/>
      <c r="V1662" s="2"/>
      <c r="W1662" s="2"/>
      <c r="X1662" s="2"/>
      <c r="Y1662" s="2"/>
      <c r="Z1662" s="2"/>
      <c r="AA1662" s="2"/>
      <c r="AB1662" s="2"/>
      <c r="AC1662" s="2"/>
      <c r="AD1662" s="2"/>
      <c r="AE1662" s="2"/>
      <c r="AW1662" s="2"/>
    </row>
    <row r="1663" spans="1:49" ht="42" x14ac:dyDescent="0.15">
      <c r="A1663" s="2"/>
      <c r="B1663" s="2"/>
      <c r="C1663" s="2"/>
      <c r="D1663" s="2"/>
      <c r="E1663" s="18"/>
      <c r="F1663" s="2"/>
      <c r="G1663" s="3" t="s">
        <v>2989</v>
      </c>
      <c r="H1663" s="2" t="s">
        <v>4112</v>
      </c>
      <c r="I1663" s="2"/>
      <c r="J1663" s="2"/>
      <c r="K1663" s="2"/>
      <c r="L1663" s="2"/>
      <c r="M1663" s="2" t="s">
        <v>98</v>
      </c>
      <c r="N1663" s="2"/>
      <c r="O1663" s="2"/>
      <c r="P1663" s="2"/>
      <c r="Q1663" s="2"/>
      <c r="R1663" s="2" t="s">
        <v>2686</v>
      </c>
      <c r="S1663" s="2"/>
      <c r="T1663" s="2"/>
      <c r="U1663" s="2"/>
      <c r="V1663" s="2"/>
      <c r="W1663" s="2"/>
      <c r="X1663" s="2"/>
      <c r="Y1663" s="2"/>
      <c r="Z1663" s="2"/>
      <c r="AA1663" s="2"/>
      <c r="AB1663" s="2"/>
      <c r="AC1663" s="2"/>
      <c r="AD1663" s="2"/>
      <c r="AE1663" s="2"/>
      <c r="AW1663" s="2"/>
    </row>
    <row r="1664" spans="1:49" ht="84" x14ac:dyDescent="0.15">
      <c r="A1664" s="2" t="s">
        <v>4113</v>
      </c>
      <c r="B1664" s="2" t="s">
        <v>4114</v>
      </c>
      <c r="C1664" s="2" t="s">
        <v>3587</v>
      </c>
      <c r="D1664" s="4" t="s">
        <v>4115</v>
      </c>
      <c r="E1664" s="18"/>
      <c r="F1664" s="2"/>
      <c r="G1664" s="3" t="s">
        <v>458</v>
      </c>
      <c r="H1664" s="2" t="s">
        <v>4116</v>
      </c>
      <c r="I1664" s="2"/>
      <c r="J1664" s="2"/>
      <c r="K1664" s="2"/>
      <c r="L1664" s="2"/>
      <c r="M1664" s="2" t="s">
        <v>44</v>
      </c>
      <c r="N1664" s="2"/>
      <c r="O1664" s="2"/>
      <c r="P1664" s="2"/>
      <c r="Q1664" s="2"/>
      <c r="R1664" s="2"/>
      <c r="S1664" s="2"/>
      <c r="T1664" s="2"/>
      <c r="U1664" s="2"/>
      <c r="V1664" s="2"/>
      <c r="W1664" s="2"/>
      <c r="X1664" s="2"/>
      <c r="Y1664" s="2"/>
      <c r="Z1664" s="2"/>
      <c r="AA1664" s="2"/>
      <c r="AB1664" s="2"/>
      <c r="AC1664" s="2"/>
      <c r="AD1664" s="2"/>
      <c r="AE1664" s="2"/>
      <c r="AW1664" s="2"/>
    </row>
    <row r="1665" spans="1:49" ht="84" x14ac:dyDescent="0.15">
      <c r="A1665" s="2"/>
      <c r="B1665" s="2"/>
      <c r="C1665" s="2"/>
      <c r="D1665" s="2"/>
      <c r="E1665" s="18"/>
      <c r="F1665" s="2"/>
      <c r="G1665" s="3" t="s">
        <v>4117</v>
      </c>
      <c r="H1665" s="2" t="s">
        <v>4118</v>
      </c>
      <c r="I1665" s="2"/>
      <c r="J1665" s="2"/>
      <c r="K1665" s="2"/>
      <c r="L1665" s="2"/>
      <c r="M1665" s="2" t="s">
        <v>44</v>
      </c>
      <c r="N1665" s="2"/>
      <c r="O1665" s="2"/>
      <c r="P1665" s="2"/>
      <c r="Q1665" s="2"/>
      <c r="R1665" s="2"/>
      <c r="S1665" s="2"/>
      <c r="T1665" s="2"/>
      <c r="U1665" s="2"/>
      <c r="V1665" s="2"/>
      <c r="W1665" s="2"/>
      <c r="X1665" s="2"/>
      <c r="Y1665" s="2"/>
      <c r="Z1665" s="2"/>
      <c r="AA1665" s="2"/>
      <c r="AB1665" s="2"/>
      <c r="AC1665" s="2"/>
      <c r="AD1665" s="2"/>
      <c r="AE1665" s="2"/>
      <c r="AW1665" s="2"/>
    </row>
    <row r="1666" spans="1:49" ht="210" x14ac:dyDescent="0.15">
      <c r="A1666" s="2"/>
      <c r="B1666" s="2"/>
      <c r="C1666" s="2"/>
      <c r="D1666" s="2"/>
      <c r="E1666" s="18"/>
      <c r="F1666" s="2"/>
      <c r="G1666" s="3" t="s">
        <v>218</v>
      </c>
      <c r="H1666" s="2" t="s">
        <v>4119</v>
      </c>
      <c r="I1666" s="2"/>
      <c r="J1666" s="2"/>
      <c r="K1666" s="2"/>
      <c r="L1666" s="2"/>
      <c r="M1666" s="2" t="s">
        <v>44</v>
      </c>
      <c r="N1666" s="2"/>
      <c r="O1666" s="2"/>
      <c r="P1666" s="2"/>
      <c r="Q1666" s="2"/>
      <c r="R1666" s="2"/>
      <c r="S1666" s="2"/>
      <c r="T1666" s="2"/>
      <c r="U1666" s="2"/>
      <c r="V1666" s="2"/>
      <c r="W1666" s="2"/>
      <c r="X1666" s="2"/>
      <c r="Y1666" s="2"/>
      <c r="Z1666" s="2"/>
      <c r="AA1666" s="2"/>
      <c r="AB1666" s="2"/>
      <c r="AC1666" s="2"/>
      <c r="AD1666" s="2"/>
      <c r="AE1666" s="2"/>
      <c r="AW1666" s="2"/>
    </row>
    <row r="1667" spans="1:49" ht="112" x14ac:dyDescent="0.15">
      <c r="A1667" s="2"/>
      <c r="B1667" s="2"/>
      <c r="C1667" s="2"/>
      <c r="D1667" s="2"/>
      <c r="E1667" s="18"/>
      <c r="F1667" s="2"/>
      <c r="G1667" s="3" t="s">
        <v>247</v>
      </c>
      <c r="H1667" s="2" t="s">
        <v>4120</v>
      </c>
      <c r="I1667" s="2"/>
      <c r="J1667" s="2"/>
      <c r="K1667" s="2"/>
      <c r="L1667" s="2"/>
      <c r="M1667" s="2" t="s">
        <v>98</v>
      </c>
      <c r="N1667" s="2"/>
      <c r="O1667" s="2"/>
      <c r="P1667" s="2"/>
      <c r="Q1667" s="2"/>
      <c r="R1667" s="2"/>
      <c r="S1667" s="2"/>
      <c r="T1667" s="2"/>
      <c r="U1667" s="2"/>
      <c r="V1667" s="2"/>
      <c r="W1667" s="2"/>
      <c r="X1667" s="2"/>
      <c r="Y1667" s="2"/>
      <c r="Z1667" s="2"/>
      <c r="AA1667" s="2"/>
      <c r="AB1667" s="2"/>
      <c r="AC1667" s="2"/>
      <c r="AD1667" s="2"/>
      <c r="AE1667" s="2"/>
      <c r="AW1667" s="2"/>
    </row>
    <row r="1668" spans="1:49" ht="84" x14ac:dyDescent="0.15">
      <c r="A1668" s="2" t="s">
        <v>4121</v>
      </c>
      <c r="B1668" s="2" t="s">
        <v>4122</v>
      </c>
      <c r="C1668" s="2" t="s">
        <v>4123</v>
      </c>
      <c r="D1668" s="4" t="s">
        <v>4124</v>
      </c>
      <c r="E1668" s="18">
        <v>44563</v>
      </c>
      <c r="F1668" s="2"/>
      <c r="G1668" s="3" t="s">
        <v>4125</v>
      </c>
      <c r="H1668" s="2" t="s">
        <v>4126</v>
      </c>
      <c r="I1668" s="2"/>
      <c r="J1668" s="2"/>
      <c r="K1668" s="2"/>
      <c r="L1668" s="2"/>
      <c r="M1668" s="2" t="s">
        <v>44</v>
      </c>
      <c r="N1668" s="2" t="s">
        <v>4127</v>
      </c>
      <c r="O1668" s="2" t="s">
        <v>4128</v>
      </c>
      <c r="P1668" s="2"/>
      <c r="Q1668" s="2"/>
      <c r="R1668" s="2"/>
      <c r="S1668" s="2"/>
      <c r="T1668" s="2"/>
      <c r="U1668" s="2"/>
      <c r="V1668" s="2"/>
      <c r="W1668" s="2"/>
      <c r="X1668" s="2"/>
      <c r="Y1668" s="2"/>
      <c r="Z1668" s="2"/>
      <c r="AA1668" s="2"/>
      <c r="AB1668" s="2"/>
      <c r="AC1668" s="2"/>
      <c r="AD1668" s="2"/>
      <c r="AE1668" s="2"/>
      <c r="AW1668" s="2"/>
    </row>
    <row r="1669" spans="1:49" ht="140" x14ac:dyDescent="0.15">
      <c r="A1669" s="2"/>
      <c r="B1669" s="2"/>
      <c r="C1669" s="2"/>
      <c r="D1669" s="2"/>
      <c r="E1669" s="18"/>
      <c r="F1669" s="2"/>
      <c r="G1669" s="3" t="s">
        <v>166</v>
      </c>
      <c r="H1669" s="2" t="s">
        <v>4129</v>
      </c>
      <c r="I1669" s="2"/>
      <c r="J1669" s="2"/>
      <c r="K1669" s="2"/>
      <c r="L1669" s="2"/>
      <c r="M1669" s="2" t="s">
        <v>27</v>
      </c>
      <c r="N1669" s="2" t="s">
        <v>4130</v>
      </c>
      <c r="O1669" s="2"/>
      <c r="P1669" s="2"/>
      <c r="Q1669" s="2"/>
      <c r="R1669" s="2"/>
      <c r="S1669" s="2"/>
      <c r="T1669" s="2"/>
      <c r="U1669" s="2"/>
      <c r="V1669" s="2"/>
      <c r="W1669" s="2"/>
      <c r="X1669" s="2"/>
      <c r="Y1669" s="2"/>
      <c r="Z1669" s="2"/>
      <c r="AA1669" s="2"/>
      <c r="AB1669" s="2"/>
      <c r="AC1669" s="2"/>
      <c r="AD1669" s="2"/>
      <c r="AE1669" s="2"/>
      <c r="AW1669" s="2"/>
    </row>
    <row r="1670" spans="1:49" ht="126" x14ac:dyDescent="0.15">
      <c r="A1670" s="2"/>
      <c r="B1670" s="2"/>
      <c r="C1670" s="2"/>
      <c r="D1670" s="2"/>
      <c r="E1670" s="18"/>
      <c r="F1670" s="2"/>
      <c r="G1670" s="3" t="s">
        <v>4131</v>
      </c>
      <c r="H1670" s="2" t="s">
        <v>4132</v>
      </c>
      <c r="I1670" s="2"/>
      <c r="J1670" s="2"/>
      <c r="K1670" s="2"/>
      <c r="L1670" s="2"/>
      <c r="M1670" s="2" t="s">
        <v>44</v>
      </c>
      <c r="N1670" s="2" t="s">
        <v>4133</v>
      </c>
      <c r="O1670" s="2"/>
      <c r="P1670" s="2"/>
      <c r="Q1670" s="2"/>
      <c r="R1670" s="2"/>
      <c r="S1670" s="2"/>
      <c r="T1670" s="2"/>
      <c r="U1670" s="2"/>
      <c r="V1670" s="2"/>
      <c r="W1670" s="2"/>
      <c r="X1670" s="2"/>
      <c r="Y1670" s="2"/>
      <c r="Z1670" s="2"/>
      <c r="AA1670" s="2"/>
      <c r="AB1670" s="2"/>
      <c r="AC1670" s="2"/>
      <c r="AD1670" s="2"/>
      <c r="AE1670" s="2"/>
      <c r="AW1670" s="2"/>
    </row>
    <row r="1671" spans="1:49" ht="42" x14ac:dyDescent="0.15">
      <c r="A1671" s="2"/>
      <c r="B1671" s="2"/>
      <c r="C1671" s="2"/>
      <c r="D1671" s="2"/>
      <c r="E1671" s="18"/>
      <c r="F1671" s="2"/>
      <c r="G1671" s="3" t="s">
        <v>4134</v>
      </c>
      <c r="H1671" s="2"/>
      <c r="I1671" s="2"/>
      <c r="J1671" s="2"/>
      <c r="K1671" s="2"/>
      <c r="L1671" s="2"/>
      <c r="M1671" s="2" t="s">
        <v>44</v>
      </c>
      <c r="N1671" s="2" t="s">
        <v>4135</v>
      </c>
      <c r="O1671" s="2"/>
      <c r="P1671" s="2"/>
      <c r="Q1671" s="2"/>
      <c r="R1671" s="2"/>
      <c r="S1671" s="2"/>
      <c r="T1671" s="2"/>
      <c r="U1671" s="2"/>
      <c r="V1671" s="2"/>
      <c r="W1671" s="2"/>
      <c r="X1671" s="2"/>
      <c r="Y1671" s="2"/>
      <c r="Z1671" s="2"/>
      <c r="AA1671" s="2"/>
      <c r="AB1671" s="2"/>
      <c r="AC1671" s="2"/>
      <c r="AD1671" s="2"/>
      <c r="AE1671" s="2"/>
      <c r="AW1671" s="2"/>
    </row>
    <row r="1672" spans="1:49" ht="42" x14ac:dyDescent="0.15">
      <c r="A1672" s="2"/>
      <c r="B1672" s="2"/>
      <c r="C1672" s="2"/>
      <c r="D1672" s="2"/>
      <c r="E1672" s="18"/>
      <c r="F1672" s="2"/>
      <c r="G1672" s="3" t="s">
        <v>2676</v>
      </c>
      <c r="H1672" s="2" t="s">
        <v>4136</v>
      </c>
      <c r="I1672" s="2"/>
      <c r="J1672" s="2"/>
      <c r="K1672" s="2"/>
      <c r="L1672" s="2"/>
      <c r="M1672" s="2" t="s">
        <v>44</v>
      </c>
      <c r="N1672" s="2"/>
      <c r="O1672" s="2"/>
      <c r="P1672" s="2"/>
      <c r="Q1672" s="2"/>
      <c r="R1672" s="2"/>
      <c r="S1672" s="2"/>
      <c r="T1672" s="2"/>
      <c r="U1672" s="2"/>
      <c r="V1672" s="2"/>
      <c r="W1672" s="2"/>
      <c r="X1672" s="2"/>
      <c r="Y1672" s="2"/>
      <c r="Z1672" s="2"/>
      <c r="AA1672" s="2"/>
      <c r="AB1672" s="2"/>
      <c r="AC1672" s="2"/>
      <c r="AD1672" s="2"/>
      <c r="AE1672" s="2"/>
      <c r="AW1672" s="2"/>
    </row>
    <row r="1673" spans="1:49" ht="42" x14ac:dyDescent="0.15">
      <c r="A1673" s="2"/>
      <c r="B1673" s="2"/>
      <c r="C1673" s="2"/>
      <c r="D1673" s="2"/>
      <c r="E1673" s="18"/>
      <c r="F1673" s="2"/>
      <c r="G1673" s="3" t="s">
        <v>754</v>
      </c>
      <c r="H1673" s="2" t="s">
        <v>4137</v>
      </c>
      <c r="I1673" s="2"/>
      <c r="J1673" s="2"/>
      <c r="K1673" s="2"/>
      <c r="L1673" s="2"/>
      <c r="M1673" s="2" t="s">
        <v>756</v>
      </c>
      <c r="N1673" s="2"/>
      <c r="O1673" s="2"/>
      <c r="P1673" s="2"/>
      <c r="Q1673" s="2"/>
      <c r="R1673" s="2"/>
      <c r="S1673" s="2"/>
      <c r="T1673" s="2"/>
      <c r="U1673" s="2"/>
      <c r="V1673" s="2"/>
      <c r="W1673" s="2"/>
      <c r="X1673" s="2"/>
      <c r="Y1673" s="2"/>
      <c r="Z1673" s="2"/>
      <c r="AA1673" s="2"/>
      <c r="AB1673" s="2"/>
      <c r="AC1673" s="2"/>
      <c r="AD1673" s="2"/>
      <c r="AE1673" s="2"/>
      <c r="AW1673" s="2"/>
    </row>
    <row r="1674" spans="1:49" ht="42" x14ac:dyDescent="0.15">
      <c r="A1674" s="2"/>
      <c r="B1674" s="2"/>
      <c r="C1674" s="2"/>
      <c r="D1674" s="2"/>
      <c r="E1674" s="18"/>
      <c r="F1674" s="2"/>
      <c r="G1674" s="3" t="s">
        <v>1808</v>
      </c>
      <c r="H1674" s="2" t="s">
        <v>4138</v>
      </c>
      <c r="I1674" s="2"/>
      <c r="J1674" s="2"/>
      <c r="K1674" s="2"/>
      <c r="L1674" s="2"/>
      <c r="M1674" s="2" t="s">
        <v>44</v>
      </c>
      <c r="N1674" s="2"/>
      <c r="O1674" s="2"/>
      <c r="P1674" s="2"/>
      <c r="Q1674" s="2"/>
      <c r="R1674" s="2"/>
      <c r="S1674" s="2"/>
      <c r="T1674" s="2"/>
      <c r="U1674" s="2"/>
      <c r="V1674" s="2"/>
      <c r="W1674" s="2"/>
      <c r="X1674" s="2"/>
      <c r="Y1674" s="2"/>
      <c r="Z1674" s="2"/>
      <c r="AA1674" s="2"/>
      <c r="AB1674" s="2"/>
      <c r="AC1674" s="2"/>
      <c r="AD1674" s="2"/>
      <c r="AE1674" s="2"/>
      <c r="AW1674" s="2"/>
    </row>
    <row r="1675" spans="1:49" ht="28" x14ac:dyDescent="0.15">
      <c r="A1675" s="2"/>
      <c r="B1675" s="2"/>
      <c r="C1675" s="2"/>
      <c r="D1675" s="2"/>
      <c r="E1675" s="18"/>
      <c r="F1675" s="2"/>
      <c r="G1675" s="3" t="s">
        <v>4139</v>
      </c>
      <c r="H1675" s="2" t="s">
        <v>4140</v>
      </c>
      <c r="I1675" s="2"/>
      <c r="J1675" s="2"/>
      <c r="K1675" s="2"/>
      <c r="L1675" s="2"/>
      <c r="M1675" s="2" t="s">
        <v>756</v>
      </c>
      <c r="N1675" s="2"/>
      <c r="O1675" s="2"/>
      <c r="P1675" s="2"/>
      <c r="Q1675" s="2"/>
      <c r="R1675" s="2"/>
      <c r="S1675" s="2"/>
      <c r="T1675" s="2"/>
      <c r="U1675" s="2"/>
      <c r="V1675" s="2"/>
      <c r="W1675" s="2"/>
      <c r="X1675" s="2"/>
      <c r="Y1675" s="2"/>
      <c r="Z1675" s="2"/>
      <c r="AA1675" s="2"/>
      <c r="AB1675" s="2"/>
      <c r="AC1675" s="2"/>
      <c r="AD1675" s="2"/>
      <c r="AE1675" s="2"/>
      <c r="AW1675" s="2"/>
    </row>
    <row r="1676" spans="1:49" ht="98" x14ac:dyDescent="0.15">
      <c r="A1676" s="2"/>
      <c r="B1676" s="2"/>
      <c r="C1676" s="2"/>
      <c r="D1676" s="2"/>
      <c r="E1676" s="18"/>
      <c r="F1676" s="2"/>
      <c r="G1676" s="3" t="s">
        <v>4141</v>
      </c>
      <c r="H1676" s="2" t="s">
        <v>4142</v>
      </c>
      <c r="I1676" s="2"/>
      <c r="J1676" s="2"/>
      <c r="K1676" s="2"/>
      <c r="L1676" s="2"/>
      <c r="M1676" s="2" t="s">
        <v>44</v>
      </c>
      <c r="N1676" s="2"/>
      <c r="O1676" s="2"/>
      <c r="P1676" s="2"/>
      <c r="Q1676" s="2"/>
      <c r="R1676" s="2"/>
      <c r="S1676" s="2"/>
      <c r="T1676" s="2"/>
      <c r="U1676" s="2"/>
      <c r="V1676" s="2"/>
      <c r="W1676" s="2"/>
      <c r="X1676" s="2"/>
      <c r="Y1676" s="2"/>
      <c r="Z1676" s="2"/>
      <c r="AA1676" s="2"/>
      <c r="AB1676" s="2"/>
      <c r="AC1676" s="2"/>
      <c r="AD1676" s="2"/>
      <c r="AE1676" s="2"/>
      <c r="AW1676" s="2"/>
    </row>
    <row r="1677" spans="1:49" ht="126" x14ac:dyDescent="0.15">
      <c r="A1677" s="2"/>
      <c r="B1677" s="2"/>
      <c r="C1677" s="2"/>
      <c r="D1677" s="2"/>
      <c r="E1677" s="18"/>
      <c r="F1677" s="2"/>
      <c r="G1677" s="3" t="s">
        <v>730</v>
      </c>
      <c r="H1677" s="2" t="s">
        <v>4143</v>
      </c>
      <c r="I1677" s="2"/>
      <c r="J1677" s="2"/>
      <c r="K1677" s="2"/>
      <c r="L1677" s="2"/>
      <c r="M1677" s="2" t="s">
        <v>35</v>
      </c>
      <c r="N1677" s="2"/>
      <c r="O1677" s="2"/>
      <c r="P1677" s="2"/>
      <c r="Q1677" s="2"/>
      <c r="R1677" s="2"/>
      <c r="S1677" s="2"/>
      <c r="T1677" s="2"/>
      <c r="U1677" s="2"/>
      <c r="V1677" s="2"/>
      <c r="W1677" s="2"/>
      <c r="X1677" s="2"/>
      <c r="Y1677" s="2"/>
      <c r="Z1677" s="2"/>
      <c r="AA1677" s="2"/>
      <c r="AB1677" s="2"/>
      <c r="AC1677" s="2"/>
      <c r="AD1677" s="2"/>
      <c r="AE1677" s="2"/>
      <c r="AW1677" s="2"/>
    </row>
    <row r="1678" spans="1:49" ht="112" x14ac:dyDescent="0.15">
      <c r="A1678" s="2"/>
      <c r="B1678" s="2"/>
      <c r="C1678" s="2"/>
      <c r="D1678" s="2"/>
      <c r="E1678" s="18"/>
      <c r="F1678" s="2"/>
      <c r="G1678" s="3" t="s">
        <v>4144</v>
      </c>
      <c r="H1678" s="2" t="s">
        <v>4145</v>
      </c>
      <c r="I1678" s="2"/>
      <c r="J1678" s="2"/>
      <c r="K1678" s="2"/>
      <c r="L1678" s="2"/>
      <c r="M1678" s="2" t="s">
        <v>44</v>
      </c>
      <c r="N1678" s="2"/>
      <c r="O1678" s="2"/>
      <c r="P1678" s="2"/>
      <c r="Q1678" s="2"/>
      <c r="R1678" s="2"/>
      <c r="S1678" s="2"/>
      <c r="T1678" s="2"/>
      <c r="U1678" s="2"/>
      <c r="V1678" s="2"/>
      <c r="W1678" s="2"/>
      <c r="X1678" s="2"/>
      <c r="Y1678" s="2"/>
      <c r="Z1678" s="2"/>
      <c r="AA1678" s="2"/>
      <c r="AB1678" s="2"/>
      <c r="AC1678" s="2"/>
      <c r="AD1678" s="2"/>
      <c r="AE1678" s="2"/>
      <c r="AW1678" s="2"/>
    </row>
    <row r="1679" spans="1:49" ht="42" x14ac:dyDescent="0.15">
      <c r="A1679" s="2"/>
      <c r="B1679" s="2"/>
      <c r="C1679" s="2"/>
      <c r="D1679" s="2"/>
      <c r="E1679" s="18"/>
      <c r="F1679" s="2"/>
      <c r="G1679" s="3" t="s">
        <v>3246</v>
      </c>
      <c r="H1679" s="2" t="s">
        <v>4146</v>
      </c>
      <c r="I1679" s="2"/>
      <c r="J1679" s="2"/>
      <c r="K1679" s="2"/>
      <c r="L1679" s="2"/>
      <c r="M1679" s="2" t="s">
        <v>44</v>
      </c>
      <c r="N1679" s="2"/>
      <c r="O1679" s="2"/>
      <c r="P1679" s="2"/>
      <c r="Q1679" s="2"/>
      <c r="R1679" s="2"/>
      <c r="S1679" s="2"/>
      <c r="T1679" s="2"/>
      <c r="U1679" s="2"/>
      <c r="V1679" s="2"/>
      <c r="W1679" s="2"/>
      <c r="X1679" s="2"/>
      <c r="Y1679" s="2"/>
      <c r="Z1679" s="2"/>
      <c r="AA1679" s="2"/>
      <c r="AB1679" s="2"/>
      <c r="AC1679" s="2"/>
      <c r="AD1679" s="2"/>
      <c r="AE1679" s="2"/>
      <c r="AW1679" s="2"/>
    </row>
    <row r="1680" spans="1:49" ht="14" x14ac:dyDescent="0.15">
      <c r="A1680" s="2"/>
      <c r="B1680" s="2"/>
      <c r="C1680" s="2"/>
      <c r="D1680" s="2"/>
      <c r="E1680" s="18"/>
      <c r="F1680" s="2"/>
      <c r="G1680" s="3" t="s">
        <v>4147</v>
      </c>
      <c r="H1680" s="2"/>
      <c r="I1680" s="2"/>
      <c r="J1680" s="2"/>
      <c r="K1680" s="2"/>
      <c r="L1680" s="2"/>
      <c r="M1680" s="2" t="s">
        <v>44</v>
      </c>
      <c r="N1680" s="2"/>
      <c r="O1680" s="2"/>
      <c r="P1680" s="2"/>
      <c r="Q1680" s="2"/>
      <c r="R1680" s="2"/>
      <c r="S1680" s="2"/>
      <c r="T1680" s="2"/>
      <c r="U1680" s="2"/>
      <c r="V1680" s="2"/>
      <c r="W1680" s="2"/>
      <c r="X1680" s="2"/>
      <c r="Y1680" s="2"/>
      <c r="Z1680" s="2"/>
      <c r="AA1680" s="2"/>
      <c r="AB1680" s="2"/>
      <c r="AC1680" s="2"/>
      <c r="AD1680" s="2"/>
      <c r="AE1680" s="2"/>
      <c r="AW1680" s="2"/>
    </row>
    <row r="1681" spans="1:49" ht="126" x14ac:dyDescent="0.15">
      <c r="A1681" s="2"/>
      <c r="B1681" s="2"/>
      <c r="C1681" s="2"/>
      <c r="D1681" s="2"/>
      <c r="E1681" s="18"/>
      <c r="F1681" s="2"/>
      <c r="G1681" s="3" t="s">
        <v>676</v>
      </c>
      <c r="H1681" s="2" t="s">
        <v>4148</v>
      </c>
      <c r="I1681" s="2"/>
      <c r="J1681" s="2"/>
      <c r="K1681" s="2"/>
      <c r="L1681" s="2"/>
      <c r="M1681" s="2" t="s">
        <v>44</v>
      </c>
      <c r="N1681" s="2"/>
      <c r="O1681" s="2"/>
      <c r="P1681" s="2"/>
      <c r="Q1681" s="2"/>
      <c r="R1681" s="2"/>
      <c r="S1681" s="2"/>
      <c r="T1681" s="2"/>
      <c r="U1681" s="2"/>
      <c r="V1681" s="2"/>
      <c r="W1681" s="2"/>
      <c r="X1681" s="2"/>
      <c r="Y1681" s="2"/>
      <c r="Z1681" s="2"/>
      <c r="AA1681" s="2"/>
      <c r="AB1681" s="2"/>
      <c r="AC1681" s="2"/>
      <c r="AD1681" s="2"/>
      <c r="AE1681" s="2"/>
      <c r="AW1681" s="2"/>
    </row>
    <row r="1682" spans="1:49" ht="84" x14ac:dyDescent="0.15">
      <c r="A1682" s="2"/>
      <c r="B1682" s="2"/>
      <c r="C1682" s="2"/>
      <c r="D1682" s="2"/>
      <c r="E1682" s="18"/>
      <c r="F1682" s="2"/>
      <c r="G1682" s="3" t="s">
        <v>1849</v>
      </c>
      <c r="H1682" s="2" t="s">
        <v>4149</v>
      </c>
      <c r="I1682" s="2"/>
      <c r="J1682" s="2"/>
      <c r="K1682" s="2"/>
      <c r="L1682" s="2"/>
      <c r="M1682" s="2" t="s">
        <v>98</v>
      </c>
      <c r="N1682" s="2"/>
      <c r="O1682" s="2"/>
      <c r="P1682" s="2"/>
      <c r="Q1682" s="2"/>
      <c r="R1682" s="2"/>
      <c r="S1682" s="2"/>
      <c r="T1682" s="2"/>
      <c r="U1682" s="2"/>
      <c r="V1682" s="2"/>
      <c r="W1682" s="2"/>
      <c r="X1682" s="2"/>
      <c r="Y1682" s="2"/>
      <c r="Z1682" s="2"/>
      <c r="AA1682" s="2"/>
      <c r="AB1682" s="2"/>
      <c r="AC1682" s="2"/>
      <c r="AD1682" s="2"/>
      <c r="AE1682" s="2"/>
      <c r="AW1682" s="2"/>
    </row>
    <row r="1683" spans="1:49" ht="168" x14ac:dyDescent="0.15">
      <c r="A1683" s="2"/>
      <c r="B1683" s="2"/>
      <c r="C1683" s="2"/>
      <c r="D1683" s="2"/>
      <c r="E1683" s="18"/>
      <c r="F1683" s="2"/>
      <c r="G1683" s="3" t="s">
        <v>312</v>
      </c>
      <c r="H1683" s="2" t="s">
        <v>4150</v>
      </c>
      <c r="I1683" s="2"/>
      <c r="J1683" s="2"/>
      <c r="K1683" s="2"/>
      <c r="L1683" s="2"/>
      <c r="M1683" s="2" t="s">
        <v>79</v>
      </c>
      <c r="N1683" s="2"/>
      <c r="O1683" s="2"/>
      <c r="P1683" s="2"/>
      <c r="Q1683" s="2"/>
      <c r="R1683" s="2"/>
      <c r="S1683" s="2"/>
      <c r="T1683" s="2"/>
      <c r="U1683" s="2"/>
      <c r="V1683" s="2"/>
      <c r="W1683" s="2"/>
      <c r="X1683" s="2"/>
      <c r="Y1683" s="2"/>
      <c r="Z1683" s="2"/>
      <c r="AA1683" s="2"/>
      <c r="AB1683" s="2"/>
      <c r="AC1683" s="2"/>
      <c r="AD1683" s="2"/>
      <c r="AE1683" s="2"/>
      <c r="AW1683" s="2"/>
    </row>
    <row r="1684" spans="1:49" ht="42" x14ac:dyDescent="0.15">
      <c r="A1684" s="2"/>
      <c r="B1684" s="2"/>
      <c r="C1684" s="2"/>
      <c r="D1684" s="2"/>
      <c r="E1684" s="18"/>
      <c r="F1684" s="2"/>
      <c r="G1684" s="3" t="s">
        <v>90</v>
      </c>
      <c r="H1684" s="2" t="s">
        <v>4151</v>
      </c>
      <c r="I1684" s="2"/>
      <c r="J1684" s="2"/>
      <c r="K1684" s="2"/>
      <c r="L1684" s="2"/>
      <c r="M1684" s="2" t="s">
        <v>27</v>
      </c>
      <c r="N1684" s="2"/>
      <c r="O1684" s="2"/>
      <c r="P1684" s="2"/>
      <c r="Q1684" s="2"/>
      <c r="R1684" s="2"/>
      <c r="S1684" s="2"/>
      <c r="T1684" s="2"/>
      <c r="U1684" s="2"/>
      <c r="V1684" s="2"/>
      <c r="W1684" s="2"/>
      <c r="X1684" s="2"/>
      <c r="Y1684" s="2"/>
      <c r="Z1684" s="2"/>
      <c r="AA1684" s="2"/>
      <c r="AB1684" s="2"/>
      <c r="AC1684" s="2"/>
      <c r="AD1684" s="2"/>
      <c r="AE1684" s="2"/>
      <c r="AW1684" s="2"/>
    </row>
    <row r="1685" spans="1:49" ht="112" x14ac:dyDescent="0.15">
      <c r="A1685" s="2"/>
      <c r="B1685" s="2"/>
      <c r="C1685" s="2"/>
      <c r="D1685" s="2"/>
      <c r="E1685" s="18"/>
      <c r="F1685" s="2"/>
      <c r="G1685" s="3" t="s">
        <v>95</v>
      </c>
      <c r="H1685" s="2" t="s">
        <v>4152</v>
      </c>
      <c r="I1685" s="2"/>
      <c r="J1685" s="2"/>
      <c r="K1685" s="2"/>
      <c r="L1685" s="2"/>
      <c r="M1685" s="2" t="s">
        <v>98</v>
      </c>
      <c r="N1685" s="2" t="s">
        <v>4153</v>
      </c>
      <c r="O1685" s="2"/>
      <c r="P1685" s="2"/>
      <c r="Q1685" s="2"/>
      <c r="R1685" s="2"/>
      <c r="S1685" s="2"/>
      <c r="T1685" s="2"/>
      <c r="U1685" s="2"/>
      <c r="V1685" s="2"/>
      <c r="W1685" s="2"/>
      <c r="X1685" s="2"/>
      <c r="Y1685" s="2"/>
      <c r="Z1685" s="2"/>
      <c r="AA1685" s="2"/>
      <c r="AB1685" s="2"/>
      <c r="AC1685" s="2"/>
      <c r="AD1685" s="2"/>
      <c r="AE1685" s="2"/>
      <c r="AW1685" s="2"/>
    </row>
    <row r="1686" spans="1:49" ht="84" x14ac:dyDescent="0.15">
      <c r="A1686" s="2"/>
      <c r="B1686" s="2" t="s">
        <v>4154</v>
      </c>
      <c r="C1686" s="2" t="s">
        <v>4155</v>
      </c>
      <c r="D1686" s="4" t="s">
        <v>4156</v>
      </c>
      <c r="E1686" s="18">
        <v>44563</v>
      </c>
      <c r="F1686" s="2"/>
      <c r="G1686" s="3" t="s">
        <v>4157</v>
      </c>
      <c r="H1686" s="2" t="s">
        <v>4158</v>
      </c>
      <c r="I1686" s="2"/>
      <c r="J1686" s="2"/>
      <c r="K1686" s="2"/>
      <c r="L1686" s="2"/>
      <c r="M1686" s="2" t="s">
        <v>44</v>
      </c>
      <c r="N1686" s="2" t="s">
        <v>4159</v>
      </c>
      <c r="O1686" s="2"/>
      <c r="P1686" s="2"/>
      <c r="Q1686" s="2"/>
      <c r="R1686" s="2"/>
      <c r="S1686" s="2"/>
      <c r="T1686" s="2"/>
      <c r="U1686" s="2"/>
      <c r="V1686" s="2"/>
      <c r="W1686" s="2"/>
      <c r="X1686" s="2"/>
      <c r="Y1686" s="2"/>
      <c r="Z1686" s="2"/>
      <c r="AA1686" s="2"/>
      <c r="AB1686" s="2"/>
      <c r="AC1686" s="2"/>
      <c r="AD1686" s="2"/>
      <c r="AE1686" s="2"/>
      <c r="AW1686" s="2"/>
    </row>
    <row r="1687" spans="1:49" ht="140" x14ac:dyDescent="0.15">
      <c r="A1687" s="2" t="s">
        <v>4160</v>
      </c>
      <c r="B1687" s="2" t="s">
        <v>4154</v>
      </c>
      <c r="C1687" s="2" t="s">
        <v>4155</v>
      </c>
      <c r="D1687" s="4" t="s">
        <v>4156</v>
      </c>
      <c r="E1687" s="18"/>
      <c r="F1687" s="2"/>
      <c r="G1687" s="3" t="s">
        <v>334</v>
      </c>
      <c r="H1687" s="2" t="s">
        <v>4161</v>
      </c>
      <c r="I1687" s="2" t="s">
        <v>4162</v>
      </c>
      <c r="J1687" s="2"/>
      <c r="K1687" s="2"/>
      <c r="L1687" s="2"/>
      <c r="M1687" s="2" t="s">
        <v>70</v>
      </c>
      <c r="N1687" s="2"/>
      <c r="O1687" s="2"/>
      <c r="P1687" s="2"/>
      <c r="Q1687" s="2"/>
      <c r="R1687" s="2"/>
      <c r="S1687" s="2"/>
      <c r="T1687" s="2"/>
      <c r="U1687" s="2"/>
      <c r="V1687" s="2"/>
      <c r="W1687" s="2"/>
      <c r="X1687" s="2"/>
      <c r="Y1687" s="2"/>
      <c r="Z1687" s="2"/>
      <c r="AA1687" s="2"/>
      <c r="AB1687" s="2"/>
      <c r="AC1687" s="2"/>
      <c r="AD1687" s="2"/>
      <c r="AE1687" s="2"/>
      <c r="AW1687" s="2"/>
    </row>
    <row r="1688" spans="1:49" ht="84" x14ac:dyDescent="0.15">
      <c r="A1688" s="2"/>
      <c r="B1688" s="2"/>
      <c r="C1688" s="2"/>
      <c r="D1688" s="2"/>
      <c r="E1688" s="18"/>
      <c r="F1688" s="2"/>
      <c r="G1688" s="3" t="s">
        <v>373</v>
      </c>
      <c r="H1688" s="2" t="s">
        <v>4163</v>
      </c>
      <c r="I1688" s="2" t="s">
        <v>4164</v>
      </c>
      <c r="J1688" s="2"/>
      <c r="K1688" s="2"/>
      <c r="L1688" s="2"/>
      <c r="M1688" s="2" t="s">
        <v>70</v>
      </c>
      <c r="N1688" s="2"/>
      <c r="O1688" s="2" t="s">
        <v>4165</v>
      </c>
      <c r="P1688" s="2"/>
      <c r="Q1688" s="2"/>
      <c r="R1688" s="2"/>
      <c r="S1688" s="2"/>
      <c r="T1688" s="2"/>
      <c r="U1688" s="2"/>
      <c r="V1688" s="2"/>
      <c r="W1688" s="2"/>
      <c r="X1688" s="2"/>
      <c r="Y1688" s="2"/>
      <c r="Z1688" s="2"/>
      <c r="AA1688" s="2"/>
      <c r="AB1688" s="2"/>
      <c r="AC1688" s="2"/>
      <c r="AD1688" s="2"/>
      <c r="AE1688" s="2"/>
      <c r="AW1688" s="2"/>
    </row>
    <row r="1689" spans="1:49" ht="84" x14ac:dyDescent="0.15">
      <c r="A1689" s="2"/>
      <c r="B1689" s="2"/>
      <c r="C1689" s="2"/>
      <c r="D1689" s="2"/>
      <c r="E1689" s="18"/>
      <c r="F1689" s="2"/>
      <c r="G1689" s="3" t="s">
        <v>4166</v>
      </c>
      <c r="H1689" s="2"/>
      <c r="I1689" s="2"/>
      <c r="J1689" s="2"/>
      <c r="K1689" s="2"/>
      <c r="L1689" s="2"/>
      <c r="M1689" s="2" t="s">
        <v>44</v>
      </c>
      <c r="N1689" s="2" t="s">
        <v>4167</v>
      </c>
      <c r="O1689" s="2"/>
      <c r="P1689" s="2"/>
      <c r="Q1689" s="2"/>
      <c r="R1689" s="2"/>
      <c r="S1689" s="2"/>
      <c r="T1689" s="2"/>
      <c r="U1689" s="2"/>
      <c r="V1689" s="2"/>
      <c r="W1689" s="2"/>
      <c r="X1689" s="2"/>
      <c r="Y1689" s="2"/>
      <c r="Z1689" s="2"/>
      <c r="AA1689" s="2"/>
      <c r="AB1689" s="2"/>
      <c r="AC1689" s="2"/>
      <c r="AD1689" s="2"/>
      <c r="AE1689" s="2"/>
      <c r="AW1689" s="2"/>
    </row>
    <row r="1690" spans="1:49" ht="98" x14ac:dyDescent="0.15">
      <c r="A1690" s="2"/>
      <c r="B1690" s="2"/>
      <c r="C1690" s="2"/>
      <c r="D1690" s="2"/>
      <c r="E1690" s="18"/>
      <c r="F1690" s="2"/>
      <c r="G1690" s="3" t="s">
        <v>4168</v>
      </c>
      <c r="H1690" s="2" t="s">
        <v>4169</v>
      </c>
      <c r="I1690" s="2"/>
      <c r="J1690" s="2"/>
      <c r="K1690" s="2"/>
      <c r="L1690" s="2"/>
      <c r="M1690" s="2" t="s">
        <v>44</v>
      </c>
      <c r="N1690" s="2"/>
      <c r="O1690" s="2"/>
      <c r="P1690" s="2"/>
      <c r="Q1690" s="2"/>
      <c r="R1690" s="2"/>
      <c r="S1690" s="2"/>
      <c r="T1690" s="2"/>
      <c r="U1690" s="2"/>
      <c r="V1690" s="2"/>
      <c r="W1690" s="2"/>
      <c r="X1690" s="2"/>
      <c r="Y1690" s="2"/>
      <c r="Z1690" s="2"/>
      <c r="AA1690" s="2"/>
      <c r="AB1690" s="2"/>
      <c r="AC1690" s="2"/>
      <c r="AD1690" s="2"/>
      <c r="AE1690" s="2"/>
      <c r="AW1690" s="2"/>
    </row>
    <row r="1691" spans="1:49" ht="84" x14ac:dyDescent="0.15">
      <c r="A1691" s="2"/>
      <c r="B1691" s="2"/>
      <c r="C1691" s="2"/>
      <c r="D1691" s="2"/>
      <c r="E1691" s="18"/>
      <c r="F1691" s="2"/>
      <c r="G1691" s="3" t="s">
        <v>4170</v>
      </c>
      <c r="H1691" s="2"/>
      <c r="I1691" s="2"/>
      <c r="J1691" s="2"/>
      <c r="K1691" s="2"/>
      <c r="L1691" s="2"/>
      <c r="M1691" s="2" t="s">
        <v>44</v>
      </c>
      <c r="N1691" s="2" t="s">
        <v>4171</v>
      </c>
      <c r="O1691" s="2"/>
      <c r="P1691" s="2"/>
      <c r="Q1691" s="2"/>
      <c r="R1691" s="2"/>
      <c r="S1691" s="2"/>
      <c r="T1691" s="2"/>
      <c r="U1691" s="2"/>
      <c r="V1691" s="2"/>
      <c r="W1691" s="2"/>
      <c r="X1691" s="2"/>
      <c r="Y1691" s="2"/>
      <c r="Z1691" s="2"/>
      <c r="AA1691" s="2"/>
      <c r="AB1691" s="2"/>
      <c r="AC1691" s="2"/>
      <c r="AD1691" s="2"/>
      <c r="AE1691" s="2"/>
      <c r="AW1691" s="2"/>
    </row>
    <row r="1692" spans="1:49" ht="56" x14ac:dyDescent="0.15">
      <c r="A1692" s="2"/>
      <c r="B1692" s="2"/>
      <c r="C1692" s="2"/>
      <c r="D1692" s="2"/>
      <c r="E1692" s="18"/>
      <c r="F1692" s="2"/>
      <c r="G1692" s="3" t="s">
        <v>4172</v>
      </c>
      <c r="H1692" s="2" t="s">
        <v>4173</v>
      </c>
      <c r="I1692" s="2"/>
      <c r="J1692" s="2"/>
      <c r="K1692" s="2"/>
      <c r="L1692" s="2"/>
      <c r="M1692" s="2" t="s">
        <v>44</v>
      </c>
      <c r="N1692" s="2"/>
      <c r="O1692" s="2"/>
      <c r="P1692" s="2"/>
      <c r="Q1692" s="2"/>
      <c r="R1692" s="2"/>
      <c r="S1692" s="2"/>
      <c r="T1692" s="2"/>
      <c r="U1692" s="2"/>
      <c r="V1692" s="2"/>
      <c r="W1692" s="2"/>
      <c r="X1692" s="2"/>
      <c r="Y1692" s="2"/>
      <c r="Z1692" s="2"/>
      <c r="AA1692" s="2"/>
      <c r="AB1692" s="2"/>
      <c r="AC1692" s="2"/>
      <c r="AD1692" s="2"/>
      <c r="AE1692" s="2"/>
      <c r="AW1692" s="2"/>
    </row>
    <row r="1693" spans="1:49" ht="126" x14ac:dyDescent="0.15">
      <c r="A1693" s="2"/>
      <c r="B1693" s="2"/>
      <c r="C1693" s="2"/>
      <c r="D1693" s="2"/>
      <c r="E1693" s="18"/>
      <c r="F1693" s="2"/>
      <c r="G1693" s="3" t="s">
        <v>3403</v>
      </c>
      <c r="H1693" s="2" t="s">
        <v>4174</v>
      </c>
      <c r="I1693" s="2"/>
      <c r="J1693" s="2"/>
      <c r="K1693" s="2"/>
      <c r="L1693" s="2"/>
      <c r="M1693" s="2" t="s">
        <v>44</v>
      </c>
      <c r="N1693" s="2"/>
      <c r="O1693" s="2"/>
      <c r="P1693" s="2"/>
      <c r="Q1693" s="2"/>
      <c r="R1693" s="2"/>
      <c r="S1693" s="2"/>
      <c r="T1693" s="2"/>
      <c r="U1693" s="2"/>
      <c r="V1693" s="2"/>
      <c r="W1693" s="2"/>
      <c r="X1693" s="2"/>
      <c r="Y1693" s="2"/>
      <c r="Z1693" s="2"/>
      <c r="AA1693" s="2"/>
      <c r="AB1693" s="2"/>
      <c r="AC1693" s="2"/>
      <c r="AD1693" s="2"/>
      <c r="AE1693" s="2"/>
      <c r="AW1693" s="2"/>
    </row>
    <row r="1694" spans="1:49" ht="112" x14ac:dyDescent="0.15">
      <c r="A1694" s="2"/>
      <c r="B1694" s="2"/>
      <c r="C1694" s="2"/>
      <c r="D1694" s="2"/>
      <c r="E1694" s="18"/>
      <c r="F1694" s="2"/>
      <c r="G1694" s="3" t="s">
        <v>4175</v>
      </c>
      <c r="H1694" s="2" t="s">
        <v>4176</v>
      </c>
      <c r="I1694" s="2"/>
      <c r="J1694" s="2"/>
      <c r="K1694" s="2"/>
      <c r="L1694" s="2"/>
      <c r="M1694" s="2" t="s">
        <v>44</v>
      </c>
      <c r="N1694" s="2"/>
      <c r="O1694" s="2"/>
      <c r="P1694" s="2"/>
      <c r="Q1694" s="2"/>
      <c r="R1694" s="2"/>
      <c r="S1694" s="2"/>
      <c r="T1694" s="2"/>
      <c r="U1694" s="2"/>
      <c r="V1694" s="2"/>
      <c r="W1694" s="2"/>
      <c r="X1694" s="2"/>
      <c r="Y1694" s="2"/>
      <c r="Z1694" s="2"/>
      <c r="AA1694" s="2"/>
      <c r="AB1694" s="2"/>
      <c r="AC1694" s="2"/>
      <c r="AD1694" s="2"/>
      <c r="AE1694" s="2"/>
      <c r="AW1694" s="2"/>
    </row>
    <row r="1695" spans="1:49" ht="98" x14ac:dyDescent="0.15">
      <c r="A1695" s="2"/>
      <c r="B1695" s="2"/>
      <c r="C1695" s="2"/>
      <c r="D1695" s="2"/>
      <c r="E1695" s="18"/>
      <c r="F1695" s="2"/>
      <c r="G1695" s="3" t="s">
        <v>1022</v>
      </c>
      <c r="H1695" s="2" t="s">
        <v>4177</v>
      </c>
      <c r="I1695" s="2" t="s">
        <v>4178</v>
      </c>
      <c r="J1695" s="2"/>
      <c r="K1695" s="2"/>
      <c r="L1695" s="2"/>
      <c r="M1695" s="2" t="s">
        <v>44</v>
      </c>
      <c r="N1695" s="2"/>
      <c r="O1695" s="2"/>
      <c r="P1695" s="2"/>
      <c r="Q1695" s="2"/>
      <c r="R1695" s="2"/>
      <c r="S1695" s="2"/>
      <c r="T1695" s="2"/>
      <c r="U1695" s="2"/>
      <c r="V1695" s="2"/>
      <c r="W1695" s="2"/>
      <c r="X1695" s="2"/>
      <c r="Y1695" s="2"/>
      <c r="Z1695" s="2"/>
      <c r="AA1695" s="2"/>
      <c r="AB1695" s="2"/>
      <c r="AC1695" s="2"/>
      <c r="AD1695" s="2"/>
      <c r="AE1695" s="2"/>
      <c r="AW1695" s="2"/>
    </row>
    <row r="1696" spans="1:49" ht="112" x14ac:dyDescent="0.15">
      <c r="A1696" s="2"/>
      <c r="B1696" s="2"/>
      <c r="C1696" s="2"/>
      <c r="D1696" s="2"/>
      <c r="E1696" s="18"/>
      <c r="F1696" s="2"/>
      <c r="G1696" s="3" t="s">
        <v>4179</v>
      </c>
      <c r="H1696" s="2" t="s">
        <v>4180</v>
      </c>
      <c r="I1696" s="2"/>
      <c r="J1696" s="2"/>
      <c r="K1696" s="2"/>
      <c r="L1696" s="2"/>
      <c r="M1696" s="2" t="s">
        <v>44</v>
      </c>
      <c r="N1696" s="2" t="s">
        <v>4181</v>
      </c>
      <c r="O1696" s="2"/>
      <c r="P1696" s="2"/>
      <c r="Q1696" s="2"/>
      <c r="R1696" s="2"/>
      <c r="S1696" s="2"/>
      <c r="T1696" s="2"/>
      <c r="U1696" s="2"/>
      <c r="V1696" s="2"/>
      <c r="W1696" s="2"/>
      <c r="X1696" s="2"/>
      <c r="Y1696" s="2"/>
      <c r="Z1696" s="2"/>
      <c r="AA1696" s="2"/>
      <c r="AB1696" s="2"/>
      <c r="AC1696" s="2"/>
      <c r="AD1696" s="2"/>
      <c r="AE1696" s="2"/>
      <c r="AW1696" s="2"/>
    </row>
    <row r="1697" spans="1:49" ht="84" x14ac:dyDescent="0.15">
      <c r="A1697" s="2"/>
      <c r="B1697" s="2"/>
      <c r="C1697" s="2"/>
      <c r="D1697" s="2"/>
      <c r="E1697" s="18"/>
      <c r="F1697" s="2"/>
      <c r="G1697" s="3" t="s">
        <v>4182</v>
      </c>
      <c r="H1697" s="2" t="s">
        <v>4183</v>
      </c>
      <c r="I1697" s="2"/>
      <c r="J1697" s="2"/>
      <c r="K1697" s="2"/>
      <c r="L1697" s="2"/>
      <c r="M1697" s="2" t="s">
        <v>44</v>
      </c>
      <c r="N1697" s="2"/>
      <c r="O1697" s="2"/>
      <c r="P1697" s="2"/>
      <c r="Q1697" s="2"/>
      <c r="R1697" s="2"/>
      <c r="S1697" s="2"/>
      <c r="T1697" s="2"/>
      <c r="U1697" s="2"/>
      <c r="V1697" s="2"/>
      <c r="W1697" s="2"/>
      <c r="X1697" s="2"/>
      <c r="Y1697" s="2"/>
      <c r="Z1697" s="2"/>
      <c r="AA1697" s="2"/>
      <c r="AB1697" s="2"/>
      <c r="AC1697" s="2"/>
      <c r="AD1697" s="2"/>
      <c r="AE1697" s="2"/>
      <c r="AW1697" s="2"/>
    </row>
    <row r="1698" spans="1:49" ht="70" x14ac:dyDescent="0.15">
      <c r="A1698" s="2"/>
      <c r="B1698" s="2"/>
      <c r="C1698" s="2"/>
      <c r="D1698" s="2"/>
      <c r="E1698" s="18"/>
      <c r="F1698" s="2"/>
      <c r="G1698" s="3" t="s">
        <v>4184</v>
      </c>
      <c r="H1698" s="2" t="s">
        <v>4185</v>
      </c>
      <c r="I1698" s="2"/>
      <c r="J1698" s="2"/>
      <c r="K1698" s="2"/>
      <c r="L1698" s="2"/>
      <c r="M1698" s="2" t="s">
        <v>44</v>
      </c>
      <c r="N1698" s="2"/>
      <c r="O1698" s="2"/>
      <c r="P1698" s="2"/>
      <c r="Q1698" s="2"/>
      <c r="R1698" s="2"/>
      <c r="S1698" s="2"/>
      <c r="T1698" s="2"/>
      <c r="U1698" s="2"/>
      <c r="V1698" s="2"/>
      <c r="W1698" s="2"/>
      <c r="X1698" s="2"/>
      <c r="Y1698" s="2"/>
      <c r="Z1698" s="2"/>
      <c r="AA1698" s="2"/>
      <c r="AB1698" s="2"/>
      <c r="AC1698" s="2"/>
      <c r="AD1698" s="2"/>
      <c r="AE1698" s="2"/>
      <c r="AW1698" s="2"/>
    </row>
    <row r="1699" spans="1:49" ht="42" x14ac:dyDescent="0.15">
      <c r="A1699" s="2"/>
      <c r="B1699" s="2"/>
      <c r="C1699" s="2"/>
      <c r="D1699" s="2"/>
      <c r="E1699" s="18"/>
      <c r="F1699" s="2"/>
      <c r="G1699" s="3" t="s">
        <v>74</v>
      </c>
      <c r="H1699" s="2" t="s">
        <v>4186</v>
      </c>
      <c r="I1699" s="2"/>
      <c r="J1699" s="2"/>
      <c r="K1699" s="2"/>
      <c r="L1699" s="2"/>
      <c r="M1699" s="2" t="s">
        <v>70</v>
      </c>
      <c r="N1699" s="2"/>
      <c r="O1699" s="2"/>
      <c r="P1699" s="2"/>
      <c r="Q1699" s="2"/>
      <c r="R1699" s="2"/>
      <c r="S1699" s="2"/>
      <c r="T1699" s="2"/>
      <c r="U1699" s="2"/>
      <c r="V1699" s="2"/>
      <c r="W1699" s="2"/>
      <c r="X1699" s="2"/>
      <c r="Y1699" s="2"/>
      <c r="Z1699" s="2"/>
      <c r="AA1699" s="2"/>
      <c r="AB1699" s="2"/>
      <c r="AC1699" s="2"/>
      <c r="AD1699" s="2"/>
      <c r="AE1699" s="2"/>
      <c r="AW1699" s="2"/>
    </row>
    <row r="1700" spans="1:49" ht="84" x14ac:dyDescent="0.15">
      <c r="A1700" s="2"/>
      <c r="B1700" s="2"/>
      <c r="C1700" s="2"/>
      <c r="D1700" s="2"/>
      <c r="E1700" s="18"/>
      <c r="F1700" s="2"/>
      <c r="G1700" s="3" t="s">
        <v>312</v>
      </c>
      <c r="H1700" s="2" t="s">
        <v>4187</v>
      </c>
      <c r="I1700" s="2"/>
      <c r="J1700" s="2"/>
      <c r="K1700" s="2"/>
      <c r="L1700" s="2"/>
      <c r="M1700" s="2" t="s">
        <v>79</v>
      </c>
      <c r="N1700" s="2"/>
      <c r="O1700" s="2"/>
      <c r="P1700" s="2"/>
      <c r="Q1700" s="2"/>
      <c r="R1700" s="2"/>
      <c r="S1700" s="2"/>
      <c r="T1700" s="2"/>
      <c r="U1700" s="2"/>
      <c r="V1700" s="2"/>
      <c r="W1700" s="2"/>
      <c r="X1700" s="2"/>
      <c r="Y1700" s="2"/>
      <c r="Z1700" s="2"/>
      <c r="AA1700" s="2"/>
      <c r="AB1700" s="2"/>
      <c r="AC1700" s="2"/>
      <c r="AD1700" s="2"/>
      <c r="AE1700" s="2"/>
      <c r="AW1700" s="2"/>
    </row>
    <row r="1701" spans="1:49" ht="42" x14ac:dyDescent="0.15">
      <c r="A1701" s="2"/>
      <c r="B1701" s="2"/>
      <c r="C1701" s="2"/>
      <c r="D1701" s="2"/>
      <c r="E1701" s="18"/>
      <c r="F1701" s="2"/>
      <c r="G1701" s="3" t="s">
        <v>4188</v>
      </c>
      <c r="H1701" s="2" t="s">
        <v>4189</v>
      </c>
      <c r="I1701" s="2"/>
      <c r="J1701" s="2"/>
      <c r="K1701" s="2"/>
      <c r="L1701" s="2"/>
      <c r="M1701" s="2" t="s">
        <v>44</v>
      </c>
      <c r="N1701" s="2"/>
      <c r="O1701" s="2"/>
      <c r="P1701" s="2"/>
      <c r="Q1701" s="2"/>
      <c r="R1701" s="2"/>
      <c r="S1701" s="2"/>
      <c r="T1701" s="2"/>
      <c r="U1701" s="2"/>
      <c r="V1701" s="2"/>
      <c r="W1701" s="2"/>
      <c r="X1701" s="2"/>
      <c r="Y1701" s="2"/>
      <c r="Z1701" s="2"/>
      <c r="AA1701" s="2"/>
      <c r="AB1701" s="2"/>
      <c r="AC1701" s="2"/>
      <c r="AD1701" s="2"/>
      <c r="AE1701" s="2"/>
      <c r="AW1701" s="2"/>
    </row>
    <row r="1702" spans="1:49" ht="70" x14ac:dyDescent="0.15">
      <c r="A1702" s="2" t="s">
        <v>4190</v>
      </c>
      <c r="B1702" s="2" t="s">
        <v>4191</v>
      </c>
      <c r="C1702" s="2" t="s">
        <v>3217</v>
      </c>
      <c r="D1702" s="4" t="s">
        <v>4192</v>
      </c>
      <c r="E1702" s="18"/>
      <c r="F1702" s="2"/>
      <c r="G1702" s="3" t="s">
        <v>247</v>
      </c>
      <c r="H1702" s="2" t="s">
        <v>4193</v>
      </c>
      <c r="I1702" s="2"/>
      <c r="J1702" s="2"/>
      <c r="K1702" s="2"/>
      <c r="L1702" s="2" t="s">
        <v>4194</v>
      </c>
      <c r="M1702" s="2" t="s">
        <v>98</v>
      </c>
      <c r="N1702" s="2"/>
      <c r="O1702" s="2"/>
      <c r="P1702" s="2"/>
      <c r="Q1702" s="2"/>
      <c r="R1702" s="2"/>
      <c r="S1702" s="2"/>
      <c r="T1702" s="2"/>
      <c r="U1702" s="2"/>
      <c r="V1702" s="2"/>
      <c r="W1702" s="2"/>
      <c r="X1702" s="2"/>
      <c r="Y1702" s="2"/>
      <c r="Z1702" s="2"/>
      <c r="AA1702" s="2"/>
      <c r="AB1702" s="2"/>
      <c r="AC1702" s="2"/>
      <c r="AD1702" s="2"/>
      <c r="AE1702" s="2"/>
      <c r="AW1702" s="2"/>
    </row>
    <row r="1703" spans="1:49" ht="42" x14ac:dyDescent="0.15">
      <c r="A1703" s="2"/>
      <c r="B1703" s="2"/>
      <c r="C1703" s="2"/>
      <c r="D1703" s="2"/>
      <c r="E1703" s="18"/>
      <c r="F1703" s="2"/>
      <c r="G1703" s="3" t="s">
        <v>95</v>
      </c>
      <c r="H1703" s="2"/>
      <c r="I1703" s="2"/>
      <c r="J1703" s="2"/>
      <c r="K1703" s="2"/>
      <c r="L1703" s="2" t="s">
        <v>4195</v>
      </c>
      <c r="M1703" s="2" t="s">
        <v>98</v>
      </c>
      <c r="N1703" s="2"/>
      <c r="O1703" s="2"/>
      <c r="P1703" s="2"/>
      <c r="Q1703" s="2"/>
      <c r="R1703" s="2"/>
      <c r="S1703" s="2"/>
      <c r="T1703" s="2"/>
      <c r="U1703" s="2"/>
      <c r="V1703" s="2"/>
      <c r="W1703" s="2"/>
      <c r="X1703" s="2"/>
      <c r="Y1703" s="2"/>
      <c r="Z1703" s="2"/>
      <c r="AA1703" s="2"/>
      <c r="AB1703" s="2"/>
      <c r="AC1703" s="2"/>
      <c r="AD1703" s="2"/>
      <c r="AE1703" s="2"/>
      <c r="AW1703" s="2"/>
    </row>
    <row r="1704" spans="1:49" ht="28" x14ac:dyDescent="0.15">
      <c r="A1704" s="2"/>
      <c r="B1704" s="2"/>
      <c r="C1704" s="2"/>
      <c r="D1704" s="2"/>
      <c r="E1704" s="18"/>
      <c r="F1704" s="2"/>
      <c r="G1704" s="3" t="s">
        <v>3200</v>
      </c>
      <c r="H1704" s="2" t="s">
        <v>4196</v>
      </c>
      <c r="I1704" s="2"/>
      <c r="J1704" s="2"/>
      <c r="K1704" s="2"/>
      <c r="L1704" s="2"/>
      <c r="M1704" s="2" t="s">
        <v>44</v>
      </c>
      <c r="N1704" s="2"/>
      <c r="O1704" s="2"/>
      <c r="P1704" s="2"/>
      <c r="Q1704" s="2"/>
      <c r="R1704" s="2"/>
      <c r="S1704" s="2"/>
      <c r="T1704" s="2"/>
      <c r="U1704" s="2"/>
      <c r="V1704" s="2"/>
      <c r="W1704" s="2"/>
      <c r="X1704" s="2"/>
      <c r="Y1704" s="2"/>
      <c r="Z1704" s="2"/>
      <c r="AA1704" s="2"/>
      <c r="AB1704" s="2"/>
      <c r="AC1704" s="2"/>
      <c r="AD1704" s="2"/>
      <c r="AE1704" s="2"/>
      <c r="AW1704" s="2"/>
    </row>
    <row r="1705" spans="1:49" ht="56" x14ac:dyDescent="0.15">
      <c r="A1705" s="2"/>
      <c r="B1705" s="2"/>
      <c r="C1705" s="2"/>
      <c r="D1705" s="2"/>
      <c r="E1705" s="18"/>
      <c r="F1705" s="2"/>
      <c r="G1705" s="3" t="s">
        <v>3225</v>
      </c>
      <c r="H1705" s="2" t="s">
        <v>4197</v>
      </c>
      <c r="I1705" s="2"/>
      <c r="J1705" s="2"/>
      <c r="K1705" s="2"/>
      <c r="L1705" s="2" t="s">
        <v>4198</v>
      </c>
      <c r="M1705" s="2" t="s">
        <v>44</v>
      </c>
      <c r="N1705" s="2"/>
      <c r="O1705" s="2"/>
      <c r="P1705" s="2"/>
      <c r="Q1705" s="2"/>
      <c r="R1705" s="2"/>
      <c r="S1705" s="2"/>
      <c r="T1705" s="2"/>
      <c r="U1705" s="2"/>
      <c r="V1705" s="2"/>
      <c r="W1705" s="2"/>
      <c r="X1705" s="2"/>
      <c r="Y1705" s="2"/>
      <c r="Z1705" s="2"/>
      <c r="AA1705" s="2"/>
      <c r="AB1705" s="2"/>
      <c r="AC1705" s="2"/>
      <c r="AD1705" s="2"/>
      <c r="AE1705" s="2"/>
      <c r="AW1705" s="2"/>
    </row>
    <row r="1706" spans="1:49" ht="28" x14ac:dyDescent="0.15">
      <c r="A1706" s="2"/>
      <c r="B1706" s="2"/>
      <c r="C1706" s="2"/>
      <c r="D1706" s="2"/>
      <c r="E1706" s="18"/>
      <c r="F1706" s="2"/>
      <c r="G1706" s="3" t="s">
        <v>3149</v>
      </c>
      <c r="H1706" s="2" t="s">
        <v>4199</v>
      </c>
      <c r="I1706" s="2"/>
      <c r="J1706" s="2"/>
      <c r="K1706" s="2"/>
      <c r="L1706" s="2"/>
      <c r="M1706" s="2" t="s">
        <v>44</v>
      </c>
      <c r="N1706" s="2"/>
      <c r="O1706" s="2"/>
      <c r="P1706" s="2"/>
      <c r="Q1706" s="2"/>
      <c r="R1706" s="2"/>
      <c r="S1706" s="2"/>
      <c r="T1706" s="2"/>
      <c r="U1706" s="2"/>
      <c r="V1706" s="2"/>
      <c r="W1706" s="2"/>
      <c r="X1706" s="2"/>
      <c r="Y1706" s="2"/>
      <c r="Z1706" s="2"/>
      <c r="AA1706" s="2"/>
      <c r="AB1706" s="2"/>
      <c r="AC1706" s="2"/>
      <c r="AD1706" s="2"/>
      <c r="AE1706" s="2"/>
      <c r="AW1706" s="2"/>
    </row>
    <row r="1707" spans="1:49" ht="140" x14ac:dyDescent="0.15">
      <c r="A1707" s="2"/>
      <c r="B1707" s="2"/>
      <c r="C1707" s="2"/>
      <c r="D1707" s="2"/>
      <c r="E1707" s="18"/>
      <c r="F1707" s="2"/>
      <c r="G1707" s="3" t="s">
        <v>90</v>
      </c>
      <c r="H1707" s="2" t="s">
        <v>4200</v>
      </c>
      <c r="I1707" s="2"/>
      <c r="J1707" s="2"/>
      <c r="K1707" s="2"/>
      <c r="L1707" s="2" t="s">
        <v>4201</v>
      </c>
      <c r="M1707" s="2" t="s">
        <v>27</v>
      </c>
      <c r="N1707" s="2" t="s">
        <v>4202</v>
      </c>
      <c r="O1707" s="2"/>
      <c r="P1707" s="2"/>
      <c r="Q1707" s="2"/>
      <c r="R1707" s="2"/>
      <c r="S1707" s="2"/>
      <c r="T1707" s="2"/>
      <c r="U1707" s="2"/>
      <c r="V1707" s="2"/>
      <c r="W1707" s="2"/>
      <c r="X1707" s="2"/>
      <c r="Y1707" s="2"/>
      <c r="Z1707" s="2"/>
      <c r="AA1707" s="2"/>
      <c r="AB1707" s="2"/>
      <c r="AC1707" s="2"/>
      <c r="AD1707" s="2"/>
      <c r="AE1707" s="2"/>
      <c r="AW1707" s="2"/>
    </row>
    <row r="1708" spans="1:49" ht="70" x14ac:dyDescent="0.15">
      <c r="A1708" s="2"/>
      <c r="B1708" s="2"/>
      <c r="C1708" s="2"/>
      <c r="D1708" s="2"/>
      <c r="E1708" s="18"/>
      <c r="F1708" s="2"/>
      <c r="G1708" s="3" t="s">
        <v>312</v>
      </c>
      <c r="H1708" s="2" t="s">
        <v>4203</v>
      </c>
      <c r="I1708" s="2"/>
      <c r="J1708" s="2"/>
      <c r="K1708" s="2"/>
      <c r="L1708" s="2" t="s">
        <v>4204</v>
      </c>
      <c r="M1708" s="2" t="s">
        <v>79</v>
      </c>
      <c r="N1708" s="2"/>
      <c r="O1708" s="2"/>
      <c r="P1708" s="2"/>
      <c r="Q1708" s="2"/>
      <c r="R1708" s="2"/>
      <c r="S1708" s="2"/>
      <c r="T1708" s="2"/>
      <c r="U1708" s="2"/>
      <c r="V1708" s="2"/>
      <c r="W1708" s="2"/>
      <c r="X1708" s="2"/>
      <c r="Y1708" s="2"/>
      <c r="Z1708" s="2"/>
      <c r="AA1708" s="2"/>
      <c r="AB1708" s="2"/>
      <c r="AC1708" s="2"/>
      <c r="AD1708" s="2"/>
      <c r="AE1708" s="2"/>
      <c r="AW1708" s="2"/>
    </row>
    <row r="1709" spans="1:49" ht="70" x14ac:dyDescent="0.15">
      <c r="A1709" s="2" t="s">
        <v>4205</v>
      </c>
      <c r="B1709" s="2" t="s">
        <v>4206</v>
      </c>
      <c r="C1709" s="2" t="s">
        <v>4207</v>
      </c>
      <c r="D1709" s="4" t="s">
        <v>4208</v>
      </c>
      <c r="E1709" s="18"/>
      <c r="F1709" s="2"/>
      <c r="G1709" s="3" t="s">
        <v>4209</v>
      </c>
      <c r="H1709" s="2" t="s">
        <v>4210</v>
      </c>
      <c r="I1709" s="2"/>
      <c r="J1709" s="2"/>
      <c r="K1709" s="2"/>
      <c r="L1709" s="2"/>
      <c r="M1709" s="2" t="s">
        <v>44</v>
      </c>
      <c r="N1709" s="2"/>
      <c r="O1709" s="2"/>
      <c r="P1709" s="2"/>
      <c r="Q1709" s="2"/>
      <c r="R1709" s="2"/>
      <c r="S1709" s="2"/>
      <c r="T1709" s="2"/>
      <c r="U1709" s="2"/>
      <c r="V1709" s="2"/>
      <c r="W1709" s="2"/>
      <c r="X1709" s="2"/>
      <c r="Y1709" s="2"/>
      <c r="Z1709" s="2"/>
      <c r="AA1709" s="2"/>
      <c r="AB1709" s="2"/>
      <c r="AC1709" s="2"/>
      <c r="AD1709" s="2"/>
      <c r="AE1709" s="2"/>
      <c r="AW1709" s="2"/>
    </row>
    <row r="1710" spans="1:49" ht="56" x14ac:dyDescent="0.15">
      <c r="A1710" s="2"/>
      <c r="B1710" s="2"/>
      <c r="C1710" s="2"/>
      <c r="D1710" s="2"/>
      <c r="E1710" s="18"/>
      <c r="F1710" s="2"/>
      <c r="G1710" s="3" t="s">
        <v>4211</v>
      </c>
      <c r="H1710" s="2" t="s">
        <v>4212</v>
      </c>
      <c r="I1710" s="2"/>
      <c r="J1710" s="2"/>
      <c r="K1710" s="2"/>
      <c r="L1710" s="2"/>
      <c r="M1710" s="2" t="s">
        <v>44</v>
      </c>
      <c r="N1710" s="2"/>
      <c r="O1710" s="2"/>
      <c r="P1710" s="2"/>
      <c r="Q1710" s="2"/>
      <c r="R1710" s="2"/>
      <c r="S1710" s="2"/>
      <c r="T1710" s="2"/>
      <c r="U1710" s="2"/>
      <c r="V1710" s="2"/>
      <c r="W1710" s="2"/>
      <c r="X1710" s="2"/>
      <c r="Y1710" s="2"/>
      <c r="Z1710" s="2"/>
      <c r="AA1710" s="2"/>
      <c r="AB1710" s="2"/>
      <c r="AC1710" s="2"/>
      <c r="AD1710" s="2"/>
      <c r="AE1710" s="2"/>
      <c r="AW1710" s="2"/>
    </row>
    <row r="1711" spans="1:49" ht="28" x14ac:dyDescent="0.15">
      <c r="A1711" s="2"/>
      <c r="B1711" s="2"/>
      <c r="C1711" s="2"/>
      <c r="D1711" s="2"/>
      <c r="E1711" s="18"/>
      <c r="F1711" s="2"/>
      <c r="G1711" s="3" t="s">
        <v>247</v>
      </c>
      <c r="H1711" s="2" t="s">
        <v>4213</v>
      </c>
      <c r="I1711" s="2"/>
      <c r="J1711" s="2"/>
      <c r="K1711" s="2"/>
      <c r="L1711" s="2"/>
      <c r="M1711" s="2" t="s">
        <v>98</v>
      </c>
      <c r="N1711" s="2"/>
      <c r="O1711" s="2"/>
      <c r="P1711" s="2"/>
      <c r="Q1711" s="2"/>
      <c r="R1711" s="2"/>
      <c r="S1711" s="2"/>
      <c r="T1711" s="2"/>
      <c r="U1711" s="2"/>
      <c r="V1711" s="2"/>
      <c r="W1711" s="2"/>
      <c r="X1711" s="2"/>
      <c r="Y1711" s="2"/>
      <c r="Z1711" s="2"/>
      <c r="AA1711" s="2"/>
      <c r="AB1711" s="2"/>
      <c r="AC1711" s="2"/>
      <c r="AD1711" s="2"/>
      <c r="AE1711" s="2"/>
      <c r="AW1711" s="2"/>
    </row>
    <row r="1712" spans="1:49" ht="42" x14ac:dyDescent="0.15">
      <c r="A1712" s="2"/>
      <c r="B1712" s="2"/>
      <c r="C1712" s="2"/>
      <c r="D1712" s="2"/>
      <c r="E1712" s="18"/>
      <c r="F1712" s="2"/>
      <c r="G1712" s="3" t="s">
        <v>4214</v>
      </c>
      <c r="H1712" s="2" t="s">
        <v>4215</v>
      </c>
      <c r="I1712" s="2"/>
      <c r="J1712" s="2"/>
      <c r="K1712" s="2"/>
      <c r="L1712" s="2"/>
      <c r="M1712" s="2" t="s">
        <v>44</v>
      </c>
      <c r="N1712" s="2"/>
      <c r="O1712" s="2"/>
      <c r="P1712" s="2"/>
      <c r="Q1712" s="2"/>
      <c r="R1712" s="2"/>
      <c r="S1712" s="2"/>
      <c r="T1712" s="2"/>
      <c r="U1712" s="2"/>
      <c r="V1712" s="2"/>
      <c r="W1712" s="2"/>
      <c r="X1712" s="2"/>
      <c r="Y1712" s="2"/>
      <c r="Z1712" s="2"/>
      <c r="AA1712" s="2"/>
      <c r="AB1712" s="2"/>
      <c r="AC1712" s="2"/>
      <c r="AD1712" s="2"/>
      <c r="AE1712" s="2"/>
      <c r="AW1712" s="2"/>
    </row>
    <row r="1713" spans="1:49" ht="42" x14ac:dyDescent="0.15">
      <c r="A1713" s="2"/>
      <c r="B1713" s="2"/>
      <c r="C1713" s="2"/>
      <c r="D1713" s="2"/>
      <c r="E1713" s="18"/>
      <c r="F1713" s="2"/>
      <c r="G1713" s="3" t="s">
        <v>4216</v>
      </c>
      <c r="H1713" s="2" t="s">
        <v>4217</v>
      </c>
      <c r="I1713" s="2"/>
      <c r="J1713" s="2"/>
      <c r="K1713" s="2"/>
      <c r="L1713" s="2"/>
      <c r="M1713" s="2" t="s">
        <v>44</v>
      </c>
      <c r="N1713" s="2"/>
      <c r="O1713" s="2"/>
      <c r="P1713" s="2"/>
      <c r="Q1713" s="2"/>
      <c r="R1713" s="2"/>
      <c r="S1713" s="2"/>
      <c r="T1713" s="2"/>
      <c r="U1713" s="2"/>
      <c r="V1713" s="2"/>
      <c r="W1713" s="2"/>
      <c r="X1713" s="2"/>
      <c r="Y1713" s="2"/>
      <c r="Z1713" s="2"/>
      <c r="AA1713" s="2"/>
      <c r="AB1713" s="2"/>
      <c r="AC1713" s="2"/>
      <c r="AD1713" s="2"/>
      <c r="AE1713" s="2"/>
      <c r="AW1713" s="2"/>
    </row>
    <row r="1714" spans="1:49" ht="280" x14ac:dyDescent="0.15">
      <c r="A1714" s="2" t="s">
        <v>4218</v>
      </c>
      <c r="B1714" s="2" t="s">
        <v>4219</v>
      </c>
      <c r="C1714" s="2" t="s">
        <v>4220</v>
      </c>
      <c r="D1714" s="4" t="s">
        <v>4221</v>
      </c>
      <c r="E1714" s="18"/>
      <c r="F1714" s="2"/>
      <c r="G1714" s="3" t="s">
        <v>4222</v>
      </c>
      <c r="H1714" s="2" t="s">
        <v>4223</v>
      </c>
      <c r="I1714" s="2"/>
      <c r="J1714" s="2"/>
      <c r="K1714" s="2"/>
      <c r="L1714" s="2"/>
      <c r="M1714" s="2" t="s">
        <v>44</v>
      </c>
      <c r="N1714" s="2"/>
      <c r="O1714" s="2"/>
      <c r="P1714" s="2"/>
      <c r="Q1714" s="2"/>
      <c r="R1714" s="2"/>
      <c r="S1714" s="2"/>
      <c r="T1714" s="2"/>
      <c r="U1714" s="2"/>
      <c r="V1714" s="2"/>
      <c r="W1714" s="2"/>
      <c r="X1714" s="2"/>
      <c r="Y1714" s="2"/>
      <c r="Z1714" s="2"/>
      <c r="AA1714" s="2"/>
      <c r="AB1714" s="2"/>
      <c r="AC1714" s="2"/>
      <c r="AD1714" s="2"/>
      <c r="AE1714" s="2"/>
      <c r="AW1714" s="2"/>
    </row>
    <row r="1715" spans="1:49" ht="126" x14ac:dyDescent="0.15">
      <c r="A1715" s="2"/>
      <c r="B1715" s="2"/>
      <c r="C1715" s="2"/>
      <c r="D1715" s="2"/>
      <c r="E1715" s="18"/>
      <c r="F1715" s="2"/>
      <c r="G1715" s="3" t="s">
        <v>3681</v>
      </c>
      <c r="H1715" s="2"/>
      <c r="I1715" s="2"/>
      <c r="J1715" s="2"/>
      <c r="K1715" s="2"/>
      <c r="L1715" s="2"/>
      <c r="M1715" s="2" t="s">
        <v>44</v>
      </c>
      <c r="N1715" s="2" t="s">
        <v>4224</v>
      </c>
      <c r="O1715" s="2"/>
      <c r="P1715" s="2"/>
      <c r="Q1715" s="2"/>
      <c r="R1715" s="2" t="s">
        <v>2686</v>
      </c>
      <c r="S1715" s="2"/>
      <c r="T1715" s="2"/>
      <c r="U1715" s="2"/>
      <c r="V1715" s="2"/>
      <c r="W1715" s="2"/>
      <c r="X1715" s="2"/>
      <c r="Y1715" s="2"/>
      <c r="Z1715" s="2"/>
      <c r="AA1715" s="2"/>
      <c r="AB1715" s="2"/>
      <c r="AC1715" s="2"/>
      <c r="AD1715" s="2"/>
      <c r="AE1715" s="2"/>
      <c r="AW1715" s="2"/>
    </row>
    <row r="1716" spans="1:49" ht="56" x14ac:dyDescent="0.15">
      <c r="A1716" s="2"/>
      <c r="B1716" s="2"/>
      <c r="C1716" s="2"/>
      <c r="D1716" s="2"/>
      <c r="E1716" s="18"/>
      <c r="F1716" s="2"/>
      <c r="G1716" s="3" t="s">
        <v>4004</v>
      </c>
      <c r="H1716" s="2" t="s">
        <v>4225</v>
      </c>
      <c r="I1716" s="2"/>
      <c r="J1716" s="2"/>
      <c r="K1716" s="2"/>
      <c r="L1716" s="2"/>
      <c r="M1716" s="2" t="s">
        <v>35</v>
      </c>
      <c r="N1716" s="2" t="s">
        <v>4226</v>
      </c>
      <c r="O1716" s="2"/>
      <c r="P1716" s="2"/>
      <c r="Q1716" s="2"/>
      <c r="R1716" s="2"/>
      <c r="S1716" s="2"/>
      <c r="T1716" s="2"/>
      <c r="U1716" s="2"/>
      <c r="V1716" s="2"/>
      <c r="W1716" s="2"/>
      <c r="X1716" s="2"/>
      <c r="Y1716" s="2"/>
      <c r="Z1716" s="2"/>
      <c r="AA1716" s="2"/>
      <c r="AB1716" s="2"/>
      <c r="AC1716" s="2"/>
      <c r="AD1716" s="2"/>
      <c r="AE1716" s="2"/>
      <c r="AW1716" s="2"/>
    </row>
    <row r="1717" spans="1:49" ht="42" x14ac:dyDescent="0.15">
      <c r="A1717" s="2"/>
      <c r="B1717" s="2"/>
      <c r="C1717" s="2"/>
      <c r="D1717" s="2"/>
      <c r="E1717" s="18"/>
      <c r="F1717" s="2"/>
      <c r="G1717" s="3" t="s">
        <v>4227</v>
      </c>
      <c r="H1717" s="2" t="s">
        <v>4228</v>
      </c>
      <c r="I1717" s="2"/>
      <c r="J1717" s="2"/>
      <c r="K1717" s="2"/>
      <c r="L1717" s="2"/>
      <c r="M1717" s="2" t="s">
        <v>44</v>
      </c>
      <c r="N1717" s="2" t="s">
        <v>4229</v>
      </c>
      <c r="O1717" s="2"/>
      <c r="P1717" s="2"/>
      <c r="Q1717" s="2"/>
      <c r="R1717" s="2"/>
      <c r="S1717" s="2"/>
      <c r="T1717" s="2"/>
      <c r="U1717" s="2"/>
      <c r="V1717" s="2"/>
      <c r="W1717" s="2"/>
      <c r="X1717" s="2"/>
      <c r="Y1717" s="2"/>
      <c r="Z1717" s="2"/>
      <c r="AA1717" s="2"/>
      <c r="AB1717" s="2"/>
      <c r="AC1717" s="2"/>
      <c r="AD1717" s="2"/>
      <c r="AE1717" s="2"/>
      <c r="AW1717" s="2"/>
    </row>
    <row r="1718" spans="1:49" ht="28" x14ac:dyDescent="0.15">
      <c r="A1718" s="2"/>
      <c r="B1718" s="2"/>
      <c r="C1718" s="2"/>
      <c r="D1718" s="2"/>
      <c r="E1718" s="18"/>
      <c r="F1718" s="2"/>
      <c r="G1718" s="3" t="s">
        <v>2989</v>
      </c>
      <c r="H1718" s="2" t="s">
        <v>4230</v>
      </c>
      <c r="I1718" s="2"/>
      <c r="J1718" s="2"/>
      <c r="K1718" s="2"/>
      <c r="L1718" s="2"/>
      <c r="M1718" s="2" t="s">
        <v>98</v>
      </c>
      <c r="N1718" s="2"/>
      <c r="O1718" s="2"/>
      <c r="P1718" s="2"/>
      <c r="Q1718" s="2"/>
      <c r="R1718" s="2"/>
      <c r="S1718" s="2"/>
      <c r="T1718" s="2"/>
      <c r="U1718" s="2"/>
      <c r="V1718" s="2"/>
      <c r="W1718" s="2"/>
      <c r="X1718" s="2"/>
      <c r="Y1718" s="2"/>
      <c r="Z1718" s="2"/>
      <c r="AA1718" s="2"/>
      <c r="AB1718" s="2"/>
      <c r="AC1718" s="2"/>
      <c r="AD1718" s="2"/>
      <c r="AE1718" s="2"/>
      <c r="AW1718" s="2"/>
    </row>
    <row r="1719" spans="1:49" ht="28" x14ac:dyDescent="0.15">
      <c r="A1719" s="2"/>
      <c r="B1719" s="2"/>
      <c r="C1719" s="2"/>
      <c r="D1719" s="2"/>
      <c r="E1719" s="18"/>
      <c r="F1719" s="2"/>
      <c r="G1719" s="3" t="s">
        <v>3273</v>
      </c>
      <c r="H1719" s="2" t="s">
        <v>4231</v>
      </c>
      <c r="I1719" s="2"/>
      <c r="J1719" s="2"/>
      <c r="K1719" s="2"/>
      <c r="L1719" s="2"/>
      <c r="M1719" s="2" t="s">
        <v>44</v>
      </c>
      <c r="N1719" s="2"/>
      <c r="O1719" s="2"/>
      <c r="P1719" s="2"/>
      <c r="Q1719" s="2"/>
      <c r="R1719" s="2"/>
      <c r="S1719" s="2"/>
      <c r="T1719" s="2"/>
      <c r="U1719" s="2"/>
      <c r="V1719" s="2"/>
      <c r="W1719" s="2"/>
      <c r="X1719" s="2"/>
      <c r="Y1719" s="2"/>
      <c r="Z1719" s="2"/>
      <c r="AA1719" s="2"/>
      <c r="AB1719" s="2"/>
      <c r="AC1719" s="2"/>
      <c r="AD1719" s="2"/>
      <c r="AE1719" s="2"/>
      <c r="AW1719" s="2"/>
    </row>
    <row r="1720" spans="1:49" ht="42" x14ac:dyDescent="0.15">
      <c r="A1720" s="2"/>
      <c r="B1720" s="2"/>
      <c r="C1720" s="2"/>
      <c r="D1720" s="2"/>
      <c r="E1720" s="18"/>
      <c r="F1720" s="2"/>
      <c r="G1720" s="3" t="s">
        <v>4232</v>
      </c>
      <c r="H1720" s="2" t="s">
        <v>4233</v>
      </c>
      <c r="I1720" s="2"/>
      <c r="J1720" s="2"/>
      <c r="K1720" s="2"/>
      <c r="L1720" s="2"/>
      <c r="M1720" s="2" t="s">
        <v>44</v>
      </c>
      <c r="N1720" s="2"/>
      <c r="O1720" s="2"/>
      <c r="P1720" s="2"/>
      <c r="Q1720" s="2"/>
      <c r="R1720" s="2"/>
      <c r="S1720" s="2"/>
      <c r="T1720" s="2"/>
      <c r="U1720" s="2"/>
      <c r="V1720" s="2"/>
      <c r="W1720" s="2"/>
      <c r="X1720" s="2"/>
      <c r="Y1720" s="2"/>
      <c r="Z1720" s="2"/>
      <c r="AA1720" s="2"/>
      <c r="AB1720" s="2"/>
      <c r="AC1720" s="2"/>
      <c r="AD1720" s="2"/>
      <c r="AE1720" s="2"/>
      <c r="AW1720" s="2" t="s">
        <v>1088</v>
      </c>
    </row>
    <row r="1721" spans="1:49" ht="70" x14ac:dyDescent="0.15">
      <c r="A1721" s="2" t="s">
        <v>4234</v>
      </c>
      <c r="B1721" s="2" t="s">
        <v>4235</v>
      </c>
      <c r="C1721" s="2" t="s">
        <v>4236</v>
      </c>
      <c r="D1721" s="4" t="s">
        <v>4237</v>
      </c>
      <c r="E1721" s="18">
        <v>44563</v>
      </c>
      <c r="F1721" s="2"/>
      <c r="G1721" s="3" t="s">
        <v>3963</v>
      </c>
      <c r="H1721" s="2" t="s">
        <v>4238</v>
      </c>
      <c r="I1721" s="2"/>
      <c r="J1721" s="2"/>
      <c r="K1721" s="2"/>
      <c r="L1721" s="2"/>
      <c r="M1721" s="2" t="s">
        <v>44</v>
      </c>
      <c r="N1721" s="2"/>
      <c r="O1721" s="2"/>
      <c r="P1721" s="2"/>
      <c r="Q1721" s="2"/>
      <c r="R1721" s="2"/>
      <c r="S1721" s="2"/>
      <c r="T1721" s="2"/>
      <c r="U1721" s="2"/>
      <c r="V1721" s="2"/>
      <c r="W1721" s="2"/>
      <c r="X1721" s="2"/>
      <c r="Y1721" s="2"/>
      <c r="Z1721" s="2"/>
      <c r="AA1721" s="2"/>
      <c r="AB1721" s="2"/>
      <c r="AC1721" s="2"/>
      <c r="AD1721" s="2"/>
      <c r="AE1721" s="2"/>
      <c r="AW1721" s="2"/>
    </row>
    <row r="1722" spans="1:49" ht="28" x14ac:dyDescent="0.15">
      <c r="A1722" s="2"/>
      <c r="B1722" s="2"/>
      <c r="C1722" s="2"/>
      <c r="D1722" s="2"/>
      <c r="E1722" s="18"/>
      <c r="F1722" s="2"/>
      <c r="G1722" s="3" t="s">
        <v>4239</v>
      </c>
      <c r="H1722" s="2" t="s">
        <v>4240</v>
      </c>
      <c r="I1722" s="2"/>
      <c r="J1722" s="2"/>
      <c r="K1722" s="2"/>
      <c r="L1722" s="2"/>
      <c r="M1722" s="2" t="s">
        <v>44</v>
      </c>
      <c r="N1722" s="2"/>
      <c r="O1722" s="2"/>
      <c r="P1722" s="2"/>
      <c r="Q1722" s="2"/>
      <c r="R1722" s="2"/>
      <c r="S1722" s="2"/>
      <c r="T1722" s="2"/>
      <c r="U1722" s="2"/>
      <c r="V1722" s="2"/>
      <c r="W1722" s="2"/>
      <c r="X1722" s="2"/>
      <c r="Y1722" s="2"/>
      <c r="Z1722" s="2"/>
      <c r="AA1722" s="2"/>
      <c r="AB1722" s="2"/>
      <c r="AC1722" s="2"/>
      <c r="AD1722" s="2"/>
      <c r="AE1722" s="2"/>
      <c r="AW1722" s="2"/>
    </row>
    <row r="1723" spans="1:49" ht="98" x14ac:dyDescent="0.15">
      <c r="A1723" s="2"/>
      <c r="B1723" s="2"/>
      <c r="C1723" s="2"/>
      <c r="D1723" s="2"/>
      <c r="E1723" s="18"/>
      <c r="F1723" s="2"/>
      <c r="G1723" s="3" t="s">
        <v>4241</v>
      </c>
      <c r="H1723" s="2" t="s">
        <v>4242</v>
      </c>
      <c r="I1723" s="2"/>
      <c r="J1723" s="2"/>
      <c r="K1723" s="2"/>
      <c r="L1723" s="2"/>
      <c r="M1723" s="2" t="s">
        <v>44</v>
      </c>
      <c r="N1723" s="2" t="s">
        <v>4243</v>
      </c>
      <c r="O1723" s="2"/>
      <c r="P1723" s="2"/>
      <c r="Q1723" s="2"/>
      <c r="R1723" s="2"/>
      <c r="S1723" s="2"/>
      <c r="T1723" s="2"/>
      <c r="U1723" s="2"/>
      <c r="V1723" s="2"/>
      <c r="W1723" s="2"/>
      <c r="X1723" s="2"/>
      <c r="Y1723" s="2"/>
      <c r="Z1723" s="2"/>
      <c r="AA1723" s="2"/>
      <c r="AB1723" s="2"/>
      <c r="AC1723" s="2"/>
      <c r="AD1723" s="2"/>
      <c r="AE1723" s="2"/>
      <c r="AW1723" s="2"/>
    </row>
    <row r="1724" spans="1:49" ht="112" x14ac:dyDescent="0.15">
      <c r="A1724" s="2"/>
      <c r="B1724" s="2"/>
      <c r="C1724" s="2"/>
      <c r="D1724" s="2"/>
      <c r="E1724" s="18"/>
      <c r="F1724" s="2"/>
      <c r="G1724" s="3" t="s">
        <v>4244</v>
      </c>
      <c r="H1724" s="2"/>
      <c r="I1724" s="2"/>
      <c r="J1724" s="2"/>
      <c r="K1724" s="2"/>
      <c r="L1724" s="2"/>
      <c r="M1724" s="2" t="s">
        <v>44</v>
      </c>
      <c r="N1724" s="2" t="s">
        <v>4245</v>
      </c>
      <c r="O1724" s="2"/>
      <c r="P1724" s="2"/>
      <c r="Q1724" s="2"/>
      <c r="R1724" s="2"/>
      <c r="S1724" s="2"/>
      <c r="T1724" s="2"/>
      <c r="U1724" s="2"/>
      <c r="V1724" s="2"/>
      <c r="W1724" s="2"/>
      <c r="X1724" s="2"/>
      <c r="Y1724" s="2"/>
      <c r="Z1724" s="2"/>
      <c r="AA1724" s="2"/>
      <c r="AB1724" s="2"/>
      <c r="AC1724" s="2"/>
      <c r="AD1724" s="2"/>
      <c r="AE1724" s="2"/>
      <c r="AW1724" s="2"/>
    </row>
    <row r="1725" spans="1:49" ht="112" x14ac:dyDescent="0.15">
      <c r="A1725" s="2"/>
      <c r="B1725" s="2"/>
      <c r="C1725" s="2"/>
      <c r="D1725" s="2"/>
      <c r="E1725" s="18"/>
      <c r="F1725" s="2"/>
      <c r="G1725" s="3" t="s">
        <v>247</v>
      </c>
      <c r="H1725" s="2" t="s">
        <v>4246</v>
      </c>
      <c r="I1725" s="2"/>
      <c r="J1725" s="2"/>
      <c r="K1725" s="2"/>
      <c r="L1725" s="2"/>
      <c r="M1725" s="2" t="s">
        <v>98</v>
      </c>
      <c r="N1725" s="2"/>
      <c r="O1725" s="2"/>
      <c r="P1725" s="2"/>
      <c r="Q1725" s="2"/>
      <c r="R1725" s="2"/>
      <c r="S1725" s="2"/>
      <c r="T1725" s="2"/>
      <c r="U1725" s="2"/>
      <c r="V1725" s="2"/>
      <c r="W1725" s="2"/>
      <c r="X1725" s="2"/>
      <c r="Y1725" s="2"/>
      <c r="Z1725" s="2"/>
      <c r="AA1725" s="2"/>
      <c r="AB1725" s="2"/>
      <c r="AC1725" s="2"/>
      <c r="AD1725" s="2"/>
      <c r="AE1725" s="2"/>
      <c r="AW1725" s="2"/>
    </row>
    <row r="1726" spans="1:49" ht="140" x14ac:dyDescent="0.15">
      <c r="A1726" s="2" t="s">
        <v>4247</v>
      </c>
      <c r="B1726" s="2" t="s">
        <v>4248</v>
      </c>
      <c r="C1726" s="2" t="s">
        <v>4249</v>
      </c>
      <c r="D1726" s="4" t="s">
        <v>4250</v>
      </c>
      <c r="E1726" s="18"/>
      <c r="F1726" s="2"/>
      <c r="G1726" s="3" t="s">
        <v>4251</v>
      </c>
      <c r="H1726" s="2" t="s">
        <v>4252</v>
      </c>
      <c r="I1726" s="2"/>
      <c r="J1726" s="2"/>
      <c r="K1726" s="2"/>
      <c r="L1726" s="2"/>
      <c r="M1726" s="2" t="s">
        <v>44</v>
      </c>
      <c r="N1726" s="2"/>
      <c r="O1726" s="2"/>
      <c r="P1726" s="2"/>
      <c r="Q1726" s="2"/>
      <c r="R1726" s="2"/>
      <c r="S1726" s="2"/>
      <c r="T1726" s="2"/>
      <c r="U1726" s="2"/>
      <c r="V1726" s="2"/>
      <c r="W1726" s="2"/>
      <c r="X1726" s="2"/>
      <c r="Y1726" s="2"/>
      <c r="Z1726" s="2"/>
      <c r="AA1726" s="2"/>
      <c r="AB1726" s="2"/>
      <c r="AC1726" s="2"/>
      <c r="AD1726" s="2"/>
      <c r="AE1726" s="2"/>
      <c r="AW1726" s="2"/>
    </row>
    <row r="1727" spans="1:49" ht="98" x14ac:dyDescent="0.15">
      <c r="A1727" s="2"/>
      <c r="B1727" s="2"/>
      <c r="C1727" s="2"/>
      <c r="D1727" s="2"/>
      <c r="E1727" s="18"/>
      <c r="F1727" s="2"/>
      <c r="G1727" s="3" t="s">
        <v>4253</v>
      </c>
      <c r="H1727" s="2" t="s">
        <v>4254</v>
      </c>
      <c r="I1727" s="2"/>
      <c r="J1727" s="2"/>
      <c r="K1727" s="2"/>
      <c r="L1727" s="2"/>
      <c r="M1727" s="2" t="s">
        <v>44</v>
      </c>
      <c r="N1727" s="2"/>
      <c r="O1727" s="2"/>
      <c r="P1727" s="2"/>
      <c r="Q1727" s="2"/>
      <c r="R1727" s="2"/>
      <c r="S1727" s="2"/>
      <c r="T1727" s="2"/>
      <c r="U1727" s="2"/>
      <c r="V1727" s="2"/>
      <c r="W1727" s="2"/>
      <c r="X1727" s="2"/>
      <c r="Y1727" s="2"/>
      <c r="Z1727" s="2"/>
      <c r="AA1727" s="2"/>
      <c r="AB1727" s="2"/>
      <c r="AC1727" s="2"/>
      <c r="AD1727" s="2"/>
      <c r="AE1727" s="2"/>
      <c r="AW1727" s="2"/>
    </row>
    <row r="1728" spans="1:49" ht="112" x14ac:dyDescent="0.15">
      <c r="A1728" s="2"/>
      <c r="B1728" s="2"/>
      <c r="C1728" s="2"/>
      <c r="D1728" s="2"/>
      <c r="E1728" s="18"/>
      <c r="F1728" s="2"/>
      <c r="G1728" s="3" t="s">
        <v>4255</v>
      </c>
      <c r="H1728" s="2" t="s">
        <v>4256</v>
      </c>
      <c r="I1728" s="2"/>
      <c r="J1728" s="2"/>
      <c r="K1728" s="2"/>
      <c r="L1728" s="2"/>
      <c r="M1728" s="2" t="s">
        <v>44</v>
      </c>
      <c r="N1728" s="2"/>
      <c r="O1728" s="2"/>
      <c r="P1728" s="2"/>
      <c r="Q1728" s="2"/>
      <c r="R1728" s="2"/>
      <c r="S1728" s="2"/>
      <c r="T1728" s="2"/>
      <c r="U1728" s="2"/>
      <c r="V1728" s="2"/>
      <c r="W1728" s="2"/>
      <c r="X1728" s="2"/>
      <c r="Y1728" s="2"/>
      <c r="Z1728" s="2"/>
      <c r="AA1728" s="2"/>
      <c r="AB1728" s="2"/>
      <c r="AC1728" s="2"/>
      <c r="AD1728" s="2"/>
      <c r="AE1728" s="2"/>
      <c r="AW1728" s="2"/>
    </row>
    <row r="1729" spans="1:49" ht="112" x14ac:dyDescent="0.15">
      <c r="A1729" s="2"/>
      <c r="B1729" s="2"/>
      <c r="C1729" s="2"/>
      <c r="D1729" s="2"/>
      <c r="E1729" s="18"/>
      <c r="F1729" s="2"/>
      <c r="G1729" s="3" t="s">
        <v>4257</v>
      </c>
      <c r="H1729" s="2" t="s">
        <v>4258</v>
      </c>
      <c r="I1729" s="2"/>
      <c r="J1729" s="2"/>
      <c r="K1729" s="2"/>
      <c r="L1729" s="2"/>
      <c r="M1729" s="2" t="s">
        <v>44</v>
      </c>
      <c r="N1729" s="2"/>
      <c r="O1729" s="2"/>
      <c r="P1729" s="2"/>
      <c r="Q1729" s="2"/>
      <c r="R1729" s="2"/>
      <c r="S1729" s="2"/>
      <c r="T1729" s="2"/>
      <c r="U1729" s="2"/>
      <c r="V1729" s="2"/>
      <c r="W1729" s="2"/>
      <c r="X1729" s="2"/>
      <c r="Y1729" s="2"/>
      <c r="Z1729" s="2"/>
      <c r="AA1729" s="2"/>
      <c r="AB1729" s="2"/>
      <c r="AC1729" s="2"/>
      <c r="AD1729" s="2"/>
      <c r="AE1729" s="2"/>
      <c r="AW1729" s="2"/>
    </row>
    <row r="1730" spans="1:49" ht="98" x14ac:dyDescent="0.15">
      <c r="A1730" s="2" t="s">
        <v>4259</v>
      </c>
      <c r="B1730" s="2" t="s">
        <v>4260</v>
      </c>
      <c r="C1730" s="2" t="s">
        <v>3937</v>
      </c>
      <c r="D1730" s="4" t="s">
        <v>3938</v>
      </c>
      <c r="E1730" s="18"/>
      <c r="F1730" s="2"/>
      <c r="G1730" s="3" t="s">
        <v>247</v>
      </c>
      <c r="H1730" s="2" t="s">
        <v>4261</v>
      </c>
      <c r="I1730" s="2"/>
      <c r="J1730" s="2"/>
      <c r="K1730" s="2"/>
      <c r="L1730" s="2"/>
      <c r="M1730" s="2" t="s">
        <v>98</v>
      </c>
      <c r="N1730" s="2"/>
      <c r="O1730" s="2"/>
      <c r="P1730" s="2"/>
      <c r="Q1730" s="2"/>
      <c r="R1730" s="2"/>
      <c r="S1730" s="2"/>
      <c r="T1730" s="2"/>
      <c r="U1730" s="2"/>
      <c r="V1730" s="2"/>
      <c r="W1730" s="2"/>
      <c r="X1730" s="2"/>
      <c r="Y1730" s="2"/>
      <c r="Z1730" s="2"/>
      <c r="AA1730" s="2"/>
      <c r="AB1730" s="2"/>
      <c r="AC1730" s="2"/>
      <c r="AD1730" s="2"/>
      <c r="AE1730" s="2"/>
      <c r="AW1730" s="2"/>
    </row>
    <row r="1731" spans="1:49" ht="42" x14ac:dyDescent="0.15">
      <c r="A1731" s="2" t="s">
        <v>4262</v>
      </c>
      <c r="B1731" s="2" t="s">
        <v>3855</v>
      </c>
      <c r="C1731" s="2" t="s">
        <v>3856</v>
      </c>
      <c r="D1731" s="4" t="s">
        <v>3857</v>
      </c>
      <c r="E1731" s="18">
        <v>44563</v>
      </c>
      <c r="F1731" s="2"/>
      <c r="G1731" s="3" t="s">
        <v>4263</v>
      </c>
      <c r="H1731" s="2" t="s">
        <v>4264</v>
      </c>
      <c r="I1731" s="2"/>
      <c r="J1731" s="2"/>
      <c r="K1731" s="2"/>
      <c r="L1731" s="2"/>
      <c r="M1731" s="2" t="s">
        <v>44</v>
      </c>
      <c r="N1731" s="2"/>
      <c r="O1731" s="2"/>
      <c r="P1731" s="2"/>
      <c r="Q1731" s="2"/>
      <c r="R1731" s="2"/>
      <c r="S1731" s="2"/>
      <c r="T1731" s="2"/>
      <c r="U1731" s="2"/>
      <c r="V1731" s="2"/>
      <c r="W1731" s="2"/>
      <c r="X1731" s="2"/>
      <c r="Y1731" s="2"/>
      <c r="Z1731" s="2"/>
      <c r="AA1731" s="2"/>
      <c r="AB1731" s="2"/>
      <c r="AC1731" s="2"/>
      <c r="AD1731" s="2"/>
      <c r="AE1731" s="2"/>
      <c r="AW1731" s="2"/>
    </row>
    <row r="1732" spans="1:49" ht="126" x14ac:dyDescent="0.15">
      <c r="A1732" s="2"/>
      <c r="B1732" s="2"/>
      <c r="C1732" s="2"/>
      <c r="D1732" s="2"/>
      <c r="E1732" s="18"/>
      <c r="F1732" s="2"/>
      <c r="G1732" s="3" t="s">
        <v>4265</v>
      </c>
      <c r="H1732" s="2" t="s">
        <v>4266</v>
      </c>
      <c r="I1732" s="2"/>
      <c r="J1732" s="2"/>
      <c r="K1732" s="2"/>
      <c r="L1732" s="2"/>
      <c r="M1732" s="2" t="s">
        <v>44</v>
      </c>
      <c r="N1732" s="2"/>
      <c r="O1732" s="2"/>
      <c r="P1732" s="2"/>
      <c r="Q1732" s="2"/>
      <c r="R1732" s="2"/>
      <c r="S1732" s="2"/>
      <c r="T1732" s="2"/>
      <c r="U1732" s="2"/>
      <c r="V1732" s="2"/>
      <c r="W1732" s="2"/>
      <c r="X1732" s="2"/>
      <c r="Y1732" s="2"/>
      <c r="Z1732" s="2"/>
      <c r="AA1732" s="2"/>
      <c r="AB1732" s="2"/>
      <c r="AC1732" s="2"/>
      <c r="AD1732" s="2"/>
      <c r="AE1732" s="2"/>
      <c r="AW1732" s="2"/>
    </row>
    <row r="1733" spans="1:49" ht="168" x14ac:dyDescent="0.15">
      <c r="A1733" s="2"/>
      <c r="B1733" s="2"/>
      <c r="C1733" s="2"/>
      <c r="D1733" s="2"/>
      <c r="E1733" s="18"/>
      <c r="F1733" s="2"/>
      <c r="G1733" s="3" t="s">
        <v>4267</v>
      </c>
      <c r="H1733" s="2" t="s">
        <v>4268</v>
      </c>
      <c r="I1733" s="2"/>
      <c r="J1733" s="2"/>
      <c r="K1733" s="2"/>
      <c r="L1733" s="2"/>
      <c r="M1733" s="2" t="s">
        <v>44</v>
      </c>
      <c r="N1733" s="2"/>
      <c r="O1733" s="2"/>
      <c r="P1733" s="2"/>
      <c r="Q1733" s="2"/>
      <c r="R1733" s="2"/>
      <c r="S1733" s="2"/>
      <c r="T1733" s="2"/>
      <c r="U1733" s="2"/>
      <c r="V1733" s="2"/>
      <c r="W1733" s="2"/>
      <c r="X1733" s="2"/>
      <c r="Y1733" s="2"/>
      <c r="Z1733" s="2"/>
      <c r="AA1733" s="2"/>
      <c r="AB1733" s="2"/>
      <c r="AC1733" s="2"/>
      <c r="AD1733" s="2"/>
      <c r="AE1733" s="2"/>
      <c r="AW1733" s="2"/>
    </row>
    <row r="1734" spans="1:49" ht="112" x14ac:dyDescent="0.15">
      <c r="A1734" s="2"/>
      <c r="B1734" s="2"/>
      <c r="C1734" s="2"/>
      <c r="D1734" s="2"/>
      <c r="E1734" s="18"/>
      <c r="F1734" s="2"/>
      <c r="G1734" s="3" t="s">
        <v>3858</v>
      </c>
      <c r="H1734" s="2" t="s">
        <v>4269</v>
      </c>
      <c r="I1734" s="2"/>
      <c r="J1734" s="2"/>
      <c r="K1734" s="2"/>
      <c r="L1734" s="2"/>
      <c r="M1734" s="2" t="s">
        <v>44</v>
      </c>
      <c r="N1734" s="2" t="s">
        <v>4270</v>
      </c>
      <c r="O1734" s="2"/>
      <c r="P1734" s="2"/>
      <c r="Q1734" s="2"/>
      <c r="R1734" s="2"/>
      <c r="S1734" s="2"/>
      <c r="T1734" s="2"/>
      <c r="U1734" s="2"/>
      <c r="V1734" s="2"/>
      <c r="W1734" s="2"/>
      <c r="X1734" s="2"/>
      <c r="Y1734" s="2"/>
      <c r="Z1734" s="2"/>
      <c r="AA1734" s="2"/>
      <c r="AB1734" s="2"/>
      <c r="AC1734" s="2"/>
      <c r="AD1734" s="2"/>
      <c r="AE1734" s="2"/>
      <c r="AW1734" s="2"/>
    </row>
    <row r="1735" spans="1:49" ht="126" x14ac:dyDescent="0.15">
      <c r="A1735" s="2"/>
      <c r="B1735" s="2"/>
      <c r="C1735" s="2"/>
      <c r="D1735" s="2"/>
      <c r="E1735" s="18"/>
      <c r="F1735" s="2"/>
      <c r="G1735" s="3" t="s">
        <v>225</v>
      </c>
      <c r="H1735" s="2" t="s">
        <v>3860</v>
      </c>
      <c r="I1735" s="2"/>
      <c r="J1735" s="2"/>
      <c r="K1735" s="2"/>
      <c r="L1735" s="2"/>
      <c r="M1735" s="2" t="s">
        <v>35</v>
      </c>
      <c r="N1735" s="2" t="s">
        <v>4271</v>
      </c>
      <c r="O1735" s="2"/>
      <c r="P1735" s="2"/>
      <c r="Q1735" s="2"/>
      <c r="R1735" s="2"/>
      <c r="S1735" s="2"/>
      <c r="T1735" s="2"/>
      <c r="U1735" s="2"/>
      <c r="V1735" s="2"/>
      <c r="W1735" s="2"/>
      <c r="X1735" s="2"/>
      <c r="Y1735" s="2"/>
      <c r="Z1735" s="2"/>
      <c r="AA1735" s="2"/>
      <c r="AB1735" s="2"/>
      <c r="AC1735" s="2"/>
      <c r="AD1735" s="2"/>
      <c r="AE1735" s="2"/>
      <c r="AW1735" s="2"/>
    </row>
    <row r="1736" spans="1:49" ht="126" x14ac:dyDescent="0.15">
      <c r="A1736" s="2"/>
      <c r="B1736" s="2"/>
      <c r="C1736" s="2"/>
      <c r="D1736" s="2"/>
      <c r="E1736" s="18"/>
      <c r="F1736" s="2"/>
      <c r="G1736" s="3" t="s">
        <v>204</v>
      </c>
      <c r="H1736" s="2" t="s">
        <v>4272</v>
      </c>
      <c r="I1736" s="2"/>
      <c r="J1736" s="2"/>
      <c r="K1736" s="2"/>
      <c r="L1736" s="2"/>
      <c r="M1736" s="2" t="s">
        <v>35</v>
      </c>
      <c r="N1736" s="2" t="s">
        <v>4273</v>
      </c>
      <c r="O1736" s="2"/>
      <c r="P1736" s="2"/>
      <c r="Q1736" s="2"/>
      <c r="R1736" s="2"/>
      <c r="S1736" s="2"/>
      <c r="T1736" s="2"/>
      <c r="U1736" s="2"/>
      <c r="V1736" s="2"/>
      <c r="W1736" s="2"/>
      <c r="X1736" s="2"/>
      <c r="Y1736" s="2"/>
      <c r="Z1736" s="2"/>
      <c r="AA1736" s="2"/>
      <c r="AB1736" s="2"/>
      <c r="AC1736" s="2"/>
      <c r="AD1736" s="2"/>
      <c r="AE1736" s="2"/>
      <c r="AW1736" s="2"/>
    </row>
    <row r="1737" spans="1:49" ht="126" x14ac:dyDescent="0.15">
      <c r="A1737" s="2"/>
      <c r="B1737" s="2"/>
      <c r="C1737" s="2"/>
      <c r="D1737" s="2"/>
      <c r="E1737" s="18"/>
      <c r="F1737" s="2"/>
      <c r="G1737" s="3" t="s">
        <v>133</v>
      </c>
      <c r="H1737" s="2" t="s">
        <v>3863</v>
      </c>
      <c r="I1737" s="2" t="s">
        <v>4274</v>
      </c>
      <c r="J1737" s="2"/>
      <c r="K1737" s="2"/>
      <c r="L1737" s="2"/>
      <c r="M1737" s="2" t="s">
        <v>35</v>
      </c>
      <c r="N1737" s="2"/>
      <c r="O1737" s="2"/>
      <c r="P1737" s="2"/>
      <c r="Q1737" s="2"/>
      <c r="R1737" s="2"/>
      <c r="S1737" s="2"/>
      <c r="T1737" s="2"/>
      <c r="U1737" s="2"/>
      <c r="V1737" s="2"/>
      <c r="W1737" s="2"/>
      <c r="X1737" s="2"/>
      <c r="Y1737" s="2"/>
      <c r="Z1737" s="2"/>
      <c r="AA1737" s="2"/>
      <c r="AB1737" s="2"/>
      <c r="AC1737" s="2"/>
      <c r="AD1737" s="2"/>
      <c r="AE1737" s="2"/>
      <c r="AW1737" s="2"/>
    </row>
    <row r="1738" spans="1:49" ht="98" x14ac:dyDescent="0.15">
      <c r="A1738" s="2"/>
      <c r="B1738" s="2"/>
      <c r="C1738" s="2"/>
      <c r="D1738" s="2"/>
      <c r="E1738" s="18"/>
      <c r="F1738" s="2"/>
      <c r="G1738" s="3" t="s">
        <v>312</v>
      </c>
      <c r="H1738" s="2" t="s">
        <v>4275</v>
      </c>
      <c r="I1738" s="2"/>
      <c r="J1738" s="2"/>
      <c r="K1738" s="2"/>
      <c r="L1738" s="2"/>
      <c r="M1738" s="2" t="s">
        <v>79</v>
      </c>
      <c r="N1738" s="2"/>
      <c r="O1738" s="2"/>
      <c r="P1738" s="2"/>
      <c r="Q1738" s="2"/>
      <c r="R1738" s="2"/>
      <c r="S1738" s="2"/>
      <c r="T1738" s="2"/>
      <c r="U1738" s="2"/>
      <c r="V1738" s="2"/>
      <c r="W1738" s="2"/>
      <c r="X1738" s="2"/>
      <c r="Y1738" s="2"/>
      <c r="Z1738" s="2"/>
      <c r="AA1738" s="2"/>
      <c r="AB1738" s="2"/>
      <c r="AC1738" s="2"/>
      <c r="AD1738" s="2"/>
      <c r="AE1738" s="2"/>
      <c r="AW1738" s="2"/>
    </row>
    <row r="1739" spans="1:49" ht="84" x14ac:dyDescent="0.15">
      <c r="A1739" s="2" t="s">
        <v>4276</v>
      </c>
      <c r="B1739" s="2" t="s">
        <v>4277</v>
      </c>
      <c r="C1739" s="2" t="s">
        <v>4278</v>
      </c>
      <c r="D1739" s="4" t="s">
        <v>4279</v>
      </c>
      <c r="E1739" s="18"/>
      <c r="F1739" s="2"/>
      <c r="G1739" s="3" t="s">
        <v>4280</v>
      </c>
      <c r="H1739" s="2" t="s">
        <v>4281</v>
      </c>
      <c r="I1739" s="2"/>
      <c r="J1739" s="2"/>
      <c r="K1739" s="2"/>
      <c r="L1739" s="2"/>
      <c r="M1739" s="2" t="s">
        <v>44</v>
      </c>
      <c r="N1739" s="2" t="s">
        <v>4282</v>
      </c>
      <c r="O1739" s="2"/>
      <c r="P1739" s="2"/>
      <c r="Q1739" s="2"/>
      <c r="R1739" s="2"/>
      <c r="S1739" s="2"/>
      <c r="T1739" s="2"/>
      <c r="U1739" s="2"/>
      <c r="V1739" s="2"/>
      <c r="W1739" s="2"/>
      <c r="X1739" s="2"/>
      <c r="Y1739" s="2"/>
      <c r="Z1739" s="2"/>
      <c r="AA1739" s="2"/>
      <c r="AB1739" s="2"/>
      <c r="AC1739" s="2"/>
      <c r="AD1739" s="2"/>
      <c r="AE1739" s="2"/>
      <c r="AW1739" s="2"/>
    </row>
    <row r="1740" spans="1:49" ht="84" x14ac:dyDescent="0.15">
      <c r="A1740" s="2" t="s">
        <v>4283</v>
      </c>
      <c r="B1740" s="2" t="s">
        <v>4284</v>
      </c>
      <c r="C1740" s="2" t="s">
        <v>4285</v>
      </c>
      <c r="D1740" s="4" t="s">
        <v>4286</v>
      </c>
      <c r="E1740" s="18">
        <v>44563</v>
      </c>
      <c r="F1740" s="2"/>
      <c r="G1740" s="3" t="s">
        <v>4287</v>
      </c>
      <c r="H1740" s="2" t="s">
        <v>4288</v>
      </c>
      <c r="I1740" s="2"/>
      <c r="J1740" s="2"/>
      <c r="K1740" s="2"/>
      <c r="L1740" s="2"/>
      <c r="M1740" s="2" t="s">
        <v>44</v>
      </c>
      <c r="N1740" s="2"/>
      <c r="O1740" s="2"/>
      <c r="P1740" s="2"/>
      <c r="Q1740" s="2"/>
      <c r="R1740" s="2"/>
      <c r="S1740" s="2"/>
      <c r="T1740" s="2"/>
      <c r="U1740" s="2"/>
      <c r="V1740" s="2"/>
      <c r="W1740" s="2"/>
      <c r="X1740" s="2"/>
      <c r="Y1740" s="2"/>
      <c r="Z1740" s="2"/>
      <c r="AA1740" s="2"/>
      <c r="AB1740" s="2"/>
      <c r="AC1740" s="2"/>
      <c r="AD1740" s="2"/>
      <c r="AE1740" s="2"/>
      <c r="AW1740" s="2"/>
    </row>
    <row r="1741" spans="1:49" ht="28" x14ac:dyDescent="0.15">
      <c r="A1741" s="2"/>
      <c r="B1741" s="2"/>
      <c r="C1741" s="2"/>
      <c r="D1741" s="2"/>
      <c r="E1741" s="18"/>
      <c r="F1741" s="2"/>
      <c r="G1741" s="3" t="s">
        <v>2104</v>
      </c>
      <c r="H1741" s="2" t="s">
        <v>4289</v>
      </c>
      <c r="I1741" s="2"/>
      <c r="J1741" s="2"/>
      <c r="K1741" s="2"/>
      <c r="L1741" s="2"/>
      <c r="M1741" s="2" t="s">
        <v>44</v>
      </c>
      <c r="N1741" s="2"/>
      <c r="O1741" s="2"/>
      <c r="P1741" s="2"/>
      <c r="Q1741" s="2"/>
      <c r="R1741" s="2"/>
      <c r="S1741" s="2"/>
      <c r="T1741" s="2"/>
      <c r="U1741" s="2"/>
      <c r="V1741" s="2"/>
      <c r="W1741" s="2"/>
      <c r="X1741" s="2"/>
      <c r="Y1741" s="2"/>
      <c r="Z1741" s="2"/>
      <c r="AA1741" s="2"/>
      <c r="AB1741" s="2"/>
      <c r="AC1741" s="2"/>
      <c r="AD1741" s="2"/>
      <c r="AE1741" s="2"/>
      <c r="AW1741" s="2"/>
    </row>
    <row r="1742" spans="1:49" ht="56" x14ac:dyDescent="0.15">
      <c r="A1742" s="2" t="s">
        <v>4290</v>
      </c>
      <c r="B1742" s="2" t="s">
        <v>4291</v>
      </c>
      <c r="C1742" s="2" t="s">
        <v>4292</v>
      </c>
      <c r="D1742" s="4" t="s">
        <v>3603</v>
      </c>
      <c r="E1742" s="18"/>
      <c r="F1742" s="2"/>
      <c r="G1742" s="3" t="s">
        <v>312</v>
      </c>
      <c r="H1742" s="2"/>
      <c r="I1742" s="2"/>
      <c r="J1742" s="2"/>
      <c r="K1742" s="2"/>
      <c r="L1742" s="2"/>
      <c r="M1742" s="2" t="s">
        <v>79</v>
      </c>
      <c r="N1742" s="2" t="s">
        <v>4293</v>
      </c>
      <c r="O1742" s="2"/>
      <c r="P1742" s="2"/>
      <c r="Q1742" s="2"/>
      <c r="R1742" s="2" t="s">
        <v>4294</v>
      </c>
      <c r="S1742" s="2"/>
      <c r="T1742" s="2"/>
      <c r="U1742" s="2"/>
      <c r="V1742" s="2"/>
      <c r="W1742" s="2"/>
      <c r="X1742" s="2"/>
      <c r="Y1742" s="2"/>
      <c r="Z1742" s="2"/>
      <c r="AA1742" s="2"/>
      <c r="AB1742" s="2"/>
      <c r="AC1742" s="2"/>
      <c r="AD1742" s="2"/>
      <c r="AE1742" s="2"/>
      <c r="AW1742" s="2"/>
    </row>
    <row r="1743" spans="1:49" ht="28" x14ac:dyDescent="0.15">
      <c r="A1743" s="2"/>
      <c r="B1743" s="2"/>
      <c r="C1743" s="2"/>
      <c r="D1743" s="2"/>
      <c r="E1743" s="18"/>
      <c r="F1743" s="2"/>
      <c r="G1743" s="3" t="s">
        <v>4295</v>
      </c>
      <c r="H1743" s="2"/>
      <c r="I1743" s="2"/>
      <c r="J1743" s="2"/>
      <c r="K1743" s="2"/>
      <c r="L1743" s="2"/>
      <c r="M1743" s="2" t="s">
        <v>44</v>
      </c>
      <c r="N1743" s="2" t="s">
        <v>4296</v>
      </c>
      <c r="O1743" s="2"/>
      <c r="P1743" s="2"/>
      <c r="Q1743" s="2"/>
      <c r="R1743" s="2" t="s">
        <v>4294</v>
      </c>
      <c r="S1743" s="2"/>
      <c r="T1743" s="2"/>
      <c r="U1743" s="2"/>
      <c r="V1743" s="2"/>
      <c r="W1743" s="2"/>
      <c r="X1743" s="2"/>
      <c r="Y1743" s="2"/>
      <c r="Z1743" s="2"/>
      <c r="AA1743" s="2"/>
      <c r="AB1743" s="2"/>
      <c r="AC1743" s="2"/>
      <c r="AD1743" s="2"/>
      <c r="AE1743" s="2"/>
      <c r="AW1743" s="2"/>
    </row>
    <row r="1744" spans="1:49" ht="98" x14ac:dyDescent="0.15">
      <c r="A1744" s="2" t="s">
        <v>4297</v>
      </c>
      <c r="B1744" s="2" t="s">
        <v>4298</v>
      </c>
      <c r="C1744" s="2" t="s">
        <v>3592</v>
      </c>
      <c r="D1744" s="4" t="s">
        <v>3593</v>
      </c>
      <c r="E1744" s="18">
        <v>44563</v>
      </c>
      <c r="F1744" s="2"/>
      <c r="G1744" s="3" t="s">
        <v>4295</v>
      </c>
      <c r="H1744" s="2"/>
      <c r="I1744" s="2"/>
      <c r="J1744" s="2"/>
      <c r="K1744" s="2"/>
      <c r="L1744" s="2"/>
      <c r="M1744" s="2" t="s">
        <v>44</v>
      </c>
      <c r="N1744" s="2" t="s">
        <v>4299</v>
      </c>
      <c r="O1744" s="2"/>
      <c r="P1744" s="2"/>
      <c r="Q1744" s="2"/>
      <c r="R1744" s="2"/>
      <c r="S1744" s="2"/>
      <c r="T1744" s="2"/>
      <c r="U1744" s="2"/>
      <c r="V1744" s="2"/>
      <c r="W1744" s="2"/>
      <c r="X1744" s="2"/>
      <c r="Y1744" s="2"/>
      <c r="Z1744" s="2"/>
      <c r="AA1744" s="2"/>
      <c r="AB1744" s="2"/>
      <c r="AC1744" s="2"/>
      <c r="AD1744" s="2"/>
      <c r="AE1744" s="2"/>
      <c r="AW1744" s="2"/>
    </row>
    <row r="1745" spans="1:49" ht="14" x14ac:dyDescent="0.15">
      <c r="A1745" s="2"/>
      <c r="B1745" s="2"/>
      <c r="C1745" s="2"/>
      <c r="D1745" s="2"/>
      <c r="E1745" s="18"/>
      <c r="F1745" s="2"/>
      <c r="G1745" s="3" t="s">
        <v>204</v>
      </c>
      <c r="H1745" s="2"/>
      <c r="I1745" s="2"/>
      <c r="J1745" s="2"/>
      <c r="K1745" s="2"/>
      <c r="L1745" s="2"/>
      <c r="M1745" s="2" t="s">
        <v>35</v>
      </c>
      <c r="N1745" s="2"/>
      <c r="O1745" s="2"/>
      <c r="P1745" s="2"/>
      <c r="Q1745" s="2"/>
      <c r="R1745" s="2"/>
      <c r="S1745" s="2"/>
      <c r="T1745" s="2"/>
      <c r="U1745" s="2"/>
      <c r="V1745" s="2"/>
      <c r="W1745" s="2"/>
      <c r="X1745" s="2"/>
      <c r="Y1745" s="2"/>
      <c r="Z1745" s="2"/>
      <c r="AA1745" s="2"/>
      <c r="AB1745" s="2"/>
      <c r="AC1745" s="2"/>
      <c r="AD1745" s="2"/>
      <c r="AE1745" s="2"/>
      <c r="AW1745" s="2" t="s">
        <v>495</v>
      </c>
    </row>
    <row r="1746" spans="1:49" ht="14" x14ac:dyDescent="0.15">
      <c r="A1746" s="2"/>
      <c r="B1746" s="2"/>
      <c r="C1746" s="2"/>
      <c r="D1746" s="2"/>
      <c r="E1746" s="18"/>
      <c r="F1746" s="2"/>
      <c r="G1746" s="3" t="s">
        <v>204</v>
      </c>
      <c r="H1746" s="2"/>
      <c r="I1746" s="2"/>
      <c r="J1746" s="2"/>
      <c r="K1746" s="2"/>
      <c r="L1746" s="2"/>
      <c r="M1746" s="2" t="s">
        <v>35</v>
      </c>
      <c r="N1746" s="2"/>
      <c r="O1746" s="2"/>
      <c r="P1746" s="2"/>
      <c r="Q1746" s="2"/>
      <c r="R1746" s="2"/>
      <c r="S1746" s="2"/>
      <c r="T1746" s="2"/>
      <c r="U1746" s="2"/>
      <c r="V1746" s="2"/>
      <c r="W1746" s="2"/>
      <c r="X1746" s="2"/>
      <c r="Y1746" s="2"/>
      <c r="Z1746" s="2"/>
      <c r="AA1746" s="2"/>
      <c r="AB1746" s="2"/>
      <c r="AC1746" s="2"/>
      <c r="AD1746" s="2"/>
      <c r="AE1746" s="2"/>
      <c r="AW1746" s="2" t="s">
        <v>495</v>
      </c>
    </row>
    <row r="1747" spans="1:49" ht="112" x14ac:dyDescent="0.15">
      <c r="A1747" s="2" t="s">
        <v>4300</v>
      </c>
      <c r="B1747" s="2" t="s">
        <v>4301</v>
      </c>
      <c r="C1747" s="2" t="s">
        <v>3587</v>
      </c>
      <c r="D1747" s="4" t="s">
        <v>3588</v>
      </c>
      <c r="E1747" s="18"/>
      <c r="F1747" s="2"/>
      <c r="G1747" s="3" t="s">
        <v>74</v>
      </c>
      <c r="H1747" s="2" t="s">
        <v>4302</v>
      </c>
      <c r="I1747" s="2"/>
      <c r="J1747" s="2"/>
      <c r="K1747" s="2"/>
      <c r="L1747" s="2"/>
      <c r="M1747" s="2" t="s">
        <v>70</v>
      </c>
      <c r="N1747" s="2"/>
      <c r="O1747" s="2"/>
      <c r="P1747" s="2"/>
      <c r="Q1747" s="2"/>
      <c r="R1747" s="2"/>
      <c r="S1747" s="2"/>
      <c r="T1747" s="2"/>
      <c r="U1747" s="2"/>
      <c r="V1747" s="2"/>
      <c r="W1747" s="2"/>
      <c r="X1747" s="2"/>
      <c r="Y1747" s="2"/>
      <c r="Z1747" s="2"/>
      <c r="AA1747" s="2"/>
      <c r="AB1747" s="2"/>
      <c r="AC1747" s="2"/>
      <c r="AD1747" s="2"/>
      <c r="AE1747" s="2"/>
      <c r="AW1747" s="2"/>
    </row>
    <row r="1748" spans="1:49" ht="56" x14ac:dyDescent="0.15">
      <c r="A1748" s="2" t="s">
        <v>4303</v>
      </c>
      <c r="B1748" s="2" t="s">
        <v>4304</v>
      </c>
      <c r="C1748" s="2" t="s">
        <v>4305</v>
      </c>
      <c r="D1748" s="4" t="s">
        <v>4306</v>
      </c>
      <c r="E1748" s="18"/>
      <c r="F1748" s="2"/>
      <c r="G1748" s="3" t="s">
        <v>90</v>
      </c>
      <c r="H1748" s="2" t="s">
        <v>4307</v>
      </c>
      <c r="I1748" s="2"/>
      <c r="J1748" s="2"/>
      <c r="K1748" s="2"/>
      <c r="L1748" s="2" t="s">
        <v>4308</v>
      </c>
      <c r="M1748" s="2" t="s">
        <v>27</v>
      </c>
      <c r="N1748" s="2"/>
      <c r="O1748" s="2" t="s">
        <v>4309</v>
      </c>
      <c r="P1748" s="2"/>
      <c r="Q1748" s="2"/>
      <c r="R1748" s="2"/>
      <c r="S1748" s="2"/>
      <c r="T1748" s="2"/>
      <c r="U1748" s="2"/>
      <c r="V1748" s="2"/>
      <c r="W1748" s="2"/>
      <c r="X1748" s="2"/>
      <c r="Y1748" s="2"/>
      <c r="Z1748" s="2"/>
      <c r="AA1748" s="2"/>
      <c r="AB1748" s="2"/>
      <c r="AC1748" s="2"/>
      <c r="AD1748" s="2"/>
      <c r="AE1748" s="2"/>
      <c r="AW1748" s="2"/>
    </row>
    <row r="1749" spans="1:49" ht="98" x14ac:dyDescent="0.15">
      <c r="A1749" s="2"/>
      <c r="B1749" s="2"/>
      <c r="C1749" s="2"/>
      <c r="D1749" s="2"/>
      <c r="E1749" s="18"/>
      <c r="F1749" s="2"/>
      <c r="G1749" s="3" t="s">
        <v>730</v>
      </c>
      <c r="H1749" s="2" t="s">
        <v>4310</v>
      </c>
      <c r="I1749" s="2"/>
      <c r="J1749" s="2"/>
      <c r="K1749" s="2"/>
      <c r="L1749" s="2" t="s">
        <v>4311</v>
      </c>
      <c r="M1749" s="2" t="s">
        <v>35</v>
      </c>
      <c r="N1749" s="2" t="s">
        <v>4312</v>
      </c>
      <c r="O1749" s="2"/>
      <c r="P1749" s="2"/>
      <c r="Q1749" s="2"/>
      <c r="R1749" s="2"/>
      <c r="S1749" s="2"/>
      <c r="T1749" s="2"/>
      <c r="U1749" s="2"/>
      <c r="V1749" s="2"/>
      <c r="W1749" s="2"/>
      <c r="X1749" s="2"/>
      <c r="Y1749" s="2"/>
      <c r="Z1749" s="2"/>
      <c r="AA1749" s="2"/>
      <c r="AB1749" s="2"/>
      <c r="AC1749" s="2"/>
      <c r="AD1749" s="2"/>
      <c r="AE1749" s="2"/>
      <c r="AW1749" s="2"/>
    </row>
    <row r="1750" spans="1:49" ht="56" x14ac:dyDescent="0.15">
      <c r="A1750" s="2"/>
      <c r="B1750" s="2"/>
      <c r="C1750" s="2"/>
      <c r="D1750" s="2"/>
      <c r="E1750" s="18"/>
      <c r="F1750" s="2"/>
      <c r="G1750" s="3" t="s">
        <v>133</v>
      </c>
      <c r="H1750" s="2" t="s">
        <v>4313</v>
      </c>
      <c r="I1750" s="2"/>
      <c r="J1750" s="2"/>
      <c r="K1750" s="2"/>
      <c r="L1750" s="2" t="s">
        <v>4314</v>
      </c>
      <c r="M1750" s="2" t="s">
        <v>35</v>
      </c>
      <c r="N1750" s="2"/>
      <c r="O1750" s="2"/>
      <c r="P1750" s="2"/>
      <c r="Q1750" s="2"/>
      <c r="R1750" s="2"/>
      <c r="S1750" s="2"/>
      <c r="T1750" s="2"/>
      <c r="U1750" s="2"/>
      <c r="V1750" s="2"/>
      <c r="W1750" s="2"/>
      <c r="X1750" s="2"/>
      <c r="Y1750" s="2"/>
      <c r="Z1750" s="2"/>
      <c r="AA1750" s="2"/>
      <c r="AB1750" s="2"/>
      <c r="AC1750" s="2"/>
      <c r="AD1750" s="2"/>
      <c r="AE1750" s="2"/>
      <c r="AW1750" s="2"/>
    </row>
    <row r="1751" spans="1:49" ht="56" x14ac:dyDescent="0.15">
      <c r="A1751" s="2"/>
      <c r="B1751" s="2"/>
      <c r="C1751" s="2"/>
      <c r="D1751" s="2"/>
      <c r="E1751" s="18"/>
      <c r="F1751" s="2"/>
      <c r="G1751" s="3" t="s">
        <v>1808</v>
      </c>
      <c r="H1751" s="2"/>
      <c r="I1751" s="2"/>
      <c r="J1751" s="2"/>
      <c r="K1751" s="2"/>
      <c r="L1751" s="2"/>
      <c r="M1751" s="2" t="s">
        <v>44</v>
      </c>
      <c r="N1751" s="2" t="s">
        <v>4315</v>
      </c>
      <c r="O1751" s="2"/>
      <c r="P1751" s="2"/>
      <c r="Q1751" s="2"/>
      <c r="R1751" s="2"/>
      <c r="S1751" s="2"/>
      <c r="T1751" s="2"/>
      <c r="U1751" s="2"/>
      <c r="V1751" s="2"/>
      <c r="W1751" s="2"/>
      <c r="X1751" s="2"/>
      <c r="Y1751" s="2"/>
      <c r="Z1751" s="2"/>
      <c r="AA1751" s="2"/>
      <c r="AB1751" s="2"/>
      <c r="AC1751" s="2"/>
      <c r="AD1751" s="2"/>
      <c r="AE1751" s="2"/>
      <c r="AW1751" s="2"/>
    </row>
    <row r="1752" spans="1:49" ht="70" x14ac:dyDescent="0.15">
      <c r="A1752" s="2"/>
      <c r="B1752" s="2"/>
      <c r="C1752" s="2"/>
      <c r="D1752" s="2"/>
      <c r="E1752" s="18"/>
      <c r="F1752" s="2"/>
      <c r="G1752" s="3" t="s">
        <v>4316</v>
      </c>
      <c r="H1752" s="2"/>
      <c r="I1752" s="2"/>
      <c r="J1752" s="2"/>
      <c r="K1752" s="2"/>
      <c r="L1752" s="2"/>
      <c r="M1752" s="2" t="s">
        <v>44</v>
      </c>
      <c r="N1752" s="2" t="s">
        <v>4317</v>
      </c>
      <c r="O1752" s="2"/>
      <c r="P1752" s="2"/>
      <c r="Q1752" s="2"/>
      <c r="R1752" s="2"/>
      <c r="S1752" s="2"/>
      <c r="T1752" s="2"/>
      <c r="U1752" s="2"/>
      <c r="V1752" s="2"/>
      <c r="W1752" s="2"/>
      <c r="X1752" s="2"/>
      <c r="Y1752" s="2"/>
      <c r="Z1752" s="2"/>
      <c r="AA1752" s="2"/>
      <c r="AB1752" s="2"/>
      <c r="AC1752" s="2"/>
      <c r="AD1752" s="2"/>
      <c r="AE1752" s="2"/>
      <c r="AW1752" s="2" t="s">
        <v>463</v>
      </c>
    </row>
    <row r="1753" spans="1:49" ht="70" x14ac:dyDescent="0.15">
      <c r="A1753" s="2"/>
      <c r="B1753" s="2"/>
      <c r="C1753" s="2"/>
      <c r="D1753" s="2"/>
      <c r="E1753" s="18"/>
      <c r="F1753" s="2"/>
      <c r="G1753" s="3" t="s">
        <v>4318</v>
      </c>
      <c r="H1753" s="2" t="s">
        <v>4319</v>
      </c>
      <c r="I1753" s="2"/>
      <c r="J1753" s="2"/>
      <c r="K1753" s="2"/>
      <c r="L1753" s="2"/>
      <c r="M1753" s="2" t="s">
        <v>44</v>
      </c>
      <c r="N1753" s="2"/>
      <c r="O1753" s="2"/>
      <c r="P1753" s="2"/>
      <c r="Q1753" s="2"/>
      <c r="R1753" s="2"/>
      <c r="S1753" s="2"/>
      <c r="T1753" s="2"/>
      <c r="U1753" s="2"/>
      <c r="V1753" s="2"/>
      <c r="W1753" s="2"/>
      <c r="X1753" s="2"/>
      <c r="Y1753" s="2"/>
      <c r="Z1753" s="2"/>
      <c r="AA1753" s="2"/>
      <c r="AB1753" s="2"/>
      <c r="AC1753" s="2"/>
      <c r="AD1753" s="2"/>
      <c r="AE1753" s="2"/>
      <c r="AW1753" s="2"/>
    </row>
    <row r="1754" spans="1:49" ht="84" x14ac:dyDescent="0.15">
      <c r="A1754" s="2"/>
      <c r="B1754" s="2"/>
      <c r="C1754" s="2"/>
      <c r="D1754" s="2"/>
      <c r="E1754" s="18"/>
      <c r="F1754" s="2"/>
      <c r="G1754" s="3" t="s">
        <v>4320</v>
      </c>
      <c r="H1754" s="2" t="s">
        <v>4321</v>
      </c>
      <c r="I1754" s="2"/>
      <c r="J1754" s="2"/>
      <c r="K1754" s="2"/>
      <c r="L1754" s="2" t="s">
        <v>4322</v>
      </c>
      <c r="M1754" s="2" t="s">
        <v>44</v>
      </c>
      <c r="N1754" s="2"/>
      <c r="O1754" s="2"/>
      <c r="P1754" s="2"/>
      <c r="Q1754" s="2"/>
      <c r="R1754" s="2"/>
      <c r="S1754" s="2"/>
      <c r="T1754" s="2"/>
      <c r="U1754" s="2"/>
      <c r="V1754" s="2"/>
      <c r="W1754" s="2"/>
      <c r="X1754" s="2"/>
      <c r="Y1754" s="2"/>
      <c r="Z1754" s="2"/>
      <c r="AA1754" s="2"/>
      <c r="AB1754" s="2"/>
      <c r="AC1754" s="2"/>
      <c r="AD1754" s="2"/>
      <c r="AE1754" s="2"/>
      <c r="AW1754" s="2"/>
    </row>
    <row r="1755" spans="1:49" ht="98" x14ac:dyDescent="0.15">
      <c r="A1755" s="2"/>
      <c r="B1755" s="2"/>
      <c r="C1755" s="2"/>
      <c r="D1755" s="2"/>
      <c r="E1755" s="18"/>
      <c r="F1755" s="2"/>
      <c r="G1755" s="3" t="s">
        <v>4323</v>
      </c>
      <c r="H1755" s="2" t="s">
        <v>4324</v>
      </c>
      <c r="I1755" s="2"/>
      <c r="J1755" s="2"/>
      <c r="K1755" s="2"/>
      <c r="L1755" s="2" t="s">
        <v>4325</v>
      </c>
      <c r="M1755" s="2" t="s">
        <v>44</v>
      </c>
      <c r="N1755" s="2"/>
      <c r="O1755" s="2"/>
      <c r="P1755" s="2"/>
      <c r="Q1755" s="2"/>
      <c r="R1755" s="2"/>
      <c r="S1755" s="2"/>
      <c r="T1755" s="2"/>
      <c r="U1755" s="2"/>
      <c r="V1755" s="2"/>
      <c r="W1755" s="2"/>
      <c r="X1755" s="2"/>
      <c r="Y1755" s="2"/>
      <c r="Z1755" s="2"/>
      <c r="AA1755" s="2"/>
      <c r="AB1755" s="2"/>
      <c r="AC1755" s="2"/>
      <c r="AD1755" s="2"/>
      <c r="AE1755" s="2"/>
      <c r="AW1755" s="2"/>
    </row>
    <row r="1756" spans="1:49" ht="84" x14ac:dyDescent="0.15">
      <c r="A1756" s="2"/>
      <c r="B1756" s="2"/>
      <c r="C1756" s="2"/>
      <c r="D1756" s="2"/>
      <c r="E1756" s="18"/>
      <c r="F1756" s="2"/>
      <c r="G1756" s="3" t="s">
        <v>4326</v>
      </c>
      <c r="H1756" s="2" t="s">
        <v>4327</v>
      </c>
      <c r="I1756" s="2"/>
      <c r="J1756" s="2"/>
      <c r="K1756" s="2"/>
      <c r="L1756" s="2"/>
      <c r="M1756" s="2" t="s">
        <v>44</v>
      </c>
      <c r="N1756" s="2"/>
      <c r="O1756" s="2"/>
      <c r="P1756" s="2"/>
      <c r="Q1756" s="2"/>
      <c r="R1756" s="2"/>
      <c r="S1756" s="2"/>
      <c r="T1756" s="2"/>
      <c r="U1756" s="2"/>
      <c r="V1756" s="2"/>
      <c r="W1756" s="2"/>
      <c r="X1756" s="2"/>
      <c r="Y1756" s="2"/>
      <c r="Z1756" s="2"/>
      <c r="AA1756" s="2"/>
      <c r="AB1756" s="2"/>
      <c r="AC1756" s="2"/>
      <c r="AD1756" s="2"/>
      <c r="AE1756" s="2"/>
      <c r="AW1756" s="2"/>
    </row>
    <row r="1757" spans="1:49" ht="140" x14ac:dyDescent="0.15">
      <c r="A1757" s="2"/>
      <c r="B1757" s="2"/>
      <c r="C1757" s="2"/>
      <c r="D1757" s="2"/>
      <c r="E1757" s="18"/>
      <c r="F1757" s="2"/>
      <c r="G1757" s="3" t="s">
        <v>4328</v>
      </c>
      <c r="H1757" s="2" t="s">
        <v>4329</v>
      </c>
      <c r="I1757" s="2" t="s">
        <v>4330</v>
      </c>
      <c r="J1757" s="2"/>
      <c r="K1757" s="2"/>
      <c r="L1757" s="2"/>
      <c r="M1757" s="2" t="s">
        <v>44</v>
      </c>
      <c r="N1757" s="2"/>
      <c r="O1757" s="2"/>
      <c r="P1757" s="2"/>
      <c r="Q1757" s="2"/>
      <c r="R1757" s="2"/>
      <c r="S1757" s="2"/>
      <c r="T1757" s="2"/>
      <c r="U1757" s="2"/>
      <c r="V1757" s="2"/>
      <c r="W1757" s="2"/>
      <c r="X1757" s="2"/>
      <c r="Y1757" s="2"/>
      <c r="Z1757" s="2"/>
      <c r="AA1757" s="2"/>
      <c r="AB1757" s="2"/>
      <c r="AC1757" s="2"/>
      <c r="AD1757" s="2"/>
      <c r="AE1757" s="2"/>
      <c r="AW1757" s="2"/>
    </row>
    <row r="1758" spans="1:49" ht="42" x14ac:dyDescent="0.15">
      <c r="A1758" s="2"/>
      <c r="B1758" s="2"/>
      <c r="C1758" s="2"/>
      <c r="D1758" s="2"/>
      <c r="E1758" s="18"/>
      <c r="F1758" s="2"/>
      <c r="G1758" s="3" t="s">
        <v>4331</v>
      </c>
      <c r="H1758" s="2" t="s">
        <v>4332</v>
      </c>
      <c r="I1758" s="2"/>
      <c r="J1758" s="2"/>
      <c r="K1758" s="2"/>
      <c r="L1758" s="2"/>
      <c r="M1758" s="2" t="s">
        <v>44</v>
      </c>
      <c r="N1758" s="2" t="s">
        <v>4333</v>
      </c>
      <c r="O1758" s="2"/>
      <c r="P1758" s="2"/>
      <c r="Q1758" s="2"/>
      <c r="R1758" s="2"/>
      <c r="S1758" s="2"/>
      <c r="T1758" s="2"/>
      <c r="U1758" s="2"/>
      <c r="V1758" s="2"/>
      <c r="W1758" s="2"/>
      <c r="X1758" s="2"/>
      <c r="Y1758" s="2"/>
      <c r="Z1758" s="2"/>
      <c r="AA1758" s="2"/>
      <c r="AB1758" s="2"/>
      <c r="AC1758" s="2"/>
      <c r="AD1758" s="2"/>
      <c r="AE1758" s="2"/>
      <c r="AW1758" s="2"/>
    </row>
    <row r="1759" spans="1:49" ht="28" x14ac:dyDescent="0.15">
      <c r="A1759" s="2"/>
      <c r="B1759" s="2"/>
      <c r="C1759" s="2"/>
      <c r="D1759" s="2"/>
      <c r="E1759" s="18"/>
      <c r="F1759" s="2"/>
      <c r="G1759" s="3" t="s">
        <v>2362</v>
      </c>
      <c r="H1759" s="2" t="s">
        <v>4334</v>
      </c>
      <c r="I1759" s="2"/>
      <c r="J1759" s="2"/>
      <c r="K1759" s="2"/>
      <c r="L1759" s="2"/>
      <c r="M1759" s="2" t="s">
        <v>44</v>
      </c>
      <c r="N1759" s="2" t="s">
        <v>4335</v>
      </c>
      <c r="O1759" s="2"/>
      <c r="P1759" s="2"/>
      <c r="Q1759" s="2"/>
      <c r="R1759" s="2"/>
      <c r="S1759" s="2"/>
      <c r="T1759" s="2"/>
      <c r="U1759" s="2"/>
      <c r="V1759" s="2"/>
      <c r="W1759" s="2"/>
      <c r="X1759" s="2"/>
      <c r="Y1759" s="2"/>
      <c r="Z1759" s="2"/>
      <c r="AA1759" s="2"/>
      <c r="AB1759" s="2"/>
      <c r="AC1759" s="2"/>
      <c r="AD1759" s="2"/>
      <c r="AE1759" s="2"/>
      <c r="AW1759" s="2"/>
    </row>
    <row r="1760" spans="1:49" ht="56" x14ac:dyDescent="0.15">
      <c r="A1760" s="2"/>
      <c r="B1760" s="2"/>
      <c r="C1760" s="2"/>
      <c r="D1760" s="2"/>
      <c r="E1760" s="18"/>
      <c r="F1760" s="2"/>
      <c r="G1760" s="3" t="s">
        <v>4336</v>
      </c>
      <c r="H1760" s="2" t="s">
        <v>4337</v>
      </c>
      <c r="I1760" s="2"/>
      <c r="J1760" s="2"/>
      <c r="K1760" s="2"/>
      <c r="L1760" s="2"/>
      <c r="M1760" s="2" t="s">
        <v>44</v>
      </c>
      <c r="N1760" s="2"/>
      <c r="O1760" s="2"/>
      <c r="P1760" s="2"/>
      <c r="Q1760" s="2"/>
      <c r="R1760" s="2"/>
      <c r="S1760" s="2"/>
      <c r="T1760" s="2"/>
      <c r="U1760" s="2"/>
      <c r="V1760" s="2"/>
      <c r="W1760" s="2"/>
      <c r="X1760" s="2"/>
      <c r="Y1760" s="2"/>
      <c r="Z1760" s="2"/>
      <c r="AA1760" s="2"/>
      <c r="AB1760" s="2"/>
      <c r="AC1760" s="2"/>
      <c r="AD1760" s="2"/>
      <c r="AE1760" s="2"/>
      <c r="AW1760" s="2"/>
    </row>
    <row r="1761" spans="1:49" ht="56" x14ac:dyDescent="0.15">
      <c r="A1761" s="2"/>
      <c r="B1761" s="2"/>
      <c r="C1761" s="2"/>
      <c r="D1761" s="2"/>
      <c r="E1761" s="18"/>
      <c r="F1761" s="2"/>
      <c r="G1761" s="3" t="s">
        <v>4338</v>
      </c>
      <c r="H1761" s="2" t="s">
        <v>4339</v>
      </c>
      <c r="I1761" s="2"/>
      <c r="J1761" s="2"/>
      <c r="K1761" s="2"/>
      <c r="L1761" s="2"/>
      <c r="M1761" s="2" t="s">
        <v>44</v>
      </c>
      <c r="N1761" s="2"/>
      <c r="O1761" s="2"/>
      <c r="P1761" s="2"/>
      <c r="Q1761" s="2"/>
      <c r="R1761" s="2"/>
      <c r="S1761" s="2"/>
      <c r="T1761" s="2"/>
      <c r="U1761" s="2"/>
      <c r="V1761" s="2"/>
      <c r="W1761" s="2"/>
      <c r="X1761" s="2"/>
      <c r="Y1761" s="2"/>
      <c r="Z1761" s="2"/>
      <c r="AA1761" s="2"/>
      <c r="AB1761" s="2"/>
      <c r="AC1761" s="2"/>
      <c r="AD1761" s="2"/>
      <c r="AE1761" s="2"/>
      <c r="AW1761" s="2"/>
    </row>
    <row r="1762" spans="1:49" ht="56" x14ac:dyDescent="0.15">
      <c r="A1762" s="2"/>
      <c r="B1762" s="2"/>
      <c r="C1762" s="2"/>
      <c r="D1762" s="2"/>
      <c r="E1762" s="18"/>
      <c r="F1762" s="2"/>
      <c r="G1762" s="3" t="s">
        <v>4340</v>
      </c>
      <c r="H1762" s="2" t="s">
        <v>4341</v>
      </c>
      <c r="I1762" s="2"/>
      <c r="J1762" s="2"/>
      <c r="K1762" s="2"/>
      <c r="L1762" s="2" t="s">
        <v>4342</v>
      </c>
      <c r="M1762" s="2" t="s">
        <v>44</v>
      </c>
      <c r="N1762" s="2"/>
      <c r="O1762" s="2"/>
      <c r="P1762" s="2"/>
      <c r="Q1762" s="2"/>
      <c r="R1762" s="2"/>
      <c r="S1762" s="2"/>
      <c r="T1762" s="2"/>
      <c r="U1762" s="2"/>
      <c r="V1762" s="2"/>
      <c r="W1762" s="2"/>
      <c r="X1762" s="2"/>
      <c r="Y1762" s="2"/>
      <c r="Z1762" s="2"/>
      <c r="AA1762" s="2"/>
      <c r="AB1762" s="2"/>
      <c r="AC1762" s="2"/>
      <c r="AD1762" s="2"/>
      <c r="AE1762" s="2"/>
      <c r="AW1762" s="2"/>
    </row>
    <row r="1763" spans="1:49" ht="84" x14ac:dyDescent="0.15">
      <c r="A1763" s="2"/>
      <c r="B1763" s="2"/>
      <c r="C1763" s="2"/>
      <c r="D1763" s="2"/>
      <c r="E1763" s="18"/>
      <c r="F1763" s="2"/>
      <c r="G1763" s="3" t="s">
        <v>4343</v>
      </c>
      <c r="H1763" s="2" t="s">
        <v>4344</v>
      </c>
      <c r="I1763" s="2"/>
      <c r="J1763" s="2"/>
      <c r="K1763" s="2"/>
      <c r="L1763" s="2" t="s">
        <v>4345</v>
      </c>
      <c r="M1763" s="2" t="s">
        <v>44</v>
      </c>
      <c r="N1763" s="2"/>
      <c r="O1763" s="2"/>
      <c r="P1763" s="2"/>
      <c r="Q1763" s="2"/>
      <c r="R1763" s="2"/>
      <c r="S1763" s="2"/>
      <c r="T1763" s="2"/>
      <c r="U1763" s="2"/>
      <c r="V1763" s="2"/>
      <c r="W1763" s="2"/>
      <c r="X1763" s="2"/>
      <c r="Y1763" s="2"/>
      <c r="Z1763" s="2"/>
      <c r="AA1763" s="2"/>
      <c r="AB1763" s="2"/>
      <c r="AC1763" s="2"/>
      <c r="AD1763" s="2"/>
      <c r="AE1763" s="2"/>
      <c r="AW1763" s="2"/>
    </row>
    <row r="1764" spans="1:49" ht="70" x14ac:dyDescent="0.15">
      <c r="A1764" s="2"/>
      <c r="B1764" s="2"/>
      <c r="C1764" s="2"/>
      <c r="D1764" s="2"/>
      <c r="E1764" s="18"/>
      <c r="F1764" s="2"/>
      <c r="G1764" s="3" t="s">
        <v>3200</v>
      </c>
      <c r="H1764" s="2" t="s">
        <v>4346</v>
      </c>
      <c r="I1764" s="2"/>
      <c r="J1764" s="2"/>
      <c r="K1764" s="2"/>
      <c r="L1764" s="2" t="s">
        <v>4347</v>
      </c>
      <c r="M1764" s="2" t="s">
        <v>44</v>
      </c>
      <c r="N1764" s="2"/>
      <c r="O1764" s="2"/>
      <c r="P1764" s="2"/>
      <c r="Q1764" s="2"/>
      <c r="R1764" s="2"/>
      <c r="S1764" s="2"/>
      <c r="T1764" s="2"/>
      <c r="U1764" s="2"/>
      <c r="V1764" s="2"/>
      <c r="W1764" s="2"/>
      <c r="X1764" s="2"/>
      <c r="Y1764" s="2"/>
      <c r="Z1764" s="2"/>
      <c r="AA1764" s="2"/>
      <c r="AB1764" s="2"/>
      <c r="AC1764" s="2"/>
      <c r="AD1764" s="2"/>
      <c r="AE1764" s="2"/>
      <c r="AW1764" s="2"/>
    </row>
    <row r="1765" spans="1:49" ht="154" x14ac:dyDescent="0.15">
      <c r="A1765" s="2"/>
      <c r="B1765" s="2"/>
      <c r="C1765" s="2"/>
      <c r="D1765" s="2"/>
      <c r="E1765" s="18"/>
      <c r="F1765" s="2"/>
      <c r="G1765" s="3" t="s">
        <v>3149</v>
      </c>
      <c r="H1765" s="2" t="s">
        <v>4348</v>
      </c>
      <c r="I1765" s="2"/>
      <c r="J1765" s="2"/>
      <c r="K1765" s="2"/>
      <c r="L1765" s="2" t="s">
        <v>4349</v>
      </c>
      <c r="M1765" s="2" t="s">
        <v>44</v>
      </c>
      <c r="N1765" s="2"/>
      <c r="O1765" s="2"/>
      <c r="P1765" s="2"/>
      <c r="Q1765" s="2"/>
      <c r="R1765" s="2"/>
      <c r="S1765" s="2"/>
      <c r="T1765" s="2"/>
      <c r="U1765" s="2"/>
      <c r="V1765" s="2"/>
      <c r="W1765" s="2"/>
      <c r="X1765" s="2"/>
      <c r="Y1765" s="2"/>
      <c r="Z1765" s="2"/>
      <c r="AA1765" s="2"/>
      <c r="AB1765" s="2"/>
      <c r="AC1765" s="2"/>
      <c r="AD1765" s="2"/>
      <c r="AE1765" s="2"/>
      <c r="AW1765" s="2"/>
    </row>
    <row r="1766" spans="1:49" ht="56" x14ac:dyDescent="0.15">
      <c r="A1766" s="2"/>
      <c r="B1766" s="2"/>
      <c r="C1766" s="2"/>
      <c r="D1766" s="2"/>
      <c r="E1766" s="18"/>
      <c r="F1766" s="2"/>
      <c r="G1766" s="3" t="s">
        <v>4350</v>
      </c>
      <c r="H1766" s="2" t="s">
        <v>4351</v>
      </c>
      <c r="I1766" s="2"/>
      <c r="J1766" s="2"/>
      <c r="K1766" s="2"/>
      <c r="L1766" s="2"/>
      <c r="M1766" s="2" t="s">
        <v>44</v>
      </c>
      <c r="N1766" s="2"/>
      <c r="O1766" s="2"/>
      <c r="P1766" s="2"/>
      <c r="Q1766" s="2"/>
      <c r="R1766" s="2"/>
      <c r="S1766" s="2"/>
      <c r="T1766" s="2"/>
      <c r="U1766" s="2"/>
      <c r="V1766" s="2"/>
      <c r="W1766" s="2"/>
      <c r="X1766" s="2"/>
      <c r="Y1766" s="2"/>
      <c r="Z1766" s="2"/>
      <c r="AA1766" s="2"/>
      <c r="AB1766" s="2"/>
      <c r="AC1766" s="2"/>
      <c r="AD1766" s="2"/>
      <c r="AE1766" s="2"/>
      <c r="AW1766" s="2"/>
    </row>
    <row r="1767" spans="1:49" ht="56" x14ac:dyDescent="0.15">
      <c r="A1767" s="2"/>
      <c r="B1767" s="2"/>
      <c r="C1767" s="2"/>
      <c r="D1767" s="2"/>
      <c r="E1767" s="18"/>
      <c r="F1767" s="2"/>
      <c r="G1767" s="3" t="s">
        <v>4352</v>
      </c>
      <c r="H1767" s="2" t="s">
        <v>4353</v>
      </c>
      <c r="I1767" s="2"/>
      <c r="J1767" s="2"/>
      <c r="K1767" s="2"/>
      <c r="L1767" s="2"/>
      <c r="M1767" s="2" t="s">
        <v>44</v>
      </c>
      <c r="N1767" s="2"/>
      <c r="O1767" s="2"/>
      <c r="P1767" s="2"/>
      <c r="Q1767" s="2"/>
      <c r="R1767" s="2"/>
      <c r="S1767" s="2"/>
      <c r="T1767" s="2"/>
      <c r="U1767" s="2"/>
      <c r="V1767" s="2"/>
      <c r="W1767" s="2"/>
      <c r="X1767" s="2"/>
      <c r="Y1767" s="2"/>
      <c r="Z1767" s="2"/>
      <c r="AA1767" s="2"/>
      <c r="AB1767" s="2"/>
      <c r="AC1767" s="2"/>
      <c r="AD1767" s="2"/>
      <c r="AE1767" s="2"/>
      <c r="AW1767" s="2"/>
    </row>
    <row r="1768" spans="1:49" ht="98" x14ac:dyDescent="0.15">
      <c r="A1768" s="2"/>
      <c r="B1768" s="2"/>
      <c r="C1768" s="2"/>
      <c r="D1768" s="2"/>
      <c r="E1768" s="18"/>
      <c r="F1768" s="2"/>
      <c r="G1768" s="3" t="s">
        <v>4354</v>
      </c>
      <c r="H1768" s="2" t="s">
        <v>4355</v>
      </c>
      <c r="I1768" s="2"/>
      <c r="J1768" s="2"/>
      <c r="K1768" s="2"/>
      <c r="L1768" s="2" t="s">
        <v>4356</v>
      </c>
      <c r="M1768" s="2" t="s">
        <v>44</v>
      </c>
      <c r="N1768" s="2"/>
      <c r="O1768" s="2"/>
      <c r="P1768" s="2"/>
      <c r="Q1768" s="2"/>
      <c r="R1768" s="2"/>
      <c r="S1768" s="2"/>
      <c r="T1768" s="2"/>
      <c r="U1768" s="2"/>
      <c r="V1768" s="2"/>
      <c r="W1768" s="2"/>
      <c r="X1768" s="2"/>
      <c r="Y1768" s="2"/>
      <c r="Z1768" s="2"/>
      <c r="AA1768" s="2"/>
      <c r="AB1768" s="2"/>
      <c r="AC1768" s="2"/>
      <c r="AD1768" s="2"/>
      <c r="AE1768" s="2"/>
      <c r="AW1768" s="2"/>
    </row>
    <row r="1769" spans="1:49" ht="84" x14ac:dyDescent="0.15">
      <c r="A1769" s="2"/>
      <c r="B1769" s="2"/>
      <c r="C1769" s="2"/>
      <c r="D1769" s="2"/>
      <c r="E1769" s="18"/>
      <c r="F1769" s="2"/>
      <c r="G1769" s="3" t="s">
        <v>4357</v>
      </c>
      <c r="H1769" s="2" t="s">
        <v>4358</v>
      </c>
      <c r="I1769" s="2"/>
      <c r="J1769" s="2"/>
      <c r="K1769" s="2"/>
      <c r="L1769" s="2"/>
      <c r="M1769" s="2" t="s">
        <v>44</v>
      </c>
      <c r="N1769" s="2"/>
      <c r="O1769" s="2"/>
      <c r="P1769" s="2"/>
      <c r="Q1769" s="2"/>
      <c r="R1769" s="2"/>
      <c r="S1769" s="2"/>
      <c r="T1769" s="2"/>
      <c r="U1769" s="2"/>
      <c r="V1769" s="2"/>
      <c r="W1769" s="2"/>
      <c r="X1769" s="2"/>
      <c r="Y1769" s="2"/>
      <c r="Z1769" s="2"/>
      <c r="AA1769" s="2"/>
      <c r="AB1769" s="2"/>
      <c r="AC1769" s="2"/>
      <c r="AD1769" s="2"/>
      <c r="AE1769" s="2"/>
      <c r="AW1769" s="2"/>
    </row>
    <row r="1770" spans="1:49" ht="56" x14ac:dyDescent="0.15">
      <c r="A1770" s="2" t="s">
        <v>4359</v>
      </c>
      <c r="B1770" s="2" t="s">
        <v>4360</v>
      </c>
      <c r="C1770" s="2" t="s">
        <v>4361</v>
      </c>
      <c r="D1770" s="4" t="s">
        <v>4362</v>
      </c>
      <c r="E1770" s="18"/>
      <c r="F1770" s="2"/>
      <c r="G1770" s="3" t="s">
        <v>166</v>
      </c>
      <c r="H1770" s="2" t="s">
        <v>4363</v>
      </c>
      <c r="I1770" s="2"/>
      <c r="J1770" s="2"/>
      <c r="K1770" s="2"/>
      <c r="L1770" s="2"/>
      <c r="M1770" s="2" t="s">
        <v>27</v>
      </c>
      <c r="N1770" s="2"/>
      <c r="O1770" s="2"/>
      <c r="P1770" s="2"/>
      <c r="Q1770" s="2"/>
      <c r="R1770" s="2"/>
      <c r="S1770" s="2"/>
      <c r="T1770" s="2"/>
      <c r="U1770" s="2"/>
      <c r="V1770" s="2"/>
      <c r="W1770" s="2"/>
      <c r="X1770" s="2"/>
      <c r="Y1770" s="2"/>
      <c r="Z1770" s="2"/>
      <c r="AA1770" s="2"/>
      <c r="AB1770" s="2"/>
      <c r="AC1770" s="2"/>
      <c r="AD1770" s="2"/>
      <c r="AE1770" s="2"/>
      <c r="AW1770" s="2"/>
    </row>
    <row r="1771" spans="1:49" ht="14" x14ac:dyDescent="0.15">
      <c r="A1771" s="2"/>
      <c r="B1771" s="2"/>
      <c r="C1771" s="2"/>
      <c r="D1771" s="2"/>
      <c r="E1771" s="18"/>
      <c r="F1771" s="2"/>
      <c r="G1771" s="3" t="s">
        <v>4364</v>
      </c>
      <c r="H1771" s="2" t="s">
        <v>4363</v>
      </c>
      <c r="I1771" s="2"/>
      <c r="J1771" s="2"/>
      <c r="K1771" s="2"/>
      <c r="L1771" s="2"/>
      <c r="M1771" s="2" t="s">
        <v>44</v>
      </c>
      <c r="N1771" s="2"/>
      <c r="O1771" s="2"/>
      <c r="P1771" s="2"/>
      <c r="Q1771" s="2"/>
      <c r="R1771" s="2"/>
      <c r="S1771" s="2"/>
      <c r="T1771" s="2"/>
      <c r="U1771" s="2"/>
      <c r="V1771" s="2"/>
      <c r="W1771" s="2"/>
      <c r="X1771" s="2"/>
      <c r="Y1771" s="2"/>
      <c r="Z1771" s="2"/>
      <c r="AA1771" s="2"/>
      <c r="AB1771" s="2"/>
      <c r="AC1771" s="2"/>
      <c r="AD1771" s="2"/>
      <c r="AE1771" s="2"/>
      <c r="AW1771" s="2"/>
    </row>
    <row r="1772" spans="1:49" ht="14" x14ac:dyDescent="0.15">
      <c r="A1772" s="2"/>
      <c r="B1772" s="2"/>
      <c r="C1772" s="2"/>
      <c r="D1772" s="2"/>
      <c r="E1772" s="18"/>
      <c r="F1772" s="2"/>
      <c r="G1772" s="3" t="s">
        <v>2989</v>
      </c>
      <c r="H1772" s="2" t="s">
        <v>4365</v>
      </c>
      <c r="I1772" s="2"/>
      <c r="J1772" s="2"/>
      <c r="K1772" s="2"/>
      <c r="L1772" s="2"/>
      <c r="M1772" s="2" t="s">
        <v>98</v>
      </c>
      <c r="N1772" s="2"/>
      <c r="O1772" s="2"/>
      <c r="P1772" s="2"/>
      <c r="Q1772" s="2"/>
      <c r="R1772" s="2"/>
      <c r="S1772" s="2"/>
      <c r="T1772" s="2"/>
      <c r="U1772" s="2"/>
      <c r="V1772" s="2"/>
      <c r="W1772" s="2"/>
      <c r="X1772" s="2"/>
      <c r="Y1772" s="2"/>
      <c r="Z1772" s="2"/>
      <c r="AA1772" s="2"/>
      <c r="AB1772" s="2"/>
      <c r="AC1772" s="2"/>
      <c r="AD1772" s="2"/>
      <c r="AE1772" s="2"/>
      <c r="AW1772" s="2"/>
    </row>
    <row r="1773" spans="1:49" ht="14" x14ac:dyDescent="0.15">
      <c r="A1773" s="2"/>
      <c r="B1773" s="2"/>
      <c r="C1773" s="2"/>
      <c r="D1773" s="2"/>
      <c r="E1773" s="18"/>
      <c r="F1773" s="2"/>
      <c r="G1773" s="3" t="s">
        <v>4366</v>
      </c>
      <c r="H1773" s="2" t="s">
        <v>4365</v>
      </c>
      <c r="I1773" s="2"/>
      <c r="J1773" s="2"/>
      <c r="K1773" s="2"/>
      <c r="L1773" s="2"/>
      <c r="M1773" s="2" t="s">
        <v>44</v>
      </c>
      <c r="N1773" s="2"/>
      <c r="O1773" s="2"/>
      <c r="P1773" s="2"/>
      <c r="Q1773" s="2"/>
      <c r="R1773" s="2"/>
      <c r="S1773" s="2"/>
      <c r="T1773" s="2"/>
      <c r="U1773" s="2"/>
      <c r="V1773" s="2"/>
      <c r="W1773" s="2"/>
      <c r="X1773" s="2"/>
      <c r="Y1773" s="2"/>
      <c r="Z1773" s="2"/>
      <c r="AA1773" s="2"/>
      <c r="AB1773" s="2"/>
      <c r="AC1773" s="2"/>
      <c r="AD1773" s="2"/>
      <c r="AE1773" s="2"/>
      <c r="AW1773" s="2"/>
    </row>
    <row r="1774" spans="1:49" ht="14" x14ac:dyDescent="0.15">
      <c r="A1774" s="2"/>
      <c r="B1774" s="2"/>
      <c r="C1774" s="2"/>
      <c r="D1774" s="2"/>
      <c r="E1774" s="18"/>
      <c r="F1774" s="2"/>
      <c r="G1774" s="3" t="s">
        <v>4367</v>
      </c>
      <c r="H1774" s="2" t="s">
        <v>4368</v>
      </c>
      <c r="I1774" s="2"/>
      <c r="J1774" s="2"/>
      <c r="K1774" s="2"/>
      <c r="L1774" s="2"/>
      <c r="M1774" s="2" t="s">
        <v>44</v>
      </c>
      <c r="N1774" s="2"/>
      <c r="O1774" s="2"/>
      <c r="P1774" s="2"/>
      <c r="Q1774" s="2"/>
      <c r="R1774" s="2"/>
      <c r="S1774" s="2"/>
      <c r="T1774" s="2"/>
      <c r="U1774" s="2"/>
      <c r="V1774" s="2"/>
      <c r="W1774" s="2"/>
      <c r="X1774" s="2"/>
      <c r="Y1774" s="2"/>
      <c r="Z1774" s="2"/>
      <c r="AA1774" s="2"/>
      <c r="AB1774" s="2"/>
      <c r="AC1774" s="2"/>
      <c r="AD1774" s="2"/>
      <c r="AE1774" s="2"/>
      <c r="AW1774" s="2"/>
    </row>
    <row r="1775" spans="1:49" ht="14" x14ac:dyDescent="0.15">
      <c r="A1775" s="2"/>
      <c r="B1775" s="2"/>
      <c r="C1775" s="2"/>
      <c r="D1775" s="2"/>
      <c r="E1775" s="18"/>
      <c r="F1775" s="2"/>
      <c r="G1775" s="3" t="s">
        <v>247</v>
      </c>
      <c r="H1775" s="2" t="s">
        <v>4368</v>
      </c>
      <c r="I1775" s="2"/>
      <c r="J1775" s="2"/>
      <c r="K1775" s="2"/>
      <c r="L1775" s="2"/>
      <c r="M1775" s="2" t="s">
        <v>98</v>
      </c>
      <c r="N1775" s="2"/>
      <c r="O1775" s="2"/>
      <c r="P1775" s="2"/>
      <c r="Q1775" s="2"/>
      <c r="R1775" s="2"/>
      <c r="S1775" s="2"/>
      <c r="T1775" s="2"/>
      <c r="U1775" s="2"/>
      <c r="V1775" s="2"/>
      <c r="W1775" s="2"/>
      <c r="X1775" s="2"/>
      <c r="Y1775" s="2"/>
      <c r="Z1775" s="2"/>
      <c r="AA1775" s="2"/>
      <c r="AB1775" s="2"/>
      <c r="AC1775" s="2"/>
      <c r="AD1775" s="2"/>
      <c r="AE1775" s="2"/>
      <c r="AW1775" s="2"/>
    </row>
    <row r="1776" spans="1:49" ht="42" x14ac:dyDescent="0.15">
      <c r="A1776" s="2" t="s">
        <v>4369</v>
      </c>
      <c r="B1776" s="2" t="s">
        <v>4370</v>
      </c>
      <c r="C1776" s="2" t="s">
        <v>4371</v>
      </c>
      <c r="D1776" s="4" t="s">
        <v>4372</v>
      </c>
      <c r="E1776" s="18">
        <v>44563</v>
      </c>
      <c r="F1776" s="2"/>
      <c r="G1776" s="3" t="s">
        <v>4373</v>
      </c>
      <c r="H1776" s="2" t="s">
        <v>4374</v>
      </c>
      <c r="I1776" s="2"/>
      <c r="J1776" s="2"/>
      <c r="K1776" s="2"/>
      <c r="L1776" s="2"/>
      <c r="M1776" s="2" t="s">
        <v>44</v>
      </c>
      <c r="N1776" s="2"/>
      <c r="O1776" s="2"/>
      <c r="P1776" s="2"/>
      <c r="Q1776" s="2"/>
      <c r="R1776" s="2"/>
      <c r="S1776" s="2"/>
      <c r="T1776" s="2"/>
      <c r="U1776" s="2"/>
      <c r="V1776" s="2"/>
      <c r="W1776" s="2"/>
      <c r="X1776" s="2"/>
      <c r="Y1776" s="2"/>
      <c r="Z1776" s="2"/>
      <c r="AA1776" s="2"/>
      <c r="AB1776" s="2"/>
      <c r="AC1776" s="2"/>
      <c r="AD1776" s="2"/>
      <c r="AE1776" s="2"/>
      <c r="AW1776" s="2"/>
    </row>
    <row r="1777" spans="1:49" ht="42" x14ac:dyDescent="0.15">
      <c r="A1777" s="2"/>
      <c r="B1777" s="2"/>
      <c r="C1777" s="2"/>
      <c r="D1777" s="2"/>
      <c r="E1777" s="18"/>
      <c r="F1777" s="2"/>
      <c r="G1777" s="3" t="s">
        <v>3804</v>
      </c>
      <c r="H1777" s="2" t="s">
        <v>4375</v>
      </c>
      <c r="I1777" s="2"/>
      <c r="J1777" s="2"/>
      <c r="K1777" s="2"/>
      <c r="L1777" s="2"/>
      <c r="M1777" s="2" t="s">
        <v>44</v>
      </c>
      <c r="N1777" s="2"/>
      <c r="O1777" s="2"/>
      <c r="P1777" s="2"/>
      <c r="Q1777" s="2"/>
      <c r="R1777" s="2"/>
      <c r="S1777" s="2"/>
      <c r="T1777" s="2"/>
      <c r="U1777" s="2"/>
      <c r="V1777" s="2"/>
      <c r="W1777" s="2"/>
      <c r="X1777" s="2"/>
      <c r="Y1777" s="2"/>
      <c r="Z1777" s="2"/>
      <c r="AA1777" s="2"/>
      <c r="AB1777" s="2"/>
      <c r="AC1777" s="2"/>
      <c r="AD1777" s="2"/>
      <c r="AE1777" s="2"/>
      <c r="AW1777" s="2"/>
    </row>
    <row r="1778" spans="1:49" ht="98" x14ac:dyDescent="0.15">
      <c r="A1778" s="2"/>
      <c r="B1778" s="2"/>
      <c r="C1778" s="2"/>
      <c r="D1778" s="2"/>
      <c r="E1778" s="18"/>
      <c r="F1778" s="2"/>
      <c r="G1778" s="3" t="s">
        <v>2989</v>
      </c>
      <c r="H1778" s="2" t="s">
        <v>4376</v>
      </c>
      <c r="I1778" s="2"/>
      <c r="J1778" s="2"/>
      <c r="K1778" s="2"/>
      <c r="L1778" s="2"/>
      <c r="M1778" s="2" t="s">
        <v>98</v>
      </c>
      <c r="N1778" s="2"/>
      <c r="O1778" s="2"/>
      <c r="P1778" s="2"/>
      <c r="Q1778" s="2"/>
      <c r="R1778" s="2"/>
      <c r="S1778" s="2"/>
      <c r="T1778" s="2"/>
      <c r="U1778" s="2"/>
      <c r="V1778" s="2"/>
      <c r="W1778" s="2"/>
      <c r="X1778" s="2"/>
      <c r="Y1778" s="2"/>
      <c r="Z1778" s="2"/>
      <c r="AA1778" s="2"/>
      <c r="AB1778" s="2"/>
      <c r="AC1778" s="2"/>
      <c r="AD1778" s="2"/>
      <c r="AE1778" s="2"/>
      <c r="AW1778" s="2"/>
    </row>
    <row r="1779" spans="1:49" ht="56" x14ac:dyDescent="0.15">
      <c r="A1779" s="2"/>
      <c r="B1779" s="2"/>
      <c r="C1779" s="2"/>
      <c r="D1779" s="2"/>
      <c r="E1779" s="18"/>
      <c r="F1779" s="2"/>
      <c r="G1779" s="3" t="s">
        <v>247</v>
      </c>
      <c r="H1779" s="2" t="s">
        <v>4377</v>
      </c>
      <c r="I1779" s="2"/>
      <c r="J1779" s="2"/>
      <c r="K1779" s="2"/>
      <c r="L1779" s="2"/>
      <c r="M1779" s="2" t="s">
        <v>98</v>
      </c>
      <c r="N1779" s="2"/>
      <c r="O1779" s="2"/>
      <c r="P1779" s="2"/>
      <c r="Q1779" s="2"/>
      <c r="R1779" s="2"/>
      <c r="S1779" s="2"/>
      <c r="T1779" s="2"/>
      <c r="U1779" s="2"/>
      <c r="V1779" s="2"/>
      <c r="W1779" s="2"/>
      <c r="X1779" s="2"/>
      <c r="Y1779" s="2"/>
      <c r="Z1779" s="2"/>
      <c r="AA1779" s="2"/>
      <c r="AB1779" s="2"/>
      <c r="AC1779" s="2"/>
      <c r="AD1779" s="2"/>
      <c r="AE1779" s="2"/>
      <c r="AW1779" s="2"/>
    </row>
    <row r="1780" spans="1:49" ht="42" x14ac:dyDescent="0.15">
      <c r="A1780" s="2"/>
      <c r="B1780" s="2"/>
      <c r="C1780" s="2"/>
      <c r="D1780" s="2"/>
      <c r="E1780" s="18"/>
      <c r="F1780" s="2"/>
      <c r="G1780" s="3" t="s">
        <v>3346</v>
      </c>
      <c r="H1780" s="2" t="s">
        <v>4378</v>
      </c>
      <c r="I1780" s="2"/>
      <c r="J1780" s="2"/>
      <c r="K1780" s="2"/>
      <c r="L1780" s="2"/>
      <c r="M1780" s="2" t="s">
        <v>44</v>
      </c>
      <c r="N1780" s="2"/>
      <c r="O1780" s="2"/>
      <c r="P1780" s="2"/>
      <c r="Q1780" s="2"/>
      <c r="R1780" s="2"/>
      <c r="S1780" s="2"/>
      <c r="T1780" s="2"/>
      <c r="U1780" s="2"/>
      <c r="V1780" s="2"/>
      <c r="W1780" s="2"/>
      <c r="X1780" s="2"/>
      <c r="Y1780" s="2"/>
      <c r="Z1780" s="2"/>
      <c r="AA1780" s="2"/>
      <c r="AB1780" s="2"/>
      <c r="AC1780" s="2"/>
      <c r="AD1780" s="2"/>
      <c r="AE1780" s="2"/>
      <c r="AW1780" s="2"/>
    </row>
    <row r="1781" spans="1:49" ht="70" x14ac:dyDescent="0.15">
      <c r="A1781" s="2"/>
      <c r="B1781" s="2"/>
      <c r="C1781" s="2"/>
      <c r="D1781" s="2"/>
      <c r="E1781" s="18"/>
      <c r="F1781" s="2"/>
      <c r="G1781" s="3" t="s">
        <v>730</v>
      </c>
      <c r="H1781" s="2" t="s">
        <v>4379</v>
      </c>
      <c r="I1781" s="2"/>
      <c r="J1781" s="2"/>
      <c r="K1781" s="2"/>
      <c r="L1781" s="2"/>
      <c r="M1781" s="2" t="s">
        <v>35</v>
      </c>
      <c r="N1781" s="2"/>
      <c r="O1781" s="2"/>
      <c r="P1781" s="2"/>
      <c r="Q1781" s="2"/>
      <c r="R1781" s="2"/>
      <c r="S1781" s="2"/>
      <c r="T1781" s="2"/>
      <c r="U1781" s="2"/>
      <c r="V1781" s="2"/>
      <c r="W1781" s="2"/>
      <c r="X1781" s="2"/>
      <c r="Y1781" s="2"/>
      <c r="Z1781" s="2"/>
      <c r="AA1781" s="2"/>
      <c r="AB1781" s="2"/>
      <c r="AC1781" s="2"/>
      <c r="AD1781" s="2"/>
      <c r="AE1781" s="2"/>
      <c r="AW1781" s="2"/>
    </row>
    <row r="1782" spans="1:49" ht="42" x14ac:dyDescent="0.15">
      <c r="A1782" s="2"/>
      <c r="B1782" s="2"/>
      <c r="C1782" s="2"/>
      <c r="D1782" s="2"/>
      <c r="E1782" s="18"/>
      <c r="F1782" s="2"/>
      <c r="G1782" s="3" t="s">
        <v>4380</v>
      </c>
      <c r="H1782" s="2" t="s">
        <v>4378</v>
      </c>
      <c r="I1782" s="2"/>
      <c r="J1782" s="2"/>
      <c r="K1782" s="2"/>
      <c r="L1782" s="2"/>
      <c r="M1782" s="2" t="s">
        <v>44</v>
      </c>
      <c r="N1782" s="2"/>
      <c r="O1782" s="2"/>
      <c r="P1782" s="2"/>
      <c r="Q1782" s="2"/>
      <c r="R1782" s="2"/>
      <c r="S1782" s="2"/>
      <c r="T1782" s="2"/>
      <c r="U1782" s="2"/>
      <c r="V1782" s="2"/>
      <c r="W1782" s="2"/>
      <c r="X1782" s="2"/>
      <c r="Y1782" s="2"/>
      <c r="Z1782" s="2"/>
      <c r="AA1782" s="2"/>
      <c r="AB1782" s="2"/>
      <c r="AC1782" s="2"/>
      <c r="AD1782" s="2"/>
      <c r="AE1782" s="2"/>
      <c r="AW1782" s="2"/>
    </row>
    <row r="1783" spans="1:49" ht="140" x14ac:dyDescent="0.15">
      <c r="A1783" s="2" t="s">
        <v>4381</v>
      </c>
      <c r="B1783" s="2" t="s">
        <v>4382</v>
      </c>
      <c r="C1783" s="2" t="s">
        <v>4383</v>
      </c>
      <c r="D1783" s="4" t="s">
        <v>4384</v>
      </c>
      <c r="E1783" s="18">
        <v>44563</v>
      </c>
      <c r="F1783" s="2"/>
      <c r="G1783" s="3" t="s">
        <v>204</v>
      </c>
      <c r="H1783" s="2" t="s">
        <v>4385</v>
      </c>
      <c r="I1783" s="2"/>
      <c r="J1783" s="2"/>
      <c r="K1783" s="2"/>
      <c r="L1783" s="2"/>
      <c r="M1783" s="2" t="s">
        <v>35</v>
      </c>
      <c r="N1783" s="2" t="s">
        <v>4386</v>
      </c>
      <c r="O1783" s="2"/>
      <c r="P1783" s="2"/>
      <c r="Q1783" s="2"/>
      <c r="R1783" s="2" t="s">
        <v>4383</v>
      </c>
      <c r="S1783" s="2"/>
      <c r="T1783" s="2"/>
      <c r="U1783" s="2"/>
      <c r="V1783" s="2"/>
      <c r="W1783" s="2"/>
      <c r="X1783" s="2"/>
      <c r="Y1783" s="2"/>
      <c r="Z1783" s="2"/>
      <c r="AA1783" s="2"/>
      <c r="AB1783" s="2"/>
      <c r="AC1783" s="2"/>
      <c r="AD1783" s="2"/>
      <c r="AE1783" s="2"/>
      <c r="AW1783" s="2"/>
    </row>
    <row r="1784" spans="1:49" ht="98" x14ac:dyDescent="0.15">
      <c r="A1784" s="2" t="s">
        <v>4387</v>
      </c>
      <c r="B1784" s="2" t="s">
        <v>4388</v>
      </c>
      <c r="C1784" s="2" t="s">
        <v>4389</v>
      </c>
      <c r="D1784" s="4" t="s">
        <v>4390</v>
      </c>
      <c r="E1784" s="18">
        <v>44563</v>
      </c>
      <c r="F1784" s="2"/>
      <c r="G1784" s="3" t="s">
        <v>4391</v>
      </c>
      <c r="H1784" s="2" t="s">
        <v>4392</v>
      </c>
      <c r="I1784" s="2"/>
      <c r="J1784" s="2"/>
      <c r="K1784" s="2"/>
      <c r="L1784" s="2"/>
      <c r="M1784" s="2" t="s">
        <v>44</v>
      </c>
      <c r="N1784" s="2" t="s">
        <v>4393</v>
      </c>
      <c r="O1784" s="2"/>
      <c r="P1784" s="2"/>
      <c r="Q1784" s="2"/>
      <c r="R1784" s="2"/>
      <c r="S1784" s="2"/>
      <c r="T1784" s="2"/>
      <c r="U1784" s="2"/>
      <c r="V1784" s="2"/>
      <c r="W1784" s="2"/>
      <c r="X1784" s="2"/>
      <c r="Y1784" s="2"/>
      <c r="Z1784" s="2"/>
      <c r="AA1784" s="2"/>
      <c r="AB1784" s="2"/>
      <c r="AC1784" s="2"/>
      <c r="AD1784" s="2"/>
      <c r="AE1784" s="2"/>
      <c r="AW1784" s="2" t="s">
        <v>237</v>
      </c>
    </row>
    <row r="1785" spans="1:49" ht="28" x14ac:dyDescent="0.15">
      <c r="A1785" s="2"/>
      <c r="B1785" s="2"/>
      <c r="C1785" s="2"/>
      <c r="D1785" s="2"/>
      <c r="E1785" s="18"/>
      <c r="F1785" s="2"/>
      <c r="G1785" s="3" t="s">
        <v>4394</v>
      </c>
      <c r="H1785" s="2" t="s">
        <v>4395</v>
      </c>
      <c r="I1785" s="2"/>
      <c r="J1785" s="2"/>
      <c r="K1785" s="2"/>
      <c r="L1785" s="2"/>
      <c r="M1785" s="2" t="s">
        <v>44</v>
      </c>
      <c r="N1785" s="2"/>
      <c r="O1785" s="2"/>
      <c r="P1785" s="2"/>
      <c r="Q1785" s="2"/>
      <c r="R1785" s="2"/>
      <c r="S1785" s="2"/>
      <c r="T1785" s="2"/>
      <c r="U1785" s="2"/>
      <c r="V1785" s="2"/>
      <c r="W1785" s="2"/>
      <c r="X1785" s="2"/>
      <c r="Y1785" s="2"/>
      <c r="Z1785" s="2"/>
      <c r="AA1785" s="2"/>
      <c r="AB1785" s="2"/>
      <c r="AC1785" s="2"/>
      <c r="AD1785" s="2"/>
      <c r="AE1785" s="2"/>
      <c r="AW1785" s="2" t="s">
        <v>237</v>
      </c>
    </row>
    <row r="1786" spans="1:49" ht="42" x14ac:dyDescent="0.15">
      <c r="A1786" s="2"/>
      <c r="B1786" s="2"/>
      <c r="C1786" s="2"/>
      <c r="D1786" s="2"/>
      <c r="E1786" s="18"/>
      <c r="F1786" s="2"/>
      <c r="G1786" s="3" t="s">
        <v>4396</v>
      </c>
      <c r="H1786" s="2" t="s">
        <v>4397</v>
      </c>
      <c r="I1786" s="2"/>
      <c r="J1786" s="2"/>
      <c r="K1786" s="2"/>
      <c r="L1786" s="2"/>
      <c r="M1786" s="2" t="s">
        <v>44</v>
      </c>
      <c r="N1786" s="2"/>
      <c r="O1786" s="2"/>
      <c r="P1786" s="2"/>
      <c r="Q1786" s="2"/>
      <c r="R1786" s="2"/>
      <c r="S1786" s="2"/>
      <c r="T1786" s="2"/>
      <c r="U1786" s="2"/>
      <c r="V1786" s="2"/>
      <c r="W1786" s="2"/>
      <c r="X1786" s="2"/>
      <c r="Y1786" s="2"/>
      <c r="Z1786" s="2"/>
      <c r="AA1786" s="2"/>
      <c r="AB1786" s="2"/>
      <c r="AC1786" s="2"/>
      <c r="AD1786" s="2"/>
      <c r="AE1786" s="2"/>
      <c r="AW1786" s="2" t="s">
        <v>237</v>
      </c>
    </row>
    <row r="1787" spans="1:49" ht="409.6" x14ac:dyDescent="0.15">
      <c r="A1787" s="2"/>
      <c r="B1787" s="2"/>
      <c r="C1787" s="2"/>
      <c r="D1787" s="2"/>
      <c r="E1787" s="18"/>
      <c r="F1787" s="2"/>
      <c r="G1787" s="3" t="s">
        <v>4398</v>
      </c>
      <c r="H1787" s="2" t="s">
        <v>4399</v>
      </c>
      <c r="I1787" s="2"/>
      <c r="J1787" s="2"/>
      <c r="K1787" s="2"/>
      <c r="L1787" s="2"/>
      <c r="M1787" s="2" t="s">
        <v>44</v>
      </c>
      <c r="N1787" s="2" t="s">
        <v>4400</v>
      </c>
      <c r="O1787" s="2" t="s">
        <v>4401</v>
      </c>
      <c r="P1787" s="2"/>
      <c r="Q1787" s="2"/>
      <c r="R1787" s="2"/>
      <c r="S1787" s="2"/>
      <c r="T1787" s="2"/>
      <c r="U1787" s="2"/>
      <c r="V1787" s="2"/>
      <c r="W1787" s="2"/>
      <c r="X1787" s="2"/>
      <c r="Y1787" s="2"/>
      <c r="Z1787" s="2"/>
      <c r="AA1787" s="2"/>
      <c r="AB1787" s="2"/>
      <c r="AC1787" s="2"/>
      <c r="AD1787" s="2"/>
      <c r="AE1787" s="2"/>
      <c r="AW1787" s="2" t="s">
        <v>237</v>
      </c>
    </row>
    <row r="1788" spans="1:49" ht="28" x14ac:dyDescent="0.15">
      <c r="A1788" s="2"/>
      <c r="B1788" s="2"/>
      <c r="C1788" s="2"/>
      <c r="D1788" s="2"/>
      <c r="E1788" s="18"/>
      <c r="F1788" s="2"/>
      <c r="G1788" s="3" t="s">
        <v>4402</v>
      </c>
      <c r="H1788" s="2" t="s">
        <v>4403</v>
      </c>
      <c r="I1788" s="2"/>
      <c r="J1788" s="2"/>
      <c r="K1788" s="2"/>
      <c r="L1788" s="2"/>
      <c r="M1788" s="2" t="s">
        <v>44</v>
      </c>
      <c r="N1788" s="2"/>
      <c r="O1788" s="2"/>
      <c r="P1788" s="2"/>
      <c r="Q1788" s="2"/>
      <c r="R1788" s="2" t="s">
        <v>2686</v>
      </c>
      <c r="S1788" s="2"/>
      <c r="T1788" s="2"/>
      <c r="U1788" s="2"/>
      <c r="V1788" s="2"/>
      <c r="W1788" s="2"/>
      <c r="X1788" s="2"/>
      <c r="Y1788" s="2"/>
      <c r="Z1788" s="2"/>
      <c r="AA1788" s="2"/>
      <c r="AB1788" s="2"/>
      <c r="AC1788" s="2"/>
      <c r="AD1788" s="2"/>
      <c r="AE1788" s="2"/>
      <c r="AW1788" s="2"/>
    </row>
    <row r="1789" spans="1:49" ht="56" x14ac:dyDescent="0.15">
      <c r="A1789" s="2"/>
      <c r="B1789" s="2"/>
      <c r="C1789" s="2"/>
      <c r="D1789" s="2"/>
      <c r="E1789" s="18"/>
      <c r="F1789" s="2"/>
      <c r="G1789" s="3" t="s">
        <v>4404</v>
      </c>
      <c r="H1789" s="2" t="s">
        <v>4405</v>
      </c>
      <c r="I1789" s="2"/>
      <c r="J1789" s="2"/>
      <c r="K1789" s="2"/>
      <c r="L1789" s="2"/>
      <c r="M1789" s="2" t="s">
        <v>44</v>
      </c>
      <c r="N1789" s="2"/>
      <c r="O1789" s="2"/>
      <c r="P1789" s="2"/>
      <c r="Q1789" s="2"/>
      <c r="R1789" s="2" t="s">
        <v>2686</v>
      </c>
      <c r="S1789" s="2"/>
      <c r="T1789" s="2"/>
      <c r="U1789" s="2"/>
      <c r="V1789" s="2"/>
      <c r="W1789" s="2"/>
      <c r="X1789" s="2"/>
      <c r="Y1789" s="2"/>
      <c r="Z1789" s="2"/>
      <c r="AA1789" s="2"/>
      <c r="AB1789" s="2"/>
      <c r="AC1789" s="2"/>
      <c r="AD1789" s="2"/>
      <c r="AE1789" s="2"/>
      <c r="AW1789" s="2"/>
    </row>
    <row r="1790" spans="1:49" ht="84" x14ac:dyDescent="0.15">
      <c r="A1790" s="2"/>
      <c r="B1790" s="2"/>
      <c r="C1790" s="2"/>
      <c r="D1790" s="2"/>
      <c r="E1790" s="18"/>
      <c r="F1790" s="2"/>
      <c r="G1790" s="3" t="s">
        <v>4406</v>
      </c>
      <c r="H1790" s="2" t="s">
        <v>4407</v>
      </c>
      <c r="I1790" s="2"/>
      <c r="J1790" s="2"/>
      <c r="K1790" s="2"/>
      <c r="L1790" s="2"/>
      <c r="M1790" s="2" t="s">
        <v>44</v>
      </c>
      <c r="N1790" s="2"/>
      <c r="O1790" s="2"/>
      <c r="P1790" s="2"/>
      <c r="Q1790" s="2"/>
      <c r="R1790" s="2" t="s">
        <v>2686</v>
      </c>
      <c r="S1790" s="2"/>
      <c r="T1790" s="2"/>
      <c r="U1790" s="2"/>
      <c r="V1790" s="2"/>
      <c r="W1790" s="2"/>
      <c r="X1790" s="2"/>
      <c r="Y1790" s="2"/>
      <c r="Z1790" s="2"/>
      <c r="AA1790" s="2"/>
      <c r="AB1790" s="2"/>
      <c r="AC1790" s="2"/>
      <c r="AD1790" s="2"/>
      <c r="AE1790" s="2"/>
      <c r="AW1790" s="2"/>
    </row>
    <row r="1791" spans="1:49" ht="84" x14ac:dyDescent="0.15">
      <c r="A1791" s="2"/>
      <c r="B1791" s="2"/>
      <c r="C1791" s="2"/>
      <c r="D1791" s="2"/>
      <c r="E1791" s="18"/>
      <c r="F1791" s="2"/>
      <c r="G1791" s="3" t="s">
        <v>4408</v>
      </c>
      <c r="H1791" s="2" t="s">
        <v>4409</v>
      </c>
      <c r="I1791" s="2"/>
      <c r="J1791" s="2"/>
      <c r="K1791" s="2"/>
      <c r="L1791" s="2"/>
      <c r="M1791" s="2" t="s">
        <v>44</v>
      </c>
      <c r="N1791" s="2"/>
      <c r="O1791" s="2"/>
      <c r="P1791" s="2"/>
      <c r="Q1791" s="2"/>
      <c r="R1791" s="2" t="s">
        <v>2686</v>
      </c>
      <c r="S1791" s="2"/>
      <c r="T1791" s="2"/>
      <c r="U1791" s="2"/>
      <c r="V1791" s="2"/>
      <c r="W1791" s="2"/>
      <c r="X1791" s="2"/>
      <c r="Y1791" s="2"/>
      <c r="Z1791" s="2"/>
      <c r="AA1791" s="2"/>
      <c r="AB1791" s="2"/>
      <c r="AC1791" s="2"/>
      <c r="AD1791" s="2"/>
      <c r="AE1791" s="2"/>
      <c r="AW1791" s="2"/>
    </row>
    <row r="1792" spans="1:49" ht="42" x14ac:dyDescent="0.15">
      <c r="A1792" s="2"/>
      <c r="B1792" s="2"/>
      <c r="C1792" s="2"/>
      <c r="D1792" s="2"/>
      <c r="E1792" s="18"/>
      <c r="F1792" s="2"/>
      <c r="G1792" s="3" t="s">
        <v>4408</v>
      </c>
      <c r="H1792" s="2" t="s">
        <v>4410</v>
      </c>
      <c r="I1792" s="2"/>
      <c r="J1792" s="2"/>
      <c r="K1792" s="2"/>
      <c r="L1792" s="2"/>
      <c r="M1792" s="2" t="s">
        <v>44</v>
      </c>
      <c r="N1792" s="2"/>
      <c r="O1792" s="2"/>
      <c r="P1792" s="2"/>
      <c r="Q1792" s="2"/>
      <c r="R1792" s="2" t="s">
        <v>2686</v>
      </c>
      <c r="S1792" s="2"/>
      <c r="T1792" s="2"/>
      <c r="U1792" s="2"/>
      <c r="V1792" s="2"/>
      <c r="W1792" s="2"/>
      <c r="X1792" s="2"/>
      <c r="Y1792" s="2"/>
      <c r="Z1792" s="2"/>
      <c r="AA1792" s="2"/>
      <c r="AB1792" s="2"/>
      <c r="AC1792" s="2"/>
      <c r="AD1792" s="2"/>
      <c r="AE1792" s="2"/>
      <c r="AW1792" s="2"/>
    </row>
    <row r="1793" spans="1:49" ht="98" x14ac:dyDescent="0.15">
      <c r="A1793" s="2"/>
      <c r="B1793" s="2"/>
      <c r="C1793" s="2"/>
      <c r="D1793" s="2"/>
      <c r="E1793" s="18"/>
      <c r="F1793" s="2"/>
      <c r="G1793" s="3" t="s">
        <v>4411</v>
      </c>
      <c r="H1793" s="2" t="s">
        <v>4412</v>
      </c>
      <c r="I1793" s="2"/>
      <c r="J1793" s="2"/>
      <c r="K1793" s="2"/>
      <c r="L1793" s="2"/>
      <c r="M1793" s="2" t="s">
        <v>44</v>
      </c>
      <c r="N1793" s="2"/>
      <c r="O1793" s="2"/>
      <c r="P1793" s="2"/>
      <c r="Q1793" s="2"/>
      <c r="R1793" s="2" t="s">
        <v>2686</v>
      </c>
      <c r="S1793" s="2"/>
      <c r="T1793" s="2"/>
      <c r="U1793" s="2"/>
      <c r="V1793" s="2"/>
      <c r="W1793" s="2"/>
      <c r="X1793" s="2"/>
      <c r="Y1793" s="2"/>
      <c r="Z1793" s="2"/>
      <c r="AA1793" s="2"/>
      <c r="AB1793" s="2"/>
      <c r="AC1793" s="2"/>
      <c r="AD1793" s="2"/>
      <c r="AE1793" s="2"/>
      <c r="AW1793" s="2"/>
    </row>
    <row r="1794" spans="1:49" ht="42" x14ac:dyDescent="0.15">
      <c r="A1794" s="2" t="s">
        <v>4413</v>
      </c>
      <c r="B1794" s="2" t="s">
        <v>4414</v>
      </c>
      <c r="C1794" s="2" t="s">
        <v>4415</v>
      </c>
      <c r="D1794" s="4" t="s">
        <v>4416</v>
      </c>
      <c r="E1794" s="18"/>
      <c r="F1794" s="2"/>
      <c r="G1794" s="3" t="s">
        <v>166</v>
      </c>
      <c r="H1794" s="2" t="s">
        <v>4417</v>
      </c>
      <c r="I1794" s="2"/>
      <c r="J1794" s="2"/>
      <c r="K1794" s="2"/>
      <c r="L1794" s="2"/>
      <c r="M1794" s="2" t="s">
        <v>27</v>
      </c>
      <c r="N1794" s="2"/>
      <c r="O1794" s="2"/>
      <c r="P1794" s="2"/>
      <c r="Q1794" s="2"/>
      <c r="R1794" s="2"/>
      <c r="S1794" s="2"/>
      <c r="T1794" s="2"/>
      <c r="U1794" s="2"/>
      <c r="V1794" s="2"/>
      <c r="W1794" s="2"/>
      <c r="X1794" s="2"/>
      <c r="Y1794" s="2"/>
      <c r="Z1794" s="2"/>
      <c r="AA1794" s="2"/>
      <c r="AB1794" s="2"/>
      <c r="AC1794" s="2"/>
      <c r="AD1794" s="2"/>
      <c r="AE1794" s="2"/>
      <c r="AW1794" s="2"/>
    </row>
    <row r="1795" spans="1:49" ht="28" x14ac:dyDescent="0.15">
      <c r="A1795" s="2"/>
      <c r="B1795" s="2"/>
      <c r="C1795" s="2"/>
      <c r="D1795" s="2"/>
      <c r="E1795" s="18"/>
      <c r="F1795" s="2"/>
      <c r="G1795" s="3" t="s">
        <v>1082</v>
      </c>
      <c r="H1795" s="2" t="s">
        <v>4418</v>
      </c>
      <c r="I1795" s="2"/>
      <c r="J1795" s="2"/>
      <c r="K1795" s="2"/>
      <c r="L1795" s="2"/>
      <c r="M1795" s="2" t="s">
        <v>44</v>
      </c>
      <c r="N1795" s="2"/>
      <c r="O1795" s="2"/>
      <c r="P1795" s="2"/>
      <c r="Q1795" s="2"/>
      <c r="R1795" s="2"/>
      <c r="S1795" s="2"/>
      <c r="T1795" s="2"/>
      <c r="U1795" s="2"/>
      <c r="V1795" s="2"/>
      <c r="W1795" s="2"/>
      <c r="X1795" s="2"/>
      <c r="Y1795" s="2"/>
      <c r="Z1795" s="2"/>
      <c r="AA1795" s="2"/>
      <c r="AB1795" s="2"/>
      <c r="AC1795" s="2"/>
      <c r="AD1795" s="2"/>
      <c r="AE1795" s="2"/>
      <c r="AW1795" s="2"/>
    </row>
    <row r="1796" spans="1:49" ht="56" x14ac:dyDescent="0.15">
      <c r="A1796" s="2"/>
      <c r="B1796" s="2"/>
      <c r="C1796" s="2"/>
      <c r="D1796" s="2"/>
      <c r="E1796" s="18"/>
      <c r="F1796" s="2"/>
      <c r="G1796" s="3" t="s">
        <v>2989</v>
      </c>
      <c r="H1796" s="2" t="s">
        <v>4419</v>
      </c>
      <c r="I1796" s="2"/>
      <c r="J1796" s="2"/>
      <c r="K1796" s="2"/>
      <c r="L1796" s="2"/>
      <c r="M1796" s="2" t="s">
        <v>98</v>
      </c>
      <c r="N1796" s="2"/>
      <c r="O1796" s="2"/>
      <c r="P1796" s="2"/>
      <c r="Q1796" s="2"/>
      <c r="R1796" s="2"/>
      <c r="S1796" s="2"/>
      <c r="T1796" s="2"/>
      <c r="U1796" s="2"/>
      <c r="V1796" s="2"/>
      <c r="W1796" s="2"/>
      <c r="X1796" s="2"/>
      <c r="Y1796" s="2"/>
      <c r="Z1796" s="2"/>
      <c r="AA1796" s="2"/>
      <c r="AB1796" s="2"/>
      <c r="AC1796" s="2"/>
      <c r="AD1796" s="2"/>
      <c r="AE1796" s="2"/>
      <c r="AW1796" s="2"/>
    </row>
    <row r="1797" spans="1:49" ht="140" x14ac:dyDescent="0.15">
      <c r="A1797" s="2"/>
      <c r="B1797" s="2"/>
      <c r="C1797" s="2"/>
      <c r="D1797" s="2"/>
      <c r="E1797" s="18"/>
      <c r="F1797" s="2"/>
      <c r="G1797" s="3" t="s">
        <v>247</v>
      </c>
      <c r="H1797" s="2" t="s">
        <v>4420</v>
      </c>
      <c r="I1797" s="2"/>
      <c r="J1797" s="2"/>
      <c r="K1797" s="2"/>
      <c r="L1797" s="2"/>
      <c r="M1797" s="2" t="s">
        <v>98</v>
      </c>
      <c r="N1797" s="2"/>
      <c r="O1797" s="2"/>
      <c r="P1797" s="2"/>
      <c r="Q1797" s="2"/>
      <c r="R1797" s="2"/>
      <c r="S1797" s="2"/>
      <c r="T1797" s="2"/>
      <c r="U1797" s="2"/>
      <c r="V1797" s="2"/>
      <c r="W1797" s="2"/>
      <c r="X1797" s="2"/>
      <c r="Y1797" s="2"/>
      <c r="Z1797" s="2"/>
      <c r="AA1797" s="2"/>
      <c r="AB1797" s="2"/>
      <c r="AC1797" s="2"/>
      <c r="AD1797" s="2"/>
      <c r="AE1797" s="2"/>
      <c r="AW1797" s="2"/>
    </row>
    <row r="1798" spans="1:49" ht="42" x14ac:dyDescent="0.15">
      <c r="A1798" s="2"/>
      <c r="B1798" s="2"/>
      <c r="C1798" s="2"/>
      <c r="D1798" s="2"/>
      <c r="E1798" s="18"/>
      <c r="F1798" s="2"/>
      <c r="G1798" s="3" t="s">
        <v>247</v>
      </c>
      <c r="H1798" s="2" t="s">
        <v>4421</v>
      </c>
      <c r="I1798" s="2"/>
      <c r="J1798" s="2"/>
      <c r="K1798" s="2"/>
      <c r="L1798" s="2"/>
      <c r="M1798" s="2" t="s">
        <v>98</v>
      </c>
      <c r="N1798" s="2"/>
      <c r="O1798" s="2"/>
      <c r="P1798" s="2"/>
      <c r="Q1798" s="2"/>
      <c r="R1798" s="2"/>
      <c r="S1798" s="2"/>
      <c r="T1798" s="2"/>
      <c r="U1798" s="2"/>
      <c r="V1798" s="2"/>
      <c r="W1798" s="2"/>
      <c r="X1798" s="2"/>
      <c r="Y1798" s="2"/>
      <c r="Z1798" s="2"/>
      <c r="AA1798" s="2"/>
      <c r="AB1798" s="2"/>
      <c r="AC1798" s="2"/>
      <c r="AD1798" s="2"/>
      <c r="AE1798" s="2"/>
      <c r="AW1798" s="2"/>
    </row>
    <row r="1799" spans="1:49" ht="28" x14ac:dyDescent="0.15">
      <c r="A1799" s="2"/>
      <c r="B1799" s="2"/>
      <c r="C1799" s="2"/>
      <c r="D1799" s="2"/>
      <c r="E1799" s="18"/>
      <c r="F1799" s="2"/>
      <c r="G1799" s="3" t="s">
        <v>4422</v>
      </c>
      <c r="H1799" s="2" t="s">
        <v>4423</v>
      </c>
      <c r="I1799" s="2"/>
      <c r="J1799" s="2"/>
      <c r="K1799" s="2"/>
      <c r="L1799" s="2"/>
      <c r="M1799" s="2" t="s">
        <v>44</v>
      </c>
      <c r="N1799" s="2"/>
      <c r="O1799" s="2"/>
      <c r="P1799" s="2"/>
      <c r="Q1799" s="2"/>
      <c r="R1799" s="2"/>
      <c r="S1799" s="2"/>
      <c r="T1799" s="2"/>
      <c r="U1799" s="2"/>
      <c r="V1799" s="2"/>
      <c r="W1799" s="2"/>
      <c r="X1799" s="2"/>
      <c r="Y1799" s="2"/>
      <c r="Z1799" s="2"/>
      <c r="AA1799" s="2"/>
      <c r="AB1799" s="2"/>
      <c r="AC1799" s="2"/>
      <c r="AD1799" s="2"/>
      <c r="AE1799" s="2"/>
      <c r="AW1799" s="2"/>
    </row>
    <row r="1800" spans="1:49" ht="84" x14ac:dyDescent="0.15">
      <c r="A1800" s="2"/>
      <c r="B1800" s="2"/>
      <c r="C1800" s="2"/>
      <c r="D1800" s="2"/>
      <c r="E1800" s="18"/>
      <c r="F1800" s="2"/>
      <c r="G1800" s="3" t="s">
        <v>3346</v>
      </c>
      <c r="H1800" s="2" t="s">
        <v>4424</v>
      </c>
      <c r="I1800" s="2"/>
      <c r="J1800" s="2"/>
      <c r="K1800" s="2"/>
      <c r="L1800" s="2"/>
      <c r="M1800" s="2" t="s">
        <v>44</v>
      </c>
      <c r="N1800" s="2"/>
      <c r="O1800" s="2"/>
      <c r="P1800" s="2"/>
      <c r="Q1800" s="2"/>
      <c r="R1800" s="2"/>
      <c r="S1800" s="2"/>
      <c r="T1800" s="2"/>
      <c r="U1800" s="2"/>
      <c r="V1800" s="2"/>
      <c r="W1800" s="2"/>
      <c r="X1800" s="2"/>
      <c r="Y1800" s="2"/>
      <c r="Z1800" s="2"/>
      <c r="AA1800" s="2"/>
      <c r="AB1800" s="2"/>
      <c r="AC1800" s="2"/>
      <c r="AD1800" s="2"/>
      <c r="AE1800" s="2"/>
      <c r="AW1800" s="2"/>
    </row>
    <row r="1801" spans="1:49" ht="112" x14ac:dyDescent="0.15">
      <c r="A1801" s="2"/>
      <c r="B1801" s="2"/>
      <c r="C1801" s="2"/>
      <c r="D1801" s="2"/>
      <c r="E1801" s="18"/>
      <c r="F1801" s="2"/>
      <c r="G1801" s="3" t="s">
        <v>2020</v>
      </c>
      <c r="H1801" s="2" t="s">
        <v>4425</v>
      </c>
      <c r="I1801" s="2"/>
      <c r="J1801" s="2"/>
      <c r="K1801" s="2"/>
      <c r="L1801" s="2"/>
      <c r="M1801" s="2" t="s">
        <v>27</v>
      </c>
      <c r="N1801" s="2"/>
      <c r="O1801" s="2"/>
      <c r="P1801" s="2"/>
      <c r="Q1801" s="2"/>
      <c r="R1801" s="2"/>
      <c r="S1801" s="2"/>
      <c r="T1801" s="2"/>
      <c r="U1801" s="2"/>
      <c r="V1801" s="2"/>
      <c r="W1801" s="2"/>
      <c r="X1801" s="2"/>
      <c r="Y1801" s="2"/>
      <c r="Z1801" s="2"/>
      <c r="AA1801" s="2"/>
      <c r="AB1801" s="2"/>
      <c r="AC1801" s="2"/>
      <c r="AD1801" s="2"/>
      <c r="AE1801" s="2"/>
      <c r="AW1801" s="2"/>
    </row>
    <row r="1802" spans="1:49" ht="56" x14ac:dyDescent="0.15">
      <c r="A1802" s="2"/>
      <c r="B1802" s="2"/>
      <c r="C1802" s="2"/>
      <c r="D1802" s="2"/>
      <c r="E1802" s="18"/>
      <c r="F1802" s="2"/>
      <c r="G1802" s="3" t="s">
        <v>3792</v>
      </c>
      <c r="H1802" s="2" t="s">
        <v>4426</v>
      </c>
      <c r="I1802" s="2"/>
      <c r="J1802" s="2"/>
      <c r="K1802" s="2"/>
      <c r="L1802" s="2"/>
      <c r="M1802" s="2" t="s">
        <v>44</v>
      </c>
      <c r="N1802" s="2"/>
      <c r="O1802" s="2"/>
      <c r="P1802" s="2"/>
      <c r="Q1802" s="2"/>
      <c r="R1802" s="2"/>
      <c r="S1802" s="2"/>
      <c r="T1802" s="2"/>
      <c r="U1802" s="2"/>
      <c r="V1802" s="2"/>
      <c r="W1802" s="2"/>
      <c r="X1802" s="2"/>
      <c r="Y1802" s="2"/>
      <c r="Z1802" s="2"/>
      <c r="AA1802" s="2"/>
      <c r="AB1802" s="2"/>
      <c r="AC1802" s="2"/>
      <c r="AD1802" s="2"/>
      <c r="AE1802" s="2"/>
      <c r="AW1802" s="2"/>
    </row>
    <row r="1803" spans="1:49" ht="84" x14ac:dyDescent="0.15">
      <c r="A1803" s="2"/>
      <c r="B1803" s="2"/>
      <c r="C1803" s="2"/>
      <c r="D1803" s="2"/>
      <c r="E1803" s="18"/>
      <c r="F1803" s="2"/>
      <c r="G1803" s="3" t="s">
        <v>242</v>
      </c>
      <c r="H1803" s="2" t="s">
        <v>4427</v>
      </c>
      <c r="I1803" s="2"/>
      <c r="J1803" s="2"/>
      <c r="K1803" s="2"/>
      <c r="L1803" s="2"/>
      <c r="M1803" s="2" t="s">
        <v>98</v>
      </c>
      <c r="N1803" s="2" t="s">
        <v>4428</v>
      </c>
      <c r="O1803" s="2"/>
      <c r="P1803" s="2"/>
      <c r="Q1803" s="2"/>
      <c r="R1803" s="2"/>
      <c r="S1803" s="2"/>
      <c r="T1803" s="2"/>
      <c r="U1803" s="2"/>
      <c r="V1803" s="2"/>
      <c r="W1803" s="2"/>
      <c r="X1803" s="2"/>
      <c r="Y1803" s="2"/>
      <c r="Z1803" s="2"/>
      <c r="AA1803" s="2"/>
      <c r="AB1803" s="2"/>
      <c r="AC1803" s="2"/>
      <c r="AD1803" s="2"/>
      <c r="AE1803" s="2"/>
      <c r="AW1803" s="2"/>
    </row>
    <row r="1804" spans="1:49" ht="42" x14ac:dyDescent="0.15">
      <c r="A1804" s="2"/>
      <c r="B1804" s="2"/>
      <c r="C1804" s="2"/>
      <c r="D1804" s="2"/>
      <c r="E1804" s="18"/>
      <c r="F1804" s="2"/>
      <c r="G1804" s="3" t="s">
        <v>4429</v>
      </c>
      <c r="H1804" s="2" t="s">
        <v>4430</v>
      </c>
      <c r="I1804" s="2"/>
      <c r="J1804" s="2"/>
      <c r="K1804" s="2"/>
      <c r="L1804" s="2"/>
      <c r="M1804" s="2" t="s">
        <v>44</v>
      </c>
      <c r="N1804" s="2"/>
      <c r="O1804" s="2"/>
      <c r="P1804" s="2"/>
      <c r="Q1804" s="2"/>
      <c r="R1804" s="2"/>
      <c r="S1804" s="2"/>
      <c r="T1804" s="2"/>
      <c r="U1804" s="2"/>
      <c r="V1804" s="2"/>
      <c r="W1804" s="2"/>
      <c r="X1804" s="2"/>
      <c r="Y1804" s="2"/>
      <c r="Z1804" s="2"/>
      <c r="AA1804" s="2"/>
      <c r="AB1804" s="2"/>
      <c r="AC1804" s="2"/>
      <c r="AD1804" s="2"/>
      <c r="AE1804" s="2"/>
      <c r="AW1804" s="2"/>
    </row>
    <row r="1805" spans="1:49" ht="70" x14ac:dyDescent="0.15">
      <c r="A1805" s="2"/>
      <c r="B1805" s="2"/>
      <c r="C1805" s="2"/>
      <c r="D1805" s="2"/>
      <c r="E1805" s="18"/>
      <c r="F1805" s="2"/>
      <c r="G1805" s="3" t="s">
        <v>245</v>
      </c>
      <c r="H1805" s="2" t="s">
        <v>4431</v>
      </c>
      <c r="I1805" s="2"/>
      <c r="J1805" s="2"/>
      <c r="K1805" s="2"/>
      <c r="L1805" s="2"/>
      <c r="M1805" s="2" t="s">
        <v>98</v>
      </c>
      <c r="N1805" s="2"/>
      <c r="O1805" s="2"/>
      <c r="P1805" s="2"/>
      <c r="Q1805" s="2"/>
      <c r="R1805" s="2"/>
      <c r="S1805" s="2"/>
      <c r="T1805" s="2"/>
      <c r="U1805" s="2"/>
      <c r="V1805" s="2"/>
      <c r="W1805" s="2"/>
      <c r="X1805" s="2"/>
      <c r="Y1805" s="2"/>
      <c r="Z1805" s="2"/>
      <c r="AA1805" s="2"/>
      <c r="AB1805" s="2"/>
      <c r="AC1805" s="2"/>
      <c r="AD1805" s="2"/>
      <c r="AE1805" s="2"/>
      <c r="AW1805" s="2"/>
    </row>
    <row r="1806" spans="1:49" ht="112" x14ac:dyDescent="0.15">
      <c r="A1806" s="2"/>
      <c r="B1806" s="2"/>
      <c r="C1806" s="2"/>
      <c r="D1806" s="2"/>
      <c r="E1806" s="18"/>
      <c r="F1806" s="2"/>
      <c r="G1806" s="3" t="s">
        <v>4432</v>
      </c>
      <c r="H1806" s="2" t="s">
        <v>4433</v>
      </c>
      <c r="I1806" s="2"/>
      <c r="J1806" s="2"/>
      <c r="K1806" s="2"/>
      <c r="L1806" s="2"/>
      <c r="M1806" s="2" t="s">
        <v>44</v>
      </c>
      <c r="N1806" s="2"/>
      <c r="O1806" s="2"/>
      <c r="P1806" s="2"/>
      <c r="Q1806" s="2"/>
      <c r="R1806" s="2"/>
      <c r="S1806" s="2"/>
      <c r="T1806" s="2"/>
      <c r="U1806" s="2"/>
      <c r="V1806" s="2"/>
      <c r="W1806" s="2"/>
      <c r="X1806" s="2"/>
      <c r="Y1806" s="2"/>
      <c r="Z1806" s="2"/>
      <c r="AA1806" s="2"/>
      <c r="AB1806" s="2"/>
      <c r="AC1806" s="2"/>
      <c r="AD1806" s="2"/>
      <c r="AE1806" s="2"/>
      <c r="AW1806" s="2"/>
    </row>
    <row r="1807" spans="1:49" ht="84" x14ac:dyDescent="0.15">
      <c r="A1807" s="2"/>
      <c r="B1807" s="2"/>
      <c r="C1807" s="2"/>
      <c r="D1807" s="2"/>
      <c r="E1807" s="18"/>
      <c r="F1807" s="2"/>
      <c r="G1807" s="3" t="s">
        <v>676</v>
      </c>
      <c r="H1807" s="2" t="s">
        <v>4434</v>
      </c>
      <c r="I1807" s="2"/>
      <c r="J1807" s="2"/>
      <c r="K1807" s="2"/>
      <c r="L1807" s="2"/>
      <c r="M1807" s="2" t="s">
        <v>44</v>
      </c>
      <c r="N1807" s="2"/>
      <c r="O1807" s="2"/>
      <c r="P1807" s="2"/>
      <c r="Q1807" s="2"/>
      <c r="R1807" s="2"/>
      <c r="S1807" s="2"/>
      <c r="T1807" s="2"/>
      <c r="U1807" s="2"/>
      <c r="V1807" s="2"/>
      <c r="W1807" s="2"/>
      <c r="X1807" s="2"/>
      <c r="Y1807" s="2"/>
      <c r="Z1807" s="2"/>
      <c r="AA1807" s="2"/>
      <c r="AB1807" s="2"/>
      <c r="AC1807" s="2"/>
      <c r="AD1807" s="2"/>
      <c r="AE1807" s="2"/>
      <c r="AW1807" s="2"/>
    </row>
    <row r="1808" spans="1:49" ht="70" x14ac:dyDescent="0.15">
      <c r="A1808" s="2"/>
      <c r="B1808" s="2"/>
      <c r="C1808" s="2"/>
      <c r="D1808" s="2"/>
      <c r="E1808" s="18"/>
      <c r="F1808" s="2"/>
      <c r="G1808" s="3" t="s">
        <v>1849</v>
      </c>
      <c r="H1808" s="2" t="s">
        <v>4435</v>
      </c>
      <c r="I1808" s="2"/>
      <c r="J1808" s="2"/>
      <c r="K1808" s="2"/>
      <c r="L1808" s="2"/>
      <c r="M1808" s="2" t="s">
        <v>98</v>
      </c>
      <c r="N1808" s="2"/>
      <c r="O1808" s="2"/>
      <c r="P1808" s="2"/>
      <c r="Q1808" s="2"/>
      <c r="R1808" s="2"/>
      <c r="S1808" s="2"/>
      <c r="T1808" s="2"/>
      <c r="U1808" s="2"/>
      <c r="V1808" s="2"/>
      <c r="W1808" s="2"/>
      <c r="X1808" s="2"/>
      <c r="Y1808" s="2"/>
      <c r="Z1808" s="2"/>
      <c r="AA1808" s="2"/>
      <c r="AB1808" s="2"/>
      <c r="AC1808" s="2"/>
      <c r="AD1808" s="2"/>
      <c r="AE1808" s="2"/>
      <c r="AW1808" s="2"/>
    </row>
    <row r="1809" spans="1:49" ht="70" x14ac:dyDescent="0.15">
      <c r="A1809" s="2"/>
      <c r="B1809" s="2"/>
      <c r="C1809" s="2"/>
      <c r="D1809" s="2"/>
      <c r="E1809" s="18"/>
      <c r="F1809" s="2"/>
      <c r="G1809" s="3" t="s">
        <v>4436</v>
      </c>
      <c r="H1809" s="2" t="s">
        <v>4437</v>
      </c>
      <c r="I1809" s="2"/>
      <c r="J1809" s="2"/>
      <c r="K1809" s="2"/>
      <c r="L1809" s="2"/>
      <c r="M1809" s="2" t="s">
        <v>44</v>
      </c>
      <c r="N1809" s="2"/>
      <c r="O1809" s="2"/>
      <c r="P1809" s="2"/>
      <c r="Q1809" s="2"/>
      <c r="R1809" s="2"/>
      <c r="S1809" s="2"/>
      <c r="T1809" s="2"/>
      <c r="U1809" s="2"/>
      <c r="V1809" s="2"/>
      <c r="W1809" s="2"/>
      <c r="X1809" s="2"/>
      <c r="Y1809" s="2"/>
      <c r="Z1809" s="2"/>
      <c r="AA1809" s="2"/>
      <c r="AB1809" s="2"/>
      <c r="AC1809" s="2"/>
      <c r="AD1809" s="2"/>
      <c r="AE1809" s="2"/>
      <c r="AW1809" s="2"/>
    </row>
    <row r="1810" spans="1:49" ht="42" x14ac:dyDescent="0.15">
      <c r="A1810" s="2"/>
      <c r="B1810" s="2"/>
      <c r="C1810" s="2"/>
      <c r="D1810" s="2"/>
      <c r="E1810" s="18"/>
      <c r="F1810" s="2"/>
      <c r="G1810" s="3" t="s">
        <v>116</v>
      </c>
      <c r="H1810" s="2" t="s">
        <v>4438</v>
      </c>
      <c r="I1810" s="2"/>
      <c r="J1810" s="2"/>
      <c r="K1810" s="2"/>
      <c r="L1810" s="2"/>
      <c r="M1810" s="2" t="s">
        <v>44</v>
      </c>
      <c r="N1810" s="2"/>
      <c r="O1810" s="2"/>
      <c r="P1810" s="2"/>
      <c r="Q1810" s="2"/>
      <c r="R1810" s="2"/>
      <c r="S1810" s="2"/>
      <c r="T1810" s="2"/>
      <c r="U1810" s="2"/>
      <c r="V1810" s="2"/>
      <c r="W1810" s="2"/>
      <c r="X1810" s="2"/>
      <c r="Y1810" s="2"/>
      <c r="Z1810" s="2"/>
      <c r="AA1810" s="2"/>
      <c r="AB1810" s="2"/>
      <c r="AC1810" s="2"/>
      <c r="AD1810" s="2"/>
      <c r="AE1810" s="2"/>
      <c r="AW1810" s="2"/>
    </row>
    <row r="1811" spans="1:49" ht="98" x14ac:dyDescent="0.15">
      <c r="A1811" s="2"/>
      <c r="B1811" s="2"/>
      <c r="C1811" s="2"/>
      <c r="D1811" s="2"/>
      <c r="E1811" s="18"/>
      <c r="F1811" s="2"/>
      <c r="G1811" s="3" t="s">
        <v>90</v>
      </c>
      <c r="H1811" s="2" t="s">
        <v>4439</v>
      </c>
      <c r="I1811" s="2"/>
      <c r="J1811" s="2"/>
      <c r="K1811" s="2"/>
      <c r="L1811" s="2"/>
      <c r="M1811" s="2" t="s">
        <v>27</v>
      </c>
      <c r="N1811" s="2"/>
      <c r="O1811" s="2"/>
      <c r="P1811" s="2"/>
      <c r="Q1811" s="2"/>
      <c r="R1811" s="2"/>
      <c r="S1811" s="2"/>
      <c r="T1811" s="2"/>
      <c r="U1811" s="2"/>
      <c r="V1811" s="2"/>
      <c r="W1811" s="2"/>
      <c r="X1811" s="2"/>
      <c r="Y1811" s="2"/>
      <c r="Z1811" s="2"/>
      <c r="AA1811" s="2"/>
      <c r="AB1811" s="2"/>
      <c r="AC1811" s="2"/>
      <c r="AD1811" s="2"/>
      <c r="AE1811" s="2"/>
      <c r="AW1811" s="2"/>
    </row>
    <row r="1812" spans="1:49" ht="84" x14ac:dyDescent="0.15">
      <c r="A1812" s="2"/>
      <c r="B1812" s="2"/>
      <c r="C1812" s="2"/>
      <c r="D1812" s="2"/>
      <c r="E1812" s="18"/>
      <c r="F1812" s="2"/>
      <c r="G1812" s="3" t="s">
        <v>3007</v>
      </c>
      <c r="H1812" s="2" t="s">
        <v>4440</v>
      </c>
      <c r="I1812" s="2"/>
      <c r="J1812" s="2"/>
      <c r="K1812" s="2"/>
      <c r="L1812" s="2"/>
      <c r="M1812" s="2" t="s">
        <v>27</v>
      </c>
      <c r="N1812" s="2"/>
      <c r="O1812" s="2"/>
      <c r="P1812" s="2"/>
      <c r="Q1812" s="2"/>
      <c r="R1812" s="2"/>
      <c r="S1812" s="2"/>
      <c r="T1812" s="2"/>
      <c r="U1812" s="2"/>
      <c r="V1812" s="2"/>
      <c r="W1812" s="2"/>
      <c r="X1812" s="2"/>
      <c r="Y1812" s="2"/>
      <c r="Z1812" s="2"/>
      <c r="AA1812" s="2"/>
      <c r="AB1812" s="2"/>
      <c r="AC1812" s="2"/>
      <c r="AD1812" s="2"/>
      <c r="AE1812" s="2"/>
      <c r="AW1812" s="2"/>
    </row>
    <row r="1813" spans="1:49" ht="42" x14ac:dyDescent="0.15">
      <c r="A1813" s="2"/>
      <c r="B1813" s="2"/>
      <c r="C1813" s="2"/>
      <c r="D1813" s="2"/>
      <c r="E1813" s="18"/>
      <c r="F1813" s="2"/>
      <c r="G1813" s="3" t="s">
        <v>4004</v>
      </c>
      <c r="H1813" s="2" t="s">
        <v>4441</v>
      </c>
      <c r="I1813" s="2"/>
      <c r="J1813" s="2"/>
      <c r="K1813" s="2"/>
      <c r="L1813" s="2"/>
      <c r="M1813" s="2" t="s">
        <v>35</v>
      </c>
      <c r="N1813" s="2"/>
      <c r="O1813" s="2"/>
      <c r="P1813" s="2"/>
      <c r="Q1813" s="2"/>
      <c r="R1813" s="2"/>
      <c r="S1813" s="2"/>
      <c r="T1813" s="2"/>
      <c r="U1813" s="2"/>
      <c r="V1813" s="2"/>
      <c r="W1813" s="2"/>
      <c r="X1813" s="2"/>
      <c r="Y1813" s="2"/>
      <c r="Z1813" s="2"/>
      <c r="AA1813" s="2"/>
      <c r="AB1813" s="2"/>
      <c r="AC1813" s="2"/>
      <c r="AD1813" s="2"/>
      <c r="AE1813" s="2"/>
      <c r="AW1813" s="2"/>
    </row>
    <row r="1814" spans="1:49" ht="42" x14ac:dyDescent="0.15">
      <c r="A1814" s="2"/>
      <c r="B1814" s="2"/>
      <c r="C1814" s="2"/>
      <c r="D1814" s="2"/>
      <c r="E1814" s="18"/>
      <c r="F1814" s="2"/>
      <c r="G1814" s="3" t="s">
        <v>3273</v>
      </c>
      <c r="H1814" s="2" t="s">
        <v>4442</v>
      </c>
      <c r="I1814" s="2"/>
      <c r="J1814" s="2"/>
      <c r="K1814" s="2"/>
      <c r="L1814" s="2"/>
      <c r="M1814" s="2" t="s">
        <v>44</v>
      </c>
      <c r="N1814" s="2"/>
      <c r="O1814" s="2"/>
      <c r="P1814" s="2"/>
      <c r="Q1814" s="2"/>
      <c r="R1814" s="2"/>
      <c r="S1814" s="2"/>
      <c r="T1814" s="2"/>
      <c r="U1814" s="2"/>
      <c r="V1814" s="2"/>
      <c r="W1814" s="2"/>
      <c r="X1814" s="2"/>
      <c r="Y1814" s="2"/>
      <c r="Z1814" s="2"/>
      <c r="AA1814" s="2"/>
      <c r="AB1814" s="2"/>
      <c r="AC1814" s="2"/>
      <c r="AD1814" s="2"/>
      <c r="AE1814" s="2"/>
      <c r="AW1814" s="2"/>
    </row>
    <row r="1815" spans="1:49" ht="56" x14ac:dyDescent="0.15">
      <c r="A1815" s="2"/>
      <c r="B1815" s="2"/>
      <c r="C1815" s="2"/>
      <c r="D1815" s="2"/>
      <c r="E1815" s="18"/>
      <c r="F1815" s="2"/>
      <c r="G1815" s="3" t="s">
        <v>3271</v>
      </c>
      <c r="H1815" s="2" t="s">
        <v>4443</v>
      </c>
      <c r="I1815" s="2"/>
      <c r="J1815" s="2"/>
      <c r="K1815" s="2"/>
      <c r="L1815" s="2"/>
      <c r="M1815" s="2" t="s">
        <v>35</v>
      </c>
      <c r="N1815" s="2"/>
      <c r="O1815" s="2"/>
      <c r="P1815" s="2"/>
      <c r="Q1815" s="2"/>
      <c r="R1815" s="2"/>
      <c r="S1815" s="2"/>
      <c r="T1815" s="2"/>
      <c r="U1815" s="2"/>
      <c r="V1815" s="2"/>
      <c r="W1815" s="2"/>
      <c r="X1815" s="2"/>
      <c r="Y1815" s="2"/>
      <c r="Z1815" s="2"/>
      <c r="AA1815" s="2"/>
      <c r="AB1815" s="2"/>
      <c r="AC1815" s="2"/>
      <c r="AD1815" s="2"/>
      <c r="AE1815" s="2"/>
      <c r="AW1815" s="2"/>
    </row>
    <row r="1816" spans="1:49" ht="56" x14ac:dyDescent="0.15">
      <c r="A1816" s="2"/>
      <c r="B1816" s="2"/>
      <c r="C1816" s="2"/>
      <c r="D1816" s="2"/>
      <c r="E1816" s="18"/>
      <c r="F1816" s="2"/>
      <c r="G1816" s="3" t="s">
        <v>4081</v>
      </c>
      <c r="H1816" s="2" t="s">
        <v>4444</v>
      </c>
      <c r="I1816" s="2"/>
      <c r="J1816" s="2"/>
      <c r="K1816" s="2"/>
      <c r="L1816" s="2"/>
      <c r="M1816" s="2" t="s">
        <v>44</v>
      </c>
      <c r="N1816" s="2"/>
      <c r="O1816" s="2"/>
      <c r="P1816" s="2"/>
      <c r="Q1816" s="2"/>
      <c r="R1816" s="2"/>
      <c r="S1816" s="2"/>
      <c r="T1816" s="2"/>
      <c r="U1816" s="2"/>
      <c r="V1816" s="2"/>
      <c r="W1816" s="2"/>
      <c r="X1816" s="2"/>
      <c r="Y1816" s="2"/>
      <c r="Z1816" s="2"/>
      <c r="AA1816" s="2"/>
      <c r="AB1816" s="2"/>
      <c r="AC1816" s="2"/>
      <c r="AD1816" s="2"/>
      <c r="AE1816" s="2"/>
      <c r="AW1816" s="2"/>
    </row>
    <row r="1817" spans="1:49" ht="98" x14ac:dyDescent="0.15">
      <c r="A1817" s="2"/>
      <c r="B1817" s="2"/>
      <c r="C1817" s="2"/>
      <c r="D1817" s="2"/>
      <c r="E1817" s="18"/>
      <c r="F1817" s="2"/>
      <c r="G1817" s="3" t="s">
        <v>4445</v>
      </c>
      <c r="H1817" s="2" t="s">
        <v>4446</v>
      </c>
      <c r="I1817" s="2"/>
      <c r="J1817" s="2"/>
      <c r="K1817" s="2"/>
      <c r="L1817" s="2"/>
      <c r="M1817" s="2" t="s">
        <v>44</v>
      </c>
      <c r="N1817" s="2"/>
      <c r="O1817" s="2"/>
      <c r="P1817" s="2"/>
      <c r="Q1817" s="2"/>
      <c r="R1817" s="2"/>
      <c r="S1817" s="2"/>
      <c r="T1817" s="2"/>
      <c r="U1817" s="2"/>
      <c r="V1817" s="2"/>
      <c r="W1817" s="2"/>
      <c r="X1817" s="2"/>
      <c r="Y1817" s="2"/>
      <c r="Z1817" s="2"/>
      <c r="AA1817" s="2"/>
      <c r="AB1817" s="2"/>
      <c r="AC1817" s="2"/>
      <c r="AD1817" s="2"/>
      <c r="AE1817" s="2"/>
      <c r="AW1817" s="2"/>
    </row>
    <row r="1818" spans="1:49" ht="56" x14ac:dyDescent="0.15">
      <c r="A1818" s="2"/>
      <c r="B1818" s="2"/>
      <c r="C1818" s="2"/>
      <c r="D1818" s="2"/>
      <c r="E1818" s="18"/>
      <c r="F1818" s="2"/>
      <c r="G1818" s="3" t="s">
        <v>4447</v>
      </c>
      <c r="H1818" s="2" t="s">
        <v>4448</v>
      </c>
      <c r="I1818" s="2"/>
      <c r="J1818" s="2"/>
      <c r="K1818" s="2"/>
      <c r="L1818" s="2"/>
      <c r="M1818" s="2" t="s">
        <v>44</v>
      </c>
      <c r="N1818" s="2"/>
      <c r="O1818" s="2"/>
      <c r="P1818" s="2"/>
      <c r="Q1818" s="2"/>
      <c r="R1818" s="2"/>
      <c r="S1818" s="2"/>
      <c r="T1818" s="2"/>
      <c r="U1818" s="2"/>
      <c r="V1818" s="2"/>
      <c r="W1818" s="2"/>
      <c r="X1818" s="2"/>
      <c r="Y1818" s="2"/>
      <c r="Z1818" s="2"/>
      <c r="AA1818" s="2"/>
      <c r="AB1818" s="2"/>
      <c r="AC1818" s="2"/>
      <c r="AD1818" s="2"/>
      <c r="AE1818" s="2"/>
      <c r="AW1818" s="2"/>
    </row>
    <row r="1819" spans="1:49" ht="70" x14ac:dyDescent="0.15">
      <c r="A1819" s="2"/>
      <c r="B1819" s="2"/>
      <c r="C1819" s="2"/>
      <c r="D1819" s="2"/>
      <c r="E1819" s="18"/>
      <c r="F1819" s="2"/>
      <c r="G1819" s="3" t="s">
        <v>4449</v>
      </c>
      <c r="H1819" s="2" t="s">
        <v>4450</v>
      </c>
      <c r="I1819" s="2"/>
      <c r="J1819" s="2"/>
      <c r="K1819" s="2"/>
      <c r="L1819" s="2"/>
      <c r="M1819" s="2" t="s">
        <v>44</v>
      </c>
      <c r="N1819" s="2"/>
      <c r="O1819" s="2"/>
      <c r="P1819" s="2"/>
      <c r="Q1819" s="2"/>
      <c r="R1819" s="2"/>
      <c r="S1819" s="2"/>
      <c r="T1819" s="2"/>
      <c r="U1819" s="2"/>
      <c r="V1819" s="2"/>
      <c r="W1819" s="2"/>
      <c r="X1819" s="2"/>
      <c r="Y1819" s="2"/>
      <c r="Z1819" s="2"/>
      <c r="AA1819" s="2"/>
      <c r="AB1819" s="2"/>
      <c r="AC1819" s="2"/>
      <c r="AD1819" s="2"/>
      <c r="AE1819" s="2"/>
      <c r="AW1819" s="2"/>
    </row>
    <row r="1820" spans="1:49" ht="28" x14ac:dyDescent="0.15">
      <c r="A1820" s="2"/>
      <c r="B1820" s="2"/>
      <c r="C1820" s="2"/>
      <c r="D1820" s="2"/>
      <c r="E1820" s="18"/>
      <c r="F1820" s="2"/>
      <c r="G1820" s="3" t="s">
        <v>754</v>
      </c>
      <c r="H1820" s="2" t="s">
        <v>4451</v>
      </c>
      <c r="I1820" s="2"/>
      <c r="J1820" s="2"/>
      <c r="K1820" s="2"/>
      <c r="L1820" s="2"/>
      <c r="M1820" s="2" t="s">
        <v>756</v>
      </c>
      <c r="N1820" s="2"/>
      <c r="O1820" s="2"/>
      <c r="P1820" s="2"/>
      <c r="Q1820" s="2"/>
      <c r="R1820" s="2"/>
      <c r="S1820" s="2"/>
      <c r="T1820" s="2"/>
      <c r="U1820" s="2"/>
      <c r="V1820" s="2"/>
      <c r="W1820" s="2"/>
      <c r="X1820" s="2"/>
      <c r="Y1820" s="2"/>
      <c r="Z1820" s="2"/>
      <c r="AA1820" s="2"/>
      <c r="AB1820" s="2"/>
      <c r="AC1820" s="2"/>
      <c r="AD1820" s="2"/>
      <c r="AE1820" s="2"/>
      <c r="AW1820" s="2"/>
    </row>
    <row r="1821" spans="1:49" ht="42" x14ac:dyDescent="0.15">
      <c r="A1821" s="2"/>
      <c r="B1821" s="2"/>
      <c r="C1821" s="2"/>
      <c r="D1821" s="2"/>
      <c r="E1821" s="18"/>
      <c r="F1821" s="2"/>
      <c r="G1821" s="3" t="s">
        <v>2676</v>
      </c>
      <c r="H1821" s="2" t="s">
        <v>4452</v>
      </c>
      <c r="I1821" s="2"/>
      <c r="J1821" s="2"/>
      <c r="K1821" s="2"/>
      <c r="L1821" s="2"/>
      <c r="M1821" s="2" t="s">
        <v>44</v>
      </c>
      <c r="N1821" s="2"/>
      <c r="O1821" s="2"/>
      <c r="P1821" s="2"/>
      <c r="Q1821" s="2"/>
      <c r="R1821" s="2"/>
      <c r="S1821" s="2"/>
      <c r="T1821" s="2"/>
      <c r="U1821" s="2"/>
      <c r="V1821" s="2"/>
      <c r="W1821" s="2"/>
      <c r="X1821" s="2"/>
      <c r="Y1821" s="2"/>
      <c r="Z1821" s="2"/>
      <c r="AA1821" s="2"/>
      <c r="AB1821" s="2"/>
      <c r="AC1821" s="2"/>
      <c r="AD1821" s="2"/>
      <c r="AE1821" s="2"/>
      <c r="AW1821" s="2"/>
    </row>
    <row r="1822" spans="1:49" ht="28" x14ac:dyDescent="0.15">
      <c r="A1822" s="2"/>
      <c r="B1822" s="2"/>
      <c r="C1822" s="2"/>
      <c r="D1822" s="2"/>
      <c r="E1822" s="18"/>
      <c r="F1822" s="2"/>
      <c r="G1822" s="3" t="s">
        <v>1808</v>
      </c>
      <c r="H1822" s="2" t="s">
        <v>4453</v>
      </c>
      <c r="I1822" s="2"/>
      <c r="J1822" s="2"/>
      <c r="K1822" s="2"/>
      <c r="L1822" s="2"/>
      <c r="M1822" s="2" t="s">
        <v>44</v>
      </c>
      <c r="N1822" s="2"/>
      <c r="O1822" s="2"/>
      <c r="P1822" s="2"/>
      <c r="Q1822" s="2"/>
      <c r="R1822" s="2" t="s">
        <v>2686</v>
      </c>
      <c r="S1822" s="2"/>
      <c r="T1822" s="2"/>
      <c r="U1822" s="2"/>
      <c r="V1822" s="2"/>
      <c r="W1822" s="2"/>
      <c r="X1822" s="2"/>
      <c r="Y1822" s="2"/>
      <c r="Z1822" s="2"/>
      <c r="AA1822" s="2"/>
      <c r="AB1822" s="2"/>
      <c r="AC1822" s="2"/>
      <c r="AD1822" s="2"/>
      <c r="AE1822" s="2"/>
      <c r="AW1822" s="2"/>
    </row>
    <row r="1823" spans="1:49" ht="28" x14ac:dyDescent="0.15">
      <c r="A1823" s="2"/>
      <c r="B1823" s="2"/>
      <c r="C1823" s="2"/>
      <c r="D1823" s="2"/>
      <c r="E1823" s="18"/>
      <c r="F1823" s="2"/>
      <c r="G1823" s="3" t="s">
        <v>4139</v>
      </c>
      <c r="H1823" s="2" t="s">
        <v>4454</v>
      </c>
      <c r="I1823" s="2"/>
      <c r="J1823" s="2"/>
      <c r="K1823" s="2"/>
      <c r="L1823" s="2"/>
      <c r="M1823" s="2" t="s">
        <v>756</v>
      </c>
      <c r="N1823" s="2"/>
      <c r="O1823" s="2"/>
      <c r="P1823" s="2"/>
      <c r="Q1823" s="2"/>
      <c r="R1823" s="2" t="s">
        <v>2686</v>
      </c>
      <c r="S1823" s="2"/>
      <c r="T1823" s="2"/>
      <c r="U1823" s="2"/>
      <c r="V1823" s="2"/>
      <c r="W1823" s="2"/>
      <c r="X1823" s="2"/>
      <c r="Y1823" s="2"/>
      <c r="Z1823" s="2"/>
      <c r="AA1823" s="2"/>
      <c r="AB1823" s="2"/>
      <c r="AC1823" s="2"/>
      <c r="AD1823" s="2"/>
      <c r="AE1823" s="2"/>
      <c r="AW1823" s="2" t="s">
        <v>1810</v>
      </c>
    </row>
    <row r="1824" spans="1:49" ht="56" x14ac:dyDescent="0.15">
      <c r="A1824" s="2"/>
      <c r="B1824" s="2"/>
      <c r="C1824" s="2"/>
      <c r="D1824" s="2"/>
      <c r="E1824" s="18"/>
      <c r="F1824" s="2"/>
      <c r="G1824" s="3" t="s">
        <v>3657</v>
      </c>
      <c r="H1824" s="2" t="s">
        <v>4455</v>
      </c>
      <c r="I1824" s="2"/>
      <c r="J1824" s="2"/>
      <c r="K1824" s="2"/>
      <c r="L1824" s="2"/>
      <c r="M1824" s="2" t="s">
        <v>44</v>
      </c>
      <c r="N1824" s="2"/>
      <c r="O1824" s="2"/>
      <c r="P1824" s="2"/>
      <c r="Q1824" s="2"/>
      <c r="R1824" s="2" t="s">
        <v>2686</v>
      </c>
      <c r="S1824" s="2"/>
      <c r="T1824" s="2"/>
      <c r="U1824" s="2"/>
      <c r="V1824" s="2"/>
      <c r="W1824" s="2"/>
      <c r="X1824" s="2"/>
      <c r="Y1824" s="2"/>
      <c r="Z1824" s="2"/>
      <c r="AA1824" s="2"/>
      <c r="AB1824" s="2"/>
      <c r="AC1824" s="2"/>
      <c r="AD1824" s="2"/>
      <c r="AE1824" s="2"/>
      <c r="AW1824" s="2" t="s">
        <v>1810</v>
      </c>
    </row>
    <row r="1825" spans="1:49" ht="84" x14ac:dyDescent="0.15">
      <c r="A1825" s="2"/>
      <c r="B1825" s="2"/>
      <c r="C1825" s="2"/>
      <c r="D1825" s="2"/>
      <c r="E1825" s="18"/>
      <c r="F1825" s="2"/>
      <c r="G1825" s="3" t="s">
        <v>2986</v>
      </c>
      <c r="H1825" s="2" t="s">
        <v>4456</v>
      </c>
      <c r="I1825" s="2"/>
      <c r="J1825" s="2"/>
      <c r="K1825" s="2"/>
      <c r="L1825" s="2"/>
      <c r="M1825" s="2" t="s">
        <v>44</v>
      </c>
      <c r="N1825" s="2"/>
      <c r="O1825" s="2"/>
      <c r="P1825" s="2"/>
      <c r="Q1825" s="2"/>
      <c r="R1825" s="2" t="s">
        <v>2686</v>
      </c>
      <c r="S1825" s="2"/>
      <c r="T1825" s="2"/>
      <c r="U1825" s="2"/>
      <c r="V1825" s="2"/>
      <c r="W1825" s="2"/>
      <c r="X1825" s="2"/>
      <c r="Y1825" s="2"/>
      <c r="Z1825" s="2"/>
      <c r="AA1825" s="2"/>
      <c r="AB1825" s="2"/>
      <c r="AC1825" s="2"/>
      <c r="AD1825" s="2"/>
      <c r="AE1825" s="2"/>
      <c r="AW1825" s="2" t="s">
        <v>1810</v>
      </c>
    </row>
    <row r="1826" spans="1:49" ht="42" x14ac:dyDescent="0.15">
      <c r="A1826" s="2"/>
      <c r="B1826" s="2"/>
      <c r="C1826" s="2"/>
      <c r="D1826" s="2"/>
      <c r="E1826" s="18"/>
      <c r="F1826" s="2"/>
      <c r="G1826" s="3" t="s">
        <v>4457</v>
      </c>
      <c r="H1826" s="2" t="s">
        <v>4458</v>
      </c>
      <c r="I1826" s="2"/>
      <c r="J1826" s="2"/>
      <c r="K1826" s="2"/>
      <c r="L1826" s="2"/>
      <c r="M1826" s="2" t="s">
        <v>44</v>
      </c>
      <c r="N1826" s="2"/>
      <c r="O1826" s="2"/>
      <c r="P1826" s="2"/>
      <c r="Q1826" s="2"/>
      <c r="R1826" s="2" t="s">
        <v>2686</v>
      </c>
      <c r="S1826" s="2"/>
      <c r="T1826" s="2"/>
      <c r="U1826" s="2"/>
      <c r="V1826" s="2"/>
      <c r="W1826" s="2"/>
      <c r="X1826" s="2"/>
      <c r="Y1826" s="2"/>
      <c r="Z1826" s="2"/>
      <c r="AA1826" s="2"/>
      <c r="AB1826" s="2"/>
      <c r="AC1826" s="2"/>
      <c r="AD1826" s="2"/>
      <c r="AE1826" s="2"/>
      <c r="AW1826" s="2" t="s">
        <v>1810</v>
      </c>
    </row>
    <row r="1827" spans="1:49" ht="56" x14ac:dyDescent="0.15">
      <c r="A1827" s="2"/>
      <c r="B1827" s="2"/>
      <c r="C1827" s="2"/>
      <c r="D1827" s="2"/>
      <c r="E1827" s="18"/>
      <c r="F1827" s="2"/>
      <c r="G1827" s="3" t="s">
        <v>4459</v>
      </c>
      <c r="H1827" s="2" t="s">
        <v>4460</v>
      </c>
      <c r="I1827" s="2"/>
      <c r="J1827" s="2"/>
      <c r="K1827" s="2"/>
      <c r="L1827" s="2"/>
      <c r="M1827" s="2" t="s">
        <v>44</v>
      </c>
      <c r="N1827" s="2"/>
      <c r="O1827" s="2"/>
      <c r="P1827" s="2"/>
      <c r="Q1827" s="2"/>
      <c r="R1827" s="2" t="s">
        <v>2686</v>
      </c>
      <c r="S1827" s="2"/>
      <c r="T1827" s="2"/>
      <c r="U1827" s="2"/>
      <c r="V1827" s="2"/>
      <c r="W1827" s="2"/>
      <c r="X1827" s="2"/>
      <c r="Y1827" s="2"/>
      <c r="Z1827" s="2"/>
      <c r="AA1827" s="2"/>
      <c r="AB1827" s="2"/>
      <c r="AC1827" s="2"/>
      <c r="AD1827" s="2"/>
      <c r="AE1827" s="2"/>
      <c r="AW1827" s="2" t="s">
        <v>1810</v>
      </c>
    </row>
    <row r="1828" spans="1:49" ht="42" x14ac:dyDescent="0.15">
      <c r="A1828" s="2"/>
      <c r="B1828" s="2"/>
      <c r="C1828" s="2"/>
      <c r="D1828" s="2"/>
      <c r="E1828" s="18"/>
      <c r="F1828" s="2"/>
      <c r="G1828" s="3" t="s">
        <v>4461</v>
      </c>
      <c r="H1828" s="2" t="s">
        <v>4462</v>
      </c>
      <c r="I1828" s="2"/>
      <c r="J1828" s="2"/>
      <c r="K1828" s="2"/>
      <c r="L1828" s="2"/>
      <c r="M1828" s="2" t="s">
        <v>44</v>
      </c>
      <c r="N1828" s="2"/>
      <c r="O1828" s="2"/>
      <c r="P1828" s="2"/>
      <c r="Q1828" s="2"/>
      <c r="R1828" s="2" t="s">
        <v>2686</v>
      </c>
      <c r="S1828" s="2"/>
      <c r="T1828" s="2"/>
      <c r="U1828" s="2"/>
      <c r="V1828" s="2"/>
      <c r="W1828" s="2"/>
      <c r="X1828" s="2"/>
      <c r="Y1828" s="2"/>
      <c r="Z1828" s="2"/>
      <c r="AA1828" s="2"/>
      <c r="AB1828" s="2"/>
      <c r="AC1828" s="2"/>
      <c r="AD1828" s="2"/>
      <c r="AE1828" s="2"/>
      <c r="AW1828" s="2" t="s">
        <v>1810</v>
      </c>
    </row>
    <row r="1829" spans="1:49" ht="28" x14ac:dyDescent="0.15">
      <c r="A1829" s="2"/>
      <c r="B1829" s="2"/>
      <c r="C1829" s="2"/>
      <c r="D1829" s="2"/>
      <c r="E1829" s="18"/>
      <c r="F1829" s="2"/>
      <c r="G1829" s="3" t="s">
        <v>4463</v>
      </c>
      <c r="H1829" s="2" t="s">
        <v>4464</v>
      </c>
      <c r="I1829" s="2"/>
      <c r="J1829" s="2"/>
      <c r="K1829" s="2"/>
      <c r="L1829" s="2"/>
      <c r="M1829" s="2" t="s">
        <v>44</v>
      </c>
      <c r="N1829" s="2"/>
      <c r="O1829" s="2"/>
      <c r="P1829" s="2"/>
      <c r="Q1829" s="2"/>
      <c r="R1829" s="2"/>
      <c r="S1829" s="2"/>
      <c r="T1829" s="2"/>
      <c r="U1829" s="2"/>
      <c r="V1829" s="2"/>
      <c r="W1829" s="2"/>
      <c r="X1829" s="2"/>
      <c r="Y1829" s="2"/>
      <c r="Z1829" s="2"/>
      <c r="AA1829" s="2"/>
      <c r="AB1829" s="2"/>
      <c r="AC1829" s="2"/>
      <c r="AD1829" s="2"/>
      <c r="AE1829" s="2"/>
      <c r="AW1829" s="2"/>
    </row>
    <row r="1830" spans="1:49" ht="42" x14ac:dyDescent="0.15">
      <c r="A1830" s="2"/>
      <c r="B1830" s="2"/>
      <c r="C1830" s="2"/>
      <c r="D1830" s="2"/>
      <c r="E1830" s="18"/>
      <c r="F1830" s="2"/>
      <c r="G1830" s="3" t="s">
        <v>233</v>
      </c>
      <c r="H1830" s="2" t="s">
        <v>4465</v>
      </c>
      <c r="I1830" s="2"/>
      <c r="J1830" s="2"/>
      <c r="K1830" s="2"/>
      <c r="L1830" s="2"/>
      <c r="M1830" s="2" t="s">
        <v>234</v>
      </c>
      <c r="N1830" s="2"/>
      <c r="O1830" s="2"/>
      <c r="P1830" s="2"/>
      <c r="Q1830" s="2"/>
      <c r="R1830" s="2"/>
      <c r="S1830" s="2"/>
      <c r="T1830" s="2"/>
      <c r="U1830" s="2"/>
      <c r="V1830" s="2"/>
      <c r="W1830" s="2"/>
      <c r="X1830" s="2"/>
      <c r="Y1830" s="2"/>
      <c r="Z1830" s="2"/>
      <c r="AA1830" s="2"/>
      <c r="AB1830" s="2"/>
      <c r="AC1830" s="2"/>
      <c r="AD1830" s="2"/>
      <c r="AE1830" s="2"/>
      <c r="AW1830" s="2"/>
    </row>
    <row r="1831" spans="1:49" ht="42" x14ac:dyDescent="0.15">
      <c r="A1831" s="2"/>
      <c r="B1831" s="2"/>
      <c r="C1831" s="2"/>
      <c r="D1831" s="2"/>
      <c r="E1831" s="18"/>
      <c r="F1831" s="2"/>
      <c r="G1831" s="3" t="s">
        <v>4466</v>
      </c>
      <c r="H1831" s="2" t="s">
        <v>4467</v>
      </c>
      <c r="I1831" s="2"/>
      <c r="J1831" s="2"/>
      <c r="K1831" s="2"/>
      <c r="L1831" s="2"/>
      <c r="M1831" s="2" t="s">
        <v>44</v>
      </c>
      <c r="N1831" s="2"/>
      <c r="O1831" s="2"/>
      <c r="P1831" s="2"/>
      <c r="Q1831" s="2"/>
      <c r="R1831" s="2"/>
      <c r="S1831" s="2"/>
      <c r="T1831" s="2"/>
      <c r="U1831" s="2"/>
      <c r="V1831" s="2"/>
      <c r="W1831" s="2"/>
      <c r="X1831" s="2"/>
      <c r="Y1831" s="2"/>
      <c r="Z1831" s="2"/>
      <c r="AA1831" s="2"/>
      <c r="AB1831" s="2"/>
      <c r="AC1831" s="2"/>
      <c r="AD1831" s="2"/>
      <c r="AE1831" s="2"/>
      <c r="AW1831" s="2"/>
    </row>
    <row r="1832" spans="1:49" ht="42" x14ac:dyDescent="0.15">
      <c r="A1832" s="2"/>
      <c r="B1832" s="2"/>
      <c r="C1832" s="2"/>
      <c r="D1832" s="2"/>
      <c r="E1832" s="18"/>
      <c r="F1832" s="2"/>
      <c r="G1832" s="3" t="s">
        <v>4468</v>
      </c>
      <c r="H1832" s="2" t="s">
        <v>4469</v>
      </c>
      <c r="I1832" s="2"/>
      <c r="J1832" s="2"/>
      <c r="K1832" s="2"/>
      <c r="L1832" s="2"/>
      <c r="M1832" s="2" t="s">
        <v>44</v>
      </c>
      <c r="N1832" s="2"/>
      <c r="O1832" s="2"/>
      <c r="P1832" s="2"/>
      <c r="Q1832" s="2"/>
      <c r="R1832" s="2"/>
      <c r="S1832" s="2"/>
      <c r="T1832" s="2"/>
      <c r="U1832" s="2"/>
      <c r="V1832" s="2"/>
      <c r="W1832" s="2"/>
      <c r="X1832" s="2"/>
      <c r="Y1832" s="2"/>
      <c r="Z1832" s="2"/>
      <c r="AA1832" s="2"/>
      <c r="AB1832" s="2"/>
      <c r="AC1832" s="2"/>
      <c r="AD1832" s="2"/>
      <c r="AE1832" s="2"/>
      <c r="AW1832" s="2"/>
    </row>
    <row r="1833" spans="1:49" ht="70" x14ac:dyDescent="0.15">
      <c r="A1833" s="2"/>
      <c r="B1833" s="2"/>
      <c r="C1833" s="2"/>
      <c r="D1833" s="2"/>
      <c r="E1833" s="18"/>
      <c r="F1833" s="2"/>
      <c r="G1833" s="3" t="s">
        <v>4470</v>
      </c>
      <c r="H1833" s="2" t="s">
        <v>4471</v>
      </c>
      <c r="I1833" s="2"/>
      <c r="J1833" s="2"/>
      <c r="K1833" s="2"/>
      <c r="L1833" s="2"/>
      <c r="M1833" s="2" t="s">
        <v>44</v>
      </c>
      <c r="N1833" s="2"/>
      <c r="O1833" s="2"/>
      <c r="P1833" s="2"/>
      <c r="Q1833" s="2"/>
      <c r="R1833" s="2"/>
      <c r="S1833" s="2"/>
      <c r="T1833" s="2"/>
      <c r="U1833" s="2"/>
      <c r="V1833" s="2"/>
      <c r="W1833" s="2"/>
      <c r="X1833" s="2"/>
      <c r="Y1833" s="2"/>
      <c r="Z1833" s="2"/>
      <c r="AA1833" s="2"/>
      <c r="AB1833" s="2"/>
      <c r="AC1833" s="2"/>
      <c r="AD1833" s="2"/>
      <c r="AE1833" s="2"/>
      <c r="AW1833" s="2"/>
    </row>
    <row r="1834" spans="1:49" ht="42" x14ac:dyDescent="0.15">
      <c r="A1834" s="2"/>
      <c r="B1834" s="2"/>
      <c r="C1834" s="2"/>
      <c r="D1834" s="2"/>
      <c r="E1834" s="18"/>
      <c r="F1834" s="2"/>
      <c r="G1834" s="3" t="s">
        <v>4406</v>
      </c>
      <c r="H1834" s="2" t="s">
        <v>4472</v>
      </c>
      <c r="I1834" s="2"/>
      <c r="J1834" s="2"/>
      <c r="K1834" s="2"/>
      <c r="L1834" s="2"/>
      <c r="M1834" s="2" t="s">
        <v>44</v>
      </c>
      <c r="N1834" s="2"/>
      <c r="O1834" s="2"/>
      <c r="P1834" s="2"/>
      <c r="Q1834" s="2"/>
      <c r="R1834" s="2"/>
      <c r="S1834" s="2"/>
      <c r="T1834" s="2"/>
      <c r="U1834" s="2"/>
      <c r="V1834" s="2"/>
      <c r="W1834" s="2"/>
      <c r="X1834" s="2"/>
      <c r="Y1834" s="2"/>
      <c r="Z1834" s="2"/>
      <c r="AA1834" s="2"/>
      <c r="AB1834" s="2"/>
      <c r="AC1834" s="2"/>
      <c r="AD1834" s="2"/>
      <c r="AE1834" s="2"/>
      <c r="AW1834" s="2"/>
    </row>
    <row r="1835" spans="1:49" ht="98" x14ac:dyDescent="0.15">
      <c r="A1835" s="2"/>
      <c r="B1835" s="2"/>
      <c r="C1835" s="2"/>
      <c r="D1835" s="2"/>
      <c r="E1835" s="18"/>
      <c r="F1835" s="2"/>
      <c r="G1835" s="3" t="s">
        <v>4473</v>
      </c>
      <c r="H1835" s="2" t="s">
        <v>4474</v>
      </c>
      <c r="I1835" s="2"/>
      <c r="J1835" s="2"/>
      <c r="K1835" s="2"/>
      <c r="L1835" s="2"/>
      <c r="M1835" s="2" t="s">
        <v>44</v>
      </c>
      <c r="N1835" s="2"/>
      <c r="O1835" s="2"/>
      <c r="P1835" s="2"/>
      <c r="Q1835" s="2"/>
      <c r="R1835" s="2"/>
      <c r="S1835" s="2"/>
      <c r="T1835" s="2"/>
      <c r="U1835" s="2"/>
      <c r="V1835" s="2"/>
      <c r="W1835" s="2"/>
      <c r="X1835" s="2"/>
      <c r="Y1835" s="2"/>
      <c r="Z1835" s="2"/>
      <c r="AA1835" s="2"/>
      <c r="AB1835" s="2"/>
      <c r="AC1835" s="2"/>
      <c r="AD1835" s="2"/>
      <c r="AE1835" s="2"/>
      <c r="AW1835" s="2"/>
    </row>
    <row r="1836" spans="1:49" ht="42" x14ac:dyDescent="0.15">
      <c r="A1836" s="2" t="s">
        <v>4475</v>
      </c>
      <c r="B1836" s="2" t="s">
        <v>4476</v>
      </c>
      <c r="C1836" s="2" t="s">
        <v>4477</v>
      </c>
      <c r="D1836" s="4" t="s">
        <v>4478</v>
      </c>
      <c r="E1836" s="18">
        <v>44563</v>
      </c>
      <c r="F1836" s="2"/>
      <c r="G1836" s="3" t="s">
        <v>4479</v>
      </c>
      <c r="H1836" s="2" t="s">
        <v>4480</v>
      </c>
      <c r="I1836" s="2"/>
      <c r="J1836" s="2"/>
      <c r="K1836" s="2"/>
      <c r="L1836" s="2"/>
      <c r="M1836" s="2" t="s">
        <v>44</v>
      </c>
      <c r="N1836" s="2"/>
      <c r="O1836" s="2"/>
      <c r="P1836" s="2"/>
      <c r="Q1836" s="2"/>
      <c r="R1836" s="2"/>
      <c r="S1836" s="2"/>
      <c r="T1836" s="2"/>
      <c r="U1836" s="2"/>
      <c r="V1836" s="2"/>
      <c r="W1836" s="2"/>
      <c r="X1836" s="2"/>
      <c r="Y1836" s="2"/>
      <c r="Z1836" s="2"/>
      <c r="AA1836" s="2"/>
      <c r="AB1836" s="2"/>
      <c r="AC1836" s="2"/>
      <c r="AD1836" s="2"/>
      <c r="AE1836" s="2"/>
      <c r="AW1836" s="2"/>
    </row>
    <row r="1837" spans="1:49" ht="28" x14ac:dyDescent="0.15">
      <c r="A1837" s="2"/>
      <c r="B1837" s="2"/>
      <c r="C1837" s="2"/>
      <c r="D1837" s="2"/>
      <c r="E1837" s="18"/>
      <c r="F1837" s="2"/>
      <c r="G1837" s="3" t="s">
        <v>4481</v>
      </c>
      <c r="H1837" s="2" t="s">
        <v>4482</v>
      </c>
      <c r="I1837" s="2"/>
      <c r="J1837" s="2"/>
      <c r="K1837" s="2"/>
      <c r="L1837" s="2"/>
      <c r="M1837" s="2" t="s">
        <v>44</v>
      </c>
      <c r="N1837" s="2"/>
      <c r="O1837" s="2"/>
      <c r="P1837" s="2"/>
      <c r="Q1837" s="2"/>
      <c r="R1837" s="2"/>
      <c r="S1837" s="2"/>
      <c r="T1837" s="2"/>
      <c r="U1837" s="2"/>
      <c r="V1837" s="2"/>
      <c r="W1837" s="2"/>
      <c r="X1837" s="2"/>
      <c r="Y1837" s="2"/>
      <c r="Z1837" s="2"/>
      <c r="AA1837" s="2"/>
      <c r="AB1837" s="2"/>
      <c r="AC1837" s="2"/>
      <c r="AD1837" s="2"/>
      <c r="AE1837" s="2"/>
      <c r="AW1837" s="2"/>
    </row>
    <row r="1838" spans="1:49" ht="28" x14ac:dyDescent="0.15">
      <c r="A1838" s="2"/>
      <c r="B1838" s="2"/>
      <c r="C1838" s="2"/>
      <c r="D1838" s="2"/>
      <c r="E1838" s="18"/>
      <c r="F1838" s="2"/>
      <c r="G1838" s="3" t="s">
        <v>4483</v>
      </c>
      <c r="H1838" s="2" t="s">
        <v>4484</v>
      </c>
      <c r="I1838" s="2"/>
      <c r="J1838" s="2"/>
      <c r="K1838" s="2"/>
      <c r="L1838" s="2"/>
      <c r="M1838" s="2" t="s">
        <v>44</v>
      </c>
      <c r="N1838" s="2"/>
      <c r="O1838" s="2"/>
      <c r="P1838" s="2"/>
      <c r="Q1838" s="2"/>
      <c r="R1838" s="2"/>
      <c r="S1838" s="2"/>
      <c r="T1838" s="2"/>
      <c r="U1838" s="2"/>
      <c r="V1838" s="2"/>
      <c r="W1838" s="2"/>
      <c r="X1838" s="2"/>
      <c r="Y1838" s="2"/>
      <c r="Z1838" s="2"/>
      <c r="AA1838" s="2"/>
      <c r="AB1838" s="2"/>
      <c r="AC1838" s="2"/>
      <c r="AD1838" s="2"/>
      <c r="AE1838" s="2"/>
      <c r="AW1838" s="2"/>
    </row>
    <row r="1839" spans="1:49" ht="56" x14ac:dyDescent="0.15">
      <c r="A1839" s="2"/>
      <c r="B1839" s="2"/>
      <c r="C1839" s="2"/>
      <c r="D1839" s="2"/>
      <c r="E1839" s="18"/>
      <c r="F1839" s="2"/>
      <c r="G1839" s="3" t="s">
        <v>4479</v>
      </c>
      <c r="H1839" s="2" t="s">
        <v>4485</v>
      </c>
      <c r="I1839" s="2"/>
      <c r="J1839" s="2"/>
      <c r="K1839" s="2"/>
      <c r="L1839" s="2"/>
      <c r="M1839" s="2" t="s">
        <v>44</v>
      </c>
      <c r="N1839" s="2"/>
      <c r="O1839" s="2"/>
      <c r="P1839" s="2"/>
      <c r="Q1839" s="2"/>
      <c r="R1839" s="2"/>
      <c r="S1839" s="2"/>
      <c r="T1839" s="2"/>
      <c r="U1839" s="2"/>
      <c r="V1839" s="2"/>
      <c r="W1839" s="2"/>
      <c r="X1839" s="2"/>
      <c r="Y1839" s="2"/>
      <c r="Z1839" s="2"/>
      <c r="AA1839" s="2"/>
      <c r="AB1839" s="2"/>
      <c r="AC1839" s="2"/>
      <c r="AD1839" s="2"/>
      <c r="AE1839" s="2"/>
      <c r="AW1839" s="2"/>
    </row>
    <row r="1840" spans="1:49" ht="112" x14ac:dyDescent="0.15">
      <c r="A1840" s="2" t="s">
        <v>4486</v>
      </c>
      <c r="B1840" s="2" t="s">
        <v>4487</v>
      </c>
      <c r="C1840" s="2" t="s">
        <v>4488</v>
      </c>
      <c r="D1840" s="4" t="s">
        <v>4489</v>
      </c>
      <c r="E1840" s="18">
        <v>44563</v>
      </c>
      <c r="F1840" s="2"/>
      <c r="G1840" s="3" t="s">
        <v>4490</v>
      </c>
      <c r="H1840" s="2" t="s">
        <v>4491</v>
      </c>
      <c r="I1840" s="2"/>
      <c r="J1840" s="2"/>
      <c r="K1840" s="2"/>
      <c r="L1840" s="2"/>
      <c r="M1840" s="2" t="s">
        <v>44</v>
      </c>
      <c r="N1840" s="2"/>
      <c r="O1840" s="2"/>
      <c r="P1840" s="2"/>
      <c r="Q1840" s="2"/>
      <c r="R1840" s="2"/>
      <c r="S1840" s="2"/>
      <c r="T1840" s="2"/>
      <c r="U1840" s="2"/>
      <c r="V1840" s="2"/>
      <c r="W1840" s="2"/>
      <c r="X1840" s="2"/>
      <c r="Y1840" s="2"/>
      <c r="Z1840" s="2"/>
      <c r="AA1840" s="2"/>
      <c r="AB1840" s="2"/>
      <c r="AC1840" s="2"/>
      <c r="AD1840" s="2"/>
      <c r="AE1840" s="2"/>
      <c r="AW1840" s="2"/>
    </row>
    <row r="1841" spans="1:49" ht="84" x14ac:dyDescent="0.15">
      <c r="A1841" s="2" t="s">
        <v>4492</v>
      </c>
      <c r="B1841" s="2" t="s">
        <v>4493</v>
      </c>
      <c r="C1841" s="2" t="s">
        <v>4494</v>
      </c>
      <c r="D1841" s="4" t="s">
        <v>4495</v>
      </c>
      <c r="E1841" s="18">
        <v>44563</v>
      </c>
      <c r="F1841" s="2"/>
      <c r="G1841" s="3" t="s">
        <v>238</v>
      </c>
      <c r="H1841" s="2" t="s">
        <v>4496</v>
      </c>
      <c r="I1841" s="2"/>
      <c r="J1841" s="2"/>
      <c r="K1841" s="2"/>
      <c r="L1841" s="2"/>
      <c r="M1841" s="2" t="s">
        <v>44</v>
      </c>
      <c r="N1841" s="2"/>
      <c r="O1841" s="2" t="s">
        <v>4497</v>
      </c>
      <c r="P1841" s="2"/>
      <c r="Q1841" s="2"/>
      <c r="R1841" s="2"/>
      <c r="S1841" s="2"/>
      <c r="T1841" s="2"/>
      <c r="U1841" s="2"/>
      <c r="V1841" s="2"/>
      <c r="W1841" s="2"/>
      <c r="X1841" s="2"/>
      <c r="Y1841" s="2"/>
      <c r="Z1841" s="2"/>
      <c r="AA1841" s="2"/>
      <c r="AB1841" s="2"/>
      <c r="AC1841" s="2"/>
      <c r="AD1841" s="2"/>
      <c r="AE1841" s="2"/>
      <c r="AW1841" s="2" t="s">
        <v>1141</v>
      </c>
    </row>
    <row r="1842" spans="1:49" ht="56" x14ac:dyDescent="0.15">
      <c r="A1842" s="2"/>
      <c r="B1842" s="2"/>
      <c r="C1842" s="2"/>
      <c r="D1842" s="2"/>
      <c r="E1842" s="18"/>
      <c r="F1842" s="2"/>
      <c r="G1842" s="3" t="s">
        <v>2989</v>
      </c>
      <c r="H1842" s="2" t="s">
        <v>4498</v>
      </c>
      <c r="I1842" s="2"/>
      <c r="J1842" s="2"/>
      <c r="K1842" s="2"/>
      <c r="L1842" s="2"/>
      <c r="M1842" s="2" t="s">
        <v>98</v>
      </c>
      <c r="N1842" s="2"/>
      <c r="O1842" s="2"/>
      <c r="P1842" s="2"/>
      <c r="Q1842" s="2"/>
      <c r="R1842" s="2"/>
      <c r="S1842" s="2"/>
      <c r="T1842" s="2"/>
      <c r="U1842" s="2"/>
      <c r="V1842" s="2"/>
      <c r="W1842" s="2"/>
      <c r="X1842" s="2"/>
      <c r="Y1842" s="2"/>
      <c r="Z1842" s="2"/>
      <c r="AA1842" s="2"/>
      <c r="AB1842" s="2"/>
      <c r="AC1842" s="2"/>
      <c r="AD1842" s="2"/>
      <c r="AE1842" s="2"/>
      <c r="AW1842" s="2"/>
    </row>
    <row r="1843" spans="1:49" ht="70" x14ac:dyDescent="0.15">
      <c r="A1843" s="2"/>
      <c r="B1843" s="2"/>
      <c r="C1843" s="2"/>
      <c r="D1843" s="2"/>
      <c r="E1843" s="18"/>
      <c r="F1843" s="2"/>
      <c r="G1843" s="3" t="s">
        <v>1849</v>
      </c>
      <c r="H1843" s="2" t="s">
        <v>4499</v>
      </c>
      <c r="I1843" s="2"/>
      <c r="J1843" s="2"/>
      <c r="K1843" s="2"/>
      <c r="L1843" s="2"/>
      <c r="M1843" s="2" t="s">
        <v>98</v>
      </c>
      <c r="N1843" s="2"/>
      <c r="O1843" s="2"/>
      <c r="P1843" s="2"/>
      <c r="Q1843" s="2"/>
      <c r="R1843" s="2"/>
      <c r="S1843" s="2"/>
      <c r="T1843" s="2"/>
      <c r="U1843" s="2"/>
      <c r="V1843" s="2"/>
      <c r="W1843" s="2"/>
      <c r="X1843" s="2"/>
      <c r="Y1843" s="2"/>
      <c r="Z1843" s="2"/>
      <c r="AA1843" s="2"/>
      <c r="AB1843" s="2"/>
      <c r="AC1843" s="2"/>
      <c r="AD1843" s="2"/>
      <c r="AE1843" s="2"/>
      <c r="AW1843" s="2"/>
    </row>
    <row r="1844" spans="1:49" ht="42" x14ac:dyDescent="0.15">
      <c r="A1844" s="2"/>
      <c r="B1844" s="2"/>
      <c r="C1844" s="2"/>
      <c r="D1844" s="2"/>
      <c r="E1844" s="18"/>
      <c r="F1844" s="2"/>
      <c r="G1844" s="3" t="s">
        <v>247</v>
      </c>
      <c r="H1844" s="2" t="s">
        <v>4500</v>
      </c>
      <c r="I1844" s="2"/>
      <c r="J1844" s="2"/>
      <c r="K1844" s="2"/>
      <c r="L1844" s="2"/>
      <c r="M1844" s="2" t="s">
        <v>98</v>
      </c>
      <c r="N1844" s="2"/>
      <c r="O1844" s="2"/>
      <c r="P1844" s="2"/>
      <c r="Q1844" s="2"/>
      <c r="R1844" s="2"/>
      <c r="S1844" s="2"/>
      <c r="T1844" s="2"/>
      <c r="U1844" s="2"/>
      <c r="V1844" s="2"/>
      <c r="W1844" s="2"/>
      <c r="X1844" s="2"/>
      <c r="Y1844" s="2"/>
      <c r="Z1844" s="2"/>
      <c r="AA1844" s="2"/>
      <c r="AB1844" s="2"/>
      <c r="AC1844" s="2"/>
      <c r="AD1844" s="2"/>
      <c r="AE1844" s="2"/>
      <c r="AW1844" s="2"/>
    </row>
    <row r="1845" spans="1:49" ht="84" x14ac:dyDescent="0.15">
      <c r="A1845" s="2"/>
      <c r="B1845" s="2"/>
      <c r="C1845" s="2"/>
      <c r="D1845" s="2"/>
      <c r="E1845" s="18"/>
      <c r="F1845" s="2"/>
      <c r="G1845" s="3" t="s">
        <v>95</v>
      </c>
      <c r="H1845" s="2" t="s">
        <v>4501</v>
      </c>
      <c r="I1845" s="2" t="s">
        <v>4502</v>
      </c>
      <c r="J1845" s="2"/>
      <c r="K1845" s="2"/>
      <c r="L1845" s="2"/>
      <c r="M1845" s="2" t="s">
        <v>98</v>
      </c>
      <c r="N1845" s="2"/>
      <c r="O1845" s="2"/>
      <c r="P1845" s="2"/>
      <c r="Q1845" s="2"/>
      <c r="R1845" s="2"/>
      <c r="S1845" s="2"/>
      <c r="T1845" s="2"/>
      <c r="U1845" s="2"/>
      <c r="V1845" s="2"/>
      <c r="W1845" s="2"/>
      <c r="X1845" s="2"/>
      <c r="Y1845" s="2"/>
      <c r="Z1845" s="2"/>
      <c r="AA1845" s="2"/>
      <c r="AB1845" s="2"/>
      <c r="AC1845" s="2"/>
      <c r="AD1845" s="2"/>
      <c r="AE1845" s="2"/>
      <c r="AW1845" s="2"/>
    </row>
    <row r="1846" spans="1:49" ht="126" x14ac:dyDescent="0.15">
      <c r="A1846" s="2" t="s">
        <v>4503</v>
      </c>
      <c r="B1846" s="2" t="s">
        <v>4504</v>
      </c>
      <c r="C1846" s="2"/>
      <c r="D1846" s="2"/>
      <c r="E1846" s="18"/>
      <c r="F1846" s="2"/>
      <c r="G1846" s="3" t="s">
        <v>3858</v>
      </c>
      <c r="H1846" s="2" t="s">
        <v>4505</v>
      </c>
      <c r="I1846" s="2"/>
      <c r="J1846" s="2"/>
      <c r="K1846" s="2"/>
      <c r="L1846" s="2"/>
      <c r="M1846" s="2" t="s">
        <v>44</v>
      </c>
      <c r="N1846" s="2" t="s">
        <v>4506</v>
      </c>
      <c r="O1846" s="2"/>
      <c r="P1846" s="2" t="s">
        <v>4507</v>
      </c>
      <c r="Q1846" s="2"/>
      <c r="R1846" s="2"/>
      <c r="S1846" s="2"/>
      <c r="T1846" s="2"/>
      <c r="U1846" s="2"/>
      <c r="V1846" s="2"/>
      <c r="W1846" s="2"/>
      <c r="X1846" s="2"/>
      <c r="Y1846" s="2"/>
      <c r="Z1846" s="2"/>
      <c r="AA1846" s="2"/>
      <c r="AB1846" s="2"/>
      <c r="AC1846" s="2"/>
      <c r="AD1846" s="2"/>
      <c r="AE1846" s="2"/>
      <c r="AW1846" s="2"/>
    </row>
    <row r="1847" spans="1:49" ht="70" x14ac:dyDescent="0.15">
      <c r="A1847" s="2"/>
      <c r="B1847" s="2"/>
      <c r="C1847" s="2"/>
      <c r="D1847" s="2"/>
      <c r="E1847" s="18"/>
      <c r="F1847" s="2"/>
      <c r="G1847" s="3" t="s">
        <v>225</v>
      </c>
      <c r="H1847" s="2" t="s">
        <v>4508</v>
      </c>
      <c r="I1847" s="2"/>
      <c r="J1847" s="2"/>
      <c r="K1847" s="2"/>
      <c r="L1847" s="2"/>
      <c r="M1847" s="2" t="s">
        <v>35</v>
      </c>
      <c r="N1847" s="2"/>
      <c r="O1847" s="2"/>
      <c r="P1847" s="2"/>
      <c r="Q1847" s="2"/>
      <c r="R1847" s="2"/>
      <c r="S1847" s="2"/>
      <c r="T1847" s="2"/>
      <c r="U1847" s="2"/>
      <c r="V1847" s="2"/>
      <c r="W1847" s="2"/>
      <c r="X1847" s="2"/>
      <c r="Y1847" s="2"/>
      <c r="Z1847" s="2"/>
      <c r="AA1847" s="2"/>
      <c r="AB1847" s="2"/>
      <c r="AC1847" s="2"/>
      <c r="AD1847" s="2"/>
      <c r="AE1847" s="2"/>
      <c r="AW1847" s="2"/>
    </row>
    <row r="1848" spans="1:49" ht="28" x14ac:dyDescent="0.15">
      <c r="A1848" s="2"/>
      <c r="B1848" s="2"/>
      <c r="C1848" s="2"/>
      <c r="D1848" s="2"/>
      <c r="E1848" s="18"/>
      <c r="F1848" s="2"/>
      <c r="G1848" s="3" t="s">
        <v>1747</v>
      </c>
      <c r="H1848" s="2" t="s">
        <v>4509</v>
      </c>
      <c r="I1848" s="2"/>
      <c r="J1848" s="2"/>
      <c r="K1848" s="2"/>
      <c r="L1848" s="2"/>
      <c r="M1848" s="2" t="s">
        <v>44</v>
      </c>
      <c r="N1848" s="2"/>
      <c r="O1848" s="2"/>
      <c r="P1848" s="2"/>
      <c r="Q1848" s="2"/>
      <c r="R1848" s="2"/>
      <c r="S1848" s="2"/>
      <c r="T1848" s="2"/>
      <c r="U1848" s="2"/>
      <c r="V1848" s="2"/>
      <c r="W1848" s="2"/>
      <c r="X1848" s="2"/>
      <c r="Y1848" s="2"/>
      <c r="Z1848" s="2"/>
      <c r="AA1848" s="2"/>
      <c r="AB1848" s="2"/>
      <c r="AC1848" s="2"/>
      <c r="AD1848" s="2"/>
      <c r="AE1848" s="2"/>
      <c r="AW1848" s="2"/>
    </row>
    <row r="1849" spans="1:49" ht="14" x14ac:dyDescent="0.15">
      <c r="A1849" s="2"/>
      <c r="B1849" s="2"/>
      <c r="C1849" s="2"/>
      <c r="D1849" s="2"/>
      <c r="E1849" s="18"/>
      <c r="F1849" s="2"/>
      <c r="G1849" s="3" t="s">
        <v>204</v>
      </c>
      <c r="H1849" s="2"/>
      <c r="I1849" s="2"/>
      <c r="J1849" s="2"/>
      <c r="K1849" s="2"/>
      <c r="L1849" s="2"/>
      <c r="M1849" s="2" t="s">
        <v>35</v>
      </c>
      <c r="N1849" s="2"/>
      <c r="O1849" s="2"/>
      <c r="P1849" s="2"/>
      <c r="Q1849" s="2"/>
      <c r="R1849" s="2"/>
      <c r="S1849" s="2"/>
      <c r="T1849" s="2"/>
      <c r="U1849" s="2"/>
      <c r="V1849" s="2"/>
      <c r="W1849" s="2"/>
      <c r="X1849" s="2"/>
      <c r="Y1849" s="2"/>
      <c r="Z1849" s="2"/>
      <c r="AA1849" s="2"/>
      <c r="AB1849" s="2"/>
      <c r="AC1849" s="2"/>
      <c r="AD1849" s="2"/>
      <c r="AE1849" s="2"/>
      <c r="AW1849" s="2"/>
    </row>
    <row r="1850" spans="1:49" ht="98" x14ac:dyDescent="0.15">
      <c r="A1850" s="2"/>
      <c r="B1850" s="2"/>
      <c r="C1850" s="2"/>
      <c r="D1850" s="2"/>
      <c r="E1850" s="18"/>
      <c r="F1850" s="2"/>
      <c r="G1850" s="3" t="s">
        <v>133</v>
      </c>
      <c r="H1850" s="2" t="s">
        <v>4510</v>
      </c>
      <c r="I1850" s="2"/>
      <c r="J1850" s="2"/>
      <c r="K1850" s="2"/>
      <c r="L1850" s="2"/>
      <c r="M1850" s="2" t="s">
        <v>35</v>
      </c>
      <c r="N1850" s="2" t="s">
        <v>4511</v>
      </c>
      <c r="O1850" s="2"/>
      <c r="P1850" s="2"/>
      <c r="Q1850" s="2"/>
      <c r="R1850" s="2"/>
      <c r="S1850" s="2"/>
      <c r="T1850" s="2"/>
      <c r="U1850" s="2"/>
      <c r="V1850" s="2"/>
      <c r="W1850" s="2"/>
      <c r="X1850" s="2"/>
      <c r="Y1850" s="2"/>
      <c r="Z1850" s="2"/>
      <c r="AA1850" s="2"/>
      <c r="AB1850" s="2"/>
      <c r="AC1850" s="2"/>
      <c r="AD1850" s="2"/>
      <c r="AE1850" s="2"/>
      <c r="AW1850" s="2"/>
    </row>
    <row r="1851" spans="1:49" ht="70" x14ac:dyDescent="0.15">
      <c r="A1851" s="2"/>
      <c r="B1851" s="2"/>
      <c r="C1851" s="2"/>
      <c r="D1851" s="2"/>
      <c r="E1851" s="18"/>
      <c r="F1851" s="2"/>
      <c r="G1851" s="3" t="s">
        <v>312</v>
      </c>
      <c r="H1851" s="2" t="s">
        <v>4512</v>
      </c>
      <c r="I1851" s="2"/>
      <c r="J1851" s="2"/>
      <c r="K1851" s="2"/>
      <c r="L1851" s="2"/>
      <c r="M1851" s="2" t="s">
        <v>79</v>
      </c>
      <c r="N1851" s="2" t="s">
        <v>4513</v>
      </c>
      <c r="O1851" s="2"/>
      <c r="P1851" s="2"/>
      <c r="Q1851" s="2"/>
      <c r="R1851" s="2"/>
      <c r="S1851" s="2"/>
      <c r="T1851" s="2"/>
      <c r="U1851" s="2"/>
      <c r="V1851" s="2"/>
      <c r="W1851" s="2"/>
      <c r="X1851" s="2"/>
      <c r="Y1851" s="2"/>
      <c r="Z1851" s="2"/>
      <c r="AA1851" s="2"/>
      <c r="AB1851" s="2"/>
      <c r="AC1851" s="2"/>
      <c r="AD1851" s="2"/>
      <c r="AE1851" s="2"/>
      <c r="AW1851" s="2"/>
    </row>
    <row r="1852" spans="1:49" ht="70" x14ac:dyDescent="0.15">
      <c r="A1852" s="2" t="s">
        <v>4514</v>
      </c>
      <c r="B1852" s="2" t="s">
        <v>4515</v>
      </c>
      <c r="C1852" s="2" t="s">
        <v>4516</v>
      </c>
      <c r="D1852" s="4" t="s">
        <v>4517</v>
      </c>
      <c r="E1852" s="18"/>
      <c r="F1852" s="2"/>
      <c r="G1852" s="3" t="s">
        <v>373</v>
      </c>
      <c r="H1852" s="2"/>
      <c r="I1852" s="2"/>
      <c r="J1852" s="2"/>
      <c r="K1852" s="2"/>
      <c r="L1852" s="2"/>
      <c r="M1852" s="2" t="s">
        <v>70</v>
      </c>
      <c r="N1852" s="2"/>
      <c r="O1852" s="2"/>
      <c r="P1852" s="2"/>
      <c r="Q1852" s="2"/>
      <c r="R1852" s="2"/>
      <c r="S1852" s="2"/>
      <c r="T1852" s="2"/>
      <c r="U1852" s="2"/>
      <c r="V1852" s="2"/>
      <c r="W1852" s="2"/>
      <c r="X1852" s="2"/>
      <c r="Y1852" s="2"/>
      <c r="Z1852" s="2"/>
      <c r="AA1852" s="2"/>
      <c r="AB1852" s="2"/>
      <c r="AC1852" s="2"/>
      <c r="AD1852" s="2"/>
      <c r="AE1852" s="2"/>
      <c r="AW1852" s="2" t="s">
        <v>269</v>
      </c>
    </row>
    <row r="1853" spans="1:49" ht="42" x14ac:dyDescent="0.15">
      <c r="A1853" s="2" t="s">
        <v>4518</v>
      </c>
      <c r="B1853" s="2" t="s">
        <v>4519</v>
      </c>
      <c r="C1853" s="2" t="s">
        <v>4520</v>
      </c>
      <c r="D1853" s="4" t="s">
        <v>4521</v>
      </c>
      <c r="E1853" s="18"/>
      <c r="F1853" s="2"/>
      <c r="G1853" s="3" t="s">
        <v>4522</v>
      </c>
      <c r="H1853" s="2"/>
      <c r="I1853" s="2"/>
      <c r="J1853" s="2"/>
      <c r="K1853" s="2"/>
      <c r="L1853" s="2"/>
      <c r="M1853" s="2" t="s">
        <v>44</v>
      </c>
      <c r="N1853" s="2"/>
      <c r="O1853" s="2"/>
      <c r="P1853" s="2"/>
      <c r="Q1853" s="2"/>
      <c r="R1853" s="2"/>
      <c r="S1853" s="2"/>
      <c r="T1853" s="2"/>
      <c r="U1853" s="2"/>
      <c r="V1853" s="2"/>
      <c r="W1853" s="2"/>
      <c r="X1853" s="2"/>
      <c r="Y1853" s="2"/>
      <c r="Z1853" s="2"/>
      <c r="AA1853" s="2"/>
      <c r="AB1853" s="2"/>
      <c r="AC1853" s="2"/>
      <c r="AD1853" s="2"/>
      <c r="AE1853" s="2"/>
      <c r="AW1853" s="2"/>
    </row>
    <row r="1854" spans="1:49" ht="14" x14ac:dyDescent="0.15">
      <c r="A1854" s="2"/>
      <c r="B1854" s="2"/>
      <c r="C1854" s="2"/>
      <c r="D1854" s="2"/>
      <c r="E1854" s="18"/>
      <c r="F1854" s="2"/>
      <c r="G1854" s="3" t="s">
        <v>4523</v>
      </c>
      <c r="H1854" s="2"/>
      <c r="I1854" s="2"/>
      <c r="J1854" s="2"/>
      <c r="K1854" s="2"/>
      <c r="L1854" s="2"/>
      <c r="M1854" s="2" t="s">
        <v>44</v>
      </c>
      <c r="N1854" s="2"/>
      <c r="O1854" s="2"/>
      <c r="P1854" s="2"/>
      <c r="Q1854" s="2"/>
      <c r="R1854" s="2"/>
      <c r="S1854" s="2"/>
      <c r="T1854" s="2"/>
      <c r="U1854" s="2"/>
      <c r="V1854" s="2"/>
      <c r="W1854" s="2"/>
      <c r="X1854" s="2"/>
      <c r="Y1854" s="2"/>
      <c r="Z1854" s="2"/>
      <c r="AA1854" s="2"/>
      <c r="AB1854" s="2"/>
      <c r="AC1854" s="2"/>
      <c r="AD1854" s="2"/>
      <c r="AE1854" s="2"/>
      <c r="AW1854" s="2"/>
    </row>
    <row r="1855" spans="1:49" ht="14" x14ac:dyDescent="0.15">
      <c r="A1855" s="2"/>
      <c r="B1855" s="2"/>
      <c r="C1855" s="2"/>
      <c r="D1855" s="2"/>
      <c r="E1855" s="18"/>
      <c r="F1855" s="2"/>
      <c r="G1855" s="3" t="s">
        <v>4524</v>
      </c>
      <c r="H1855" s="2"/>
      <c r="I1855" s="2"/>
      <c r="J1855" s="2"/>
      <c r="K1855" s="2"/>
      <c r="L1855" s="2"/>
      <c r="M1855" s="2" t="s">
        <v>44</v>
      </c>
      <c r="N1855" s="2"/>
      <c r="O1855" s="2"/>
      <c r="P1855" s="2"/>
      <c r="Q1855" s="2"/>
      <c r="R1855" s="2"/>
      <c r="S1855" s="2"/>
      <c r="T1855" s="2"/>
      <c r="U1855" s="2"/>
      <c r="V1855" s="2"/>
      <c r="W1855" s="2"/>
      <c r="X1855" s="2"/>
      <c r="Y1855" s="2"/>
      <c r="Z1855" s="2"/>
      <c r="AA1855" s="2"/>
      <c r="AB1855" s="2"/>
      <c r="AC1855" s="2"/>
      <c r="AD1855" s="2"/>
      <c r="AE1855" s="2"/>
      <c r="AW1855" s="2"/>
    </row>
    <row r="1856" spans="1:49" ht="112" x14ac:dyDescent="0.15">
      <c r="A1856" s="2"/>
      <c r="B1856" s="2"/>
      <c r="C1856" s="2"/>
      <c r="D1856" s="2"/>
      <c r="E1856" s="18"/>
      <c r="F1856" s="2"/>
      <c r="G1856" s="3" t="s">
        <v>3079</v>
      </c>
      <c r="H1856" s="2" t="s">
        <v>4525</v>
      </c>
      <c r="I1856" s="2"/>
      <c r="J1856" s="2"/>
      <c r="K1856" s="2"/>
      <c r="L1856" s="2"/>
      <c r="M1856" s="2" t="s">
        <v>44</v>
      </c>
      <c r="N1856" s="2"/>
      <c r="O1856" s="2"/>
      <c r="P1856" s="2"/>
      <c r="Q1856" s="2"/>
      <c r="R1856" s="2"/>
      <c r="S1856" s="2"/>
      <c r="T1856" s="2"/>
      <c r="U1856" s="2"/>
      <c r="V1856" s="2"/>
      <c r="W1856" s="2"/>
      <c r="X1856" s="2"/>
      <c r="Y1856" s="2"/>
      <c r="Z1856" s="2"/>
      <c r="AA1856" s="2"/>
      <c r="AB1856" s="2"/>
      <c r="AC1856" s="2"/>
      <c r="AD1856" s="2"/>
      <c r="AE1856" s="2"/>
      <c r="AW1856" s="2"/>
    </row>
    <row r="1857" spans="1:49" ht="98" x14ac:dyDescent="0.15">
      <c r="A1857" s="2" t="s">
        <v>4526</v>
      </c>
      <c r="B1857" s="2" t="s">
        <v>4527</v>
      </c>
      <c r="C1857" s="2" t="s">
        <v>3724</v>
      </c>
      <c r="D1857" s="4" t="s">
        <v>4528</v>
      </c>
      <c r="E1857" s="18">
        <v>44563</v>
      </c>
      <c r="F1857" s="2"/>
      <c r="G1857" s="3" t="s">
        <v>90</v>
      </c>
      <c r="H1857" s="2" t="s">
        <v>4529</v>
      </c>
      <c r="I1857" s="2"/>
      <c r="J1857" s="2"/>
      <c r="K1857" s="2"/>
      <c r="L1857" s="2"/>
      <c r="M1857" s="2" t="s">
        <v>27</v>
      </c>
      <c r="N1857" s="2"/>
      <c r="O1857" s="2"/>
      <c r="P1857" s="2"/>
      <c r="Q1857" s="2"/>
      <c r="R1857" s="2"/>
      <c r="S1857" s="2"/>
      <c r="T1857" s="2"/>
      <c r="U1857" s="2"/>
      <c r="V1857" s="2"/>
      <c r="W1857" s="2"/>
      <c r="X1857" s="2"/>
      <c r="Y1857" s="2"/>
      <c r="Z1857" s="2"/>
      <c r="AA1857" s="2"/>
      <c r="AB1857" s="2"/>
      <c r="AC1857" s="2"/>
      <c r="AD1857" s="2"/>
      <c r="AE1857" s="2"/>
      <c r="AW1857" s="2"/>
    </row>
    <row r="1858" spans="1:49" ht="409.6" x14ac:dyDescent="0.15">
      <c r="A1858" s="2" t="s">
        <v>4530</v>
      </c>
      <c r="B1858" s="2" t="s">
        <v>4531</v>
      </c>
      <c r="C1858" s="2" t="s">
        <v>4532</v>
      </c>
      <c r="D1858" s="4" t="s">
        <v>4533</v>
      </c>
      <c r="E1858" s="18"/>
      <c r="F1858" s="2"/>
      <c r="G1858" s="3" t="s">
        <v>4534</v>
      </c>
      <c r="H1858" s="2"/>
      <c r="I1858" s="2"/>
      <c r="J1858" s="2"/>
      <c r="K1858" s="2"/>
      <c r="L1858" s="2"/>
      <c r="M1858" s="2" t="s">
        <v>44</v>
      </c>
      <c r="N1858" s="2"/>
      <c r="O1858" s="2"/>
      <c r="P1858" s="2"/>
      <c r="Q1858" s="2"/>
      <c r="R1858" s="2"/>
      <c r="S1858" s="2"/>
      <c r="T1858" s="2" t="s">
        <v>4535</v>
      </c>
      <c r="U1858" s="2"/>
      <c r="V1858" s="2"/>
      <c r="W1858" s="2"/>
      <c r="X1858" s="2"/>
      <c r="Y1858" s="2"/>
      <c r="Z1858" s="2"/>
      <c r="AA1858" s="2"/>
      <c r="AB1858" s="2"/>
      <c r="AC1858" s="2"/>
      <c r="AD1858" s="2"/>
      <c r="AE1858" s="2"/>
      <c r="AW1858" s="2"/>
    </row>
    <row r="1859" spans="1:49" ht="306" x14ac:dyDescent="0.15">
      <c r="A1859" s="2"/>
      <c r="B1859" s="2"/>
      <c r="C1859" s="2"/>
      <c r="D1859" s="2"/>
      <c r="E1859" s="18"/>
      <c r="F1859" s="2"/>
      <c r="G1859" s="3" t="s">
        <v>726</v>
      </c>
      <c r="H1859" s="2"/>
      <c r="I1859" s="2"/>
      <c r="J1859" s="2"/>
      <c r="K1859" s="2"/>
      <c r="L1859" s="2"/>
      <c r="M1859" s="2" t="s">
        <v>44</v>
      </c>
      <c r="N1859" s="2"/>
      <c r="O1859" s="2"/>
      <c r="P1859" s="2"/>
      <c r="Q1859" s="2"/>
      <c r="R1859" s="2"/>
      <c r="S1859" s="2" t="s">
        <v>944</v>
      </c>
      <c r="T1859" s="2" t="s">
        <v>4536</v>
      </c>
      <c r="U1859" s="2"/>
      <c r="V1859" s="2"/>
      <c r="W1859" s="2"/>
      <c r="X1859" s="2"/>
      <c r="Y1859" s="2"/>
      <c r="Z1859" s="2"/>
      <c r="AA1859" s="2"/>
      <c r="AB1859" s="2"/>
      <c r="AC1859" s="2"/>
      <c r="AD1859" s="2"/>
      <c r="AE1859" s="2"/>
      <c r="AW1859" s="2"/>
    </row>
    <row r="1860" spans="1:49" ht="112" x14ac:dyDescent="0.15">
      <c r="A1860" s="2" t="s">
        <v>4537</v>
      </c>
      <c r="B1860" s="2" t="s">
        <v>4538</v>
      </c>
      <c r="C1860" s="2" t="s">
        <v>4539</v>
      </c>
      <c r="D1860" s="4" t="s">
        <v>4540</v>
      </c>
      <c r="E1860" s="18"/>
      <c r="F1860" s="2"/>
      <c r="G1860" s="3" t="s">
        <v>4541</v>
      </c>
      <c r="H1860" s="2" t="s">
        <v>4542</v>
      </c>
      <c r="I1860" s="2"/>
      <c r="J1860" s="2"/>
      <c r="K1860" s="2"/>
      <c r="L1860" s="2" t="s">
        <v>4543</v>
      </c>
      <c r="M1860" s="2" t="s">
        <v>44</v>
      </c>
      <c r="N1860" s="2"/>
      <c r="O1860" s="2" t="s">
        <v>4544</v>
      </c>
      <c r="P1860" s="2" t="s">
        <v>4545</v>
      </c>
      <c r="Q1860" s="2" t="s">
        <v>4546</v>
      </c>
      <c r="R1860" s="2"/>
      <c r="S1860" s="2"/>
      <c r="T1860" s="2"/>
      <c r="U1860" s="2"/>
      <c r="V1860" s="2"/>
      <c r="W1860" s="2"/>
      <c r="X1860" s="2"/>
      <c r="Y1860" s="2"/>
      <c r="Z1860" s="2"/>
      <c r="AA1860" s="2"/>
      <c r="AB1860" s="2"/>
      <c r="AC1860" s="2"/>
      <c r="AD1860" s="2"/>
      <c r="AE1860" s="2"/>
      <c r="AW1860" s="2"/>
    </row>
    <row r="1861" spans="1:49" ht="98" x14ac:dyDescent="0.15">
      <c r="A1861" s="2"/>
      <c r="B1861" s="2"/>
      <c r="C1861" s="2"/>
      <c r="D1861" s="2"/>
      <c r="E1861" s="18"/>
      <c r="F1861" s="2"/>
      <c r="G1861" s="3" t="s">
        <v>1849</v>
      </c>
      <c r="H1861" s="2" t="s">
        <v>4547</v>
      </c>
      <c r="I1861" s="2"/>
      <c r="J1861" s="2"/>
      <c r="K1861" s="2"/>
      <c r="L1861" s="2"/>
      <c r="M1861" s="2" t="s">
        <v>98</v>
      </c>
      <c r="N1861" s="2"/>
      <c r="O1861" s="2"/>
      <c r="P1861" s="2" t="s">
        <v>4548</v>
      </c>
      <c r="Q1861" s="2" t="s">
        <v>4549</v>
      </c>
      <c r="R1861" s="2"/>
      <c r="S1861" s="2"/>
      <c r="T1861" s="2"/>
      <c r="U1861" s="2"/>
      <c r="V1861" s="2"/>
      <c r="W1861" s="2"/>
      <c r="X1861" s="2"/>
      <c r="Y1861" s="2"/>
      <c r="Z1861" s="2"/>
      <c r="AA1861" s="2"/>
      <c r="AB1861" s="2"/>
      <c r="AC1861" s="2"/>
      <c r="AD1861" s="2"/>
      <c r="AE1861" s="2"/>
      <c r="AW1861" s="2"/>
    </row>
    <row r="1862" spans="1:49" ht="126" x14ac:dyDescent="0.15">
      <c r="A1862" s="2" t="s">
        <v>4550</v>
      </c>
      <c r="B1862" s="2" t="s">
        <v>4551</v>
      </c>
      <c r="C1862" s="2" t="s">
        <v>4552</v>
      </c>
      <c r="D1862" s="4" t="s">
        <v>4553</v>
      </c>
      <c r="E1862" s="18">
        <v>44563</v>
      </c>
      <c r="F1862" s="2"/>
      <c r="G1862" s="3" t="s">
        <v>3007</v>
      </c>
      <c r="H1862" s="2" t="s">
        <v>4554</v>
      </c>
      <c r="I1862" s="2"/>
      <c r="J1862" s="2"/>
      <c r="K1862" s="2"/>
      <c r="L1862" s="2"/>
      <c r="M1862" s="2" t="s">
        <v>27</v>
      </c>
      <c r="N1862" s="2"/>
      <c r="O1862" s="2"/>
      <c r="P1862" s="2"/>
      <c r="Q1862" s="2"/>
      <c r="R1862" s="2"/>
      <c r="S1862" s="2"/>
      <c r="T1862" s="2"/>
      <c r="U1862" s="2"/>
      <c r="V1862" s="2"/>
      <c r="W1862" s="2"/>
      <c r="X1862" s="2"/>
      <c r="Y1862" s="2"/>
      <c r="Z1862" s="2"/>
      <c r="AA1862" s="2"/>
      <c r="AB1862" s="2"/>
      <c r="AC1862" s="2"/>
      <c r="AD1862" s="2"/>
      <c r="AE1862" s="2"/>
      <c r="AW1862" s="2"/>
    </row>
    <row r="1863" spans="1:49" ht="154" x14ac:dyDescent="0.15">
      <c r="A1863" s="2" t="s">
        <v>4555</v>
      </c>
      <c r="B1863" s="2" t="s">
        <v>4556</v>
      </c>
      <c r="C1863" s="2" t="s">
        <v>4557</v>
      </c>
      <c r="D1863" s="4" t="s">
        <v>4558</v>
      </c>
      <c r="E1863" s="18"/>
      <c r="F1863" s="2"/>
      <c r="G1863" s="3" t="s">
        <v>74</v>
      </c>
      <c r="H1863" s="2" t="s">
        <v>4559</v>
      </c>
      <c r="I1863" s="2"/>
      <c r="J1863" s="2"/>
      <c r="K1863" s="2"/>
      <c r="L1863" s="2"/>
      <c r="M1863" s="2" t="s">
        <v>70</v>
      </c>
      <c r="N1863" s="2"/>
      <c r="O1863" s="2"/>
      <c r="P1863" s="2"/>
      <c r="Q1863" s="2"/>
      <c r="R1863" s="2"/>
      <c r="S1863" s="2"/>
      <c r="T1863" s="2"/>
      <c r="U1863" s="2"/>
      <c r="V1863" s="2"/>
      <c r="W1863" s="2"/>
      <c r="X1863" s="2"/>
      <c r="Y1863" s="2"/>
      <c r="Z1863" s="2"/>
      <c r="AA1863" s="2"/>
      <c r="AB1863" s="2"/>
      <c r="AC1863" s="2"/>
      <c r="AD1863" s="2"/>
      <c r="AE1863" s="2"/>
      <c r="AW1863" s="2" t="s">
        <v>269</v>
      </c>
    </row>
    <row r="1864" spans="1:49" ht="140" x14ac:dyDescent="0.15">
      <c r="A1864" s="2"/>
      <c r="B1864" s="2"/>
      <c r="C1864" s="2"/>
      <c r="D1864" s="2"/>
      <c r="E1864" s="18"/>
      <c r="F1864" s="2"/>
      <c r="G1864" s="3" t="s">
        <v>4560</v>
      </c>
      <c r="H1864" s="2" t="s">
        <v>4561</v>
      </c>
      <c r="I1864" s="2" t="s">
        <v>4562</v>
      </c>
      <c r="J1864" s="2"/>
      <c r="K1864" s="2"/>
      <c r="L1864" s="2"/>
      <c r="M1864" s="2" t="s">
        <v>44</v>
      </c>
      <c r="N1864" s="2"/>
      <c r="O1864" s="2"/>
      <c r="P1864" s="2"/>
      <c r="Q1864" s="2"/>
      <c r="R1864" s="2"/>
      <c r="S1864" s="2"/>
      <c r="T1864" s="2"/>
      <c r="U1864" s="2"/>
      <c r="V1864" s="2"/>
      <c r="W1864" s="2"/>
      <c r="X1864" s="2"/>
      <c r="Y1864" s="2"/>
      <c r="Z1864" s="2"/>
      <c r="AA1864" s="2"/>
      <c r="AB1864" s="2"/>
      <c r="AC1864" s="2"/>
      <c r="AD1864" s="2"/>
      <c r="AE1864" s="2"/>
      <c r="AW1864" s="2" t="s">
        <v>218</v>
      </c>
    </row>
    <row r="1865" spans="1:49" ht="112" x14ac:dyDescent="0.15">
      <c r="A1865" s="2"/>
      <c r="B1865" s="2"/>
      <c r="C1865" s="2"/>
      <c r="D1865" s="2"/>
      <c r="E1865" s="18"/>
      <c r="F1865" s="2"/>
      <c r="G1865" s="3" t="s">
        <v>4563</v>
      </c>
      <c r="H1865" s="2" t="s">
        <v>4564</v>
      </c>
      <c r="I1865" s="2"/>
      <c r="J1865" s="2"/>
      <c r="K1865" s="2"/>
      <c r="L1865" s="2"/>
      <c r="M1865" s="2" t="s">
        <v>44</v>
      </c>
      <c r="N1865" s="2"/>
      <c r="O1865" s="2" t="s">
        <v>4564</v>
      </c>
      <c r="P1865" s="2"/>
      <c r="Q1865" s="2"/>
      <c r="R1865" s="2"/>
      <c r="S1865" s="2"/>
      <c r="T1865" s="2"/>
      <c r="U1865" s="2"/>
      <c r="V1865" s="2"/>
      <c r="W1865" s="2"/>
      <c r="X1865" s="2"/>
      <c r="Y1865" s="2"/>
      <c r="Z1865" s="2"/>
      <c r="AA1865" s="2"/>
      <c r="AB1865" s="2"/>
      <c r="AC1865" s="2"/>
      <c r="AD1865" s="2"/>
      <c r="AE1865" s="2"/>
      <c r="AW1865" s="2"/>
    </row>
    <row r="1866" spans="1:49" ht="56" x14ac:dyDescent="0.15">
      <c r="A1866" s="2"/>
      <c r="B1866" s="2"/>
      <c r="C1866" s="2"/>
      <c r="D1866" s="2"/>
      <c r="E1866" s="18"/>
      <c r="F1866" s="2"/>
      <c r="G1866" s="3" t="s">
        <v>1835</v>
      </c>
      <c r="H1866" s="2" t="s">
        <v>4565</v>
      </c>
      <c r="I1866" s="2"/>
      <c r="J1866" s="2"/>
      <c r="K1866" s="2"/>
      <c r="L1866" s="2"/>
      <c r="M1866" s="2" t="s">
        <v>44</v>
      </c>
      <c r="N1866" s="2"/>
      <c r="O1866" s="2" t="s">
        <v>4566</v>
      </c>
      <c r="P1866" s="2"/>
      <c r="Q1866" s="2"/>
      <c r="R1866" s="2"/>
      <c r="S1866" s="2"/>
      <c r="T1866" s="2"/>
      <c r="U1866" s="2"/>
      <c r="V1866" s="2"/>
      <c r="W1866" s="2"/>
      <c r="X1866" s="2"/>
      <c r="Y1866" s="2"/>
      <c r="Z1866" s="2"/>
      <c r="AA1866" s="2"/>
      <c r="AB1866" s="2"/>
      <c r="AC1866" s="2"/>
      <c r="AD1866" s="2"/>
      <c r="AE1866" s="2"/>
      <c r="AW1866" s="2" t="s">
        <v>2800</v>
      </c>
    </row>
    <row r="1867" spans="1:49" ht="56" x14ac:dyDescent="0.15">
      <c r="A1867" s="2"/>
      <c r="B1867" s="2"/>
      <c r="C1867" s="2"/>
      <c r="D1867" s="2"/>
      <c r="E1867" s="18"/>
      <c r="F1867" s="2"/>
      <c r="G1867" s="3" t="s">
        <v>4567</v>
      </c>
      <c r="H1867" s="2" t="s">
        <v>4568</v>
      </c>
      <c r="I1867" s="2"/>
      <c r="J1867" s="2"/>
      <c r="K1867" s="2"/>
      <c r="L1867" s="2"/>
      <c r="M1867" s="2" t="s">
        <v>44</v>
      </c>
      <c r="N1867" s="2"/>
      <c r="O1867" s="2"/>
      <c r="P1867" s="2"/>
      <c r="Q1867" s="2"/>
      <c r="R1867" s="2"/>
      <c r="S1867" s="2"/>
      <c r="T1867" s="2"/>
      <c r="U1867" s="2"/>
      <c r="V1867" s="2"/>
      <c r="W1867" s="2"/>
      <c r="X1867" s="2"/>
      <c r="Y1867" s="2"/>
      <c r="Z1867" s="2"/>
      <c r="AA1867" s="2"/>
      <c r="AB1867" s="2"/>
      <c r="AC1867" s="2"/>
      <c r="AD1867" s="2"/>
      <c r="AE1867" s="2"/>
      <c r="AW1867" s="2"/>
    </row>
    <row r="1868" spans="1:49" ht="98" x14ac:dyDescent="0.15">
      <c r="A1868" s="2" t="s">
        <v>4569</v>
      </c>
      <c r="B1868" s="2" t="s">
        <v>4570</v>
      </c>
      <c r="C1868" s="2" t="s">
        <v>4571</v>
      </c>
      <c r="D1868" s="4" t="s">
        <v>4572</v>
      </c>
      <c r="E1868" s="18"/>
      <c r="F1868" s="2"/>
      <c r="G1868" s="3" t="s">
        <v>116</v>
      </c>
      <c r="H1868" s="2" t="s">
        <v>4573</v>
      </c>
      <c r="I1868" s="2"/>
      <c r="J1868" s="2"/>
      <c r="K1868" s="2"/>
      <c r="L1868" s="2"/>
      <c r="M1868" s="2" t="s">
        <v>44</v>
      </c>
      <c r="N1868" s="2" t="s">
        <v>4574</v>
      </c>
      <c r="O1868" s="2"/>
      <c r="P1868" s="2"/>
      <c r="Q1868" s="2"/>
      <c r="R1868" s="2"/>
      <c r="S1868" s="2"/>
      <c r="T1868" s="2"/>
      <c r="U1868" s="2"/>
      <c r="V1868" s="2"/>
      <c r="W1868" s="2"/>
      <c r="X1868" s="2"/>
      <c r="Y1868" s="2"/>
      <c r="Z1868" s="2"/>
      <c r="AA1868" s="2"/>
      <c r="AB1868" s="2"/>
      <c r="AC1868" s="2"/>
      <c r="AD1868" s="2"/>
      <c r="AE1868" s="2"/>
      <c r="AW1868" s="2"/>
    </row>
    <row r="1869" spans="1:49" ht="84" x14ac:dyDescent="0.15">
      <c r="A1869" s="2"/>
      <c r="B1869" s="2"/>
      <c r="C1869" s="2"/>
      <c r="D1869" s="2"/>
      <c r="E1869" s="18"/>
      <c r="F1869" s="2"/>
      <c r="G1869" s="3" t="s">
        <v>4575</v>
      </c>
      <c r="H1869" s="2"/>
      <c r="I1869" s="2"/>
      <c r="J1869" s="2"/>
      <c r="K1869" s="2"/>
      <c r="L1869" s="2"/>
      <c r="M1869" s="2" t="s">
        <v>44</v>
      </c>
      <c r="N1869" s="2" t="s">
        <v>4576</v>
      </c>
      <c r="O1869" s="2"/>
      <c r="P1869" s="2"/>
      <c r="Q1869" s="2"/>
      <c r="R1869" s="2"/>
      <c r="S1869" s="2"/>
      <c r="T1869" s="2"/>
      <c r="U1869" s="2"/>
      <c r="V1869" s="2"/>
      <c r="W1869" s="2"/>
      <c r="X1869" s="2"/>
      <c r="Y1869" s="2"/>
      <c r="Z1869" s="2"/>
      <c r="AA1869" s="2"/>
      <c r="AB1869" s="2"/>
      <c r="AC1869" s="2"/>
      <c r="AD1869" s="2"/>
      <c r="AE1869" s="2"/>
      <c r="AW1869" s="2"/>
    </row>
    <row r="1870" spans="1:49" ht="112" x14ac:dyDescent="0.15">
      <c r="A1870" s="2"/>
      <c r="B1870" s="2"/>
      <c r="C1870" s="2"/>
      <c r="D1870" s="2"/>
      <c r="E1870" s="18"/>
      <c r="F1870" s="2"/>
      <c r="G1870" s="3" t="s">
        <v>133</v>
      </c>
      <c r="H1870" s="2"/>
      <c r="I1870" s="2"/>
      <c r="J1870" s="2"/>
      <c r="K1870" s="2"/>
      <c r="L1870" s="2"/>
      <c r="M1870" s="2" t="s">
        <v>35</v>
      </c>
      <c r="N1870" s="2" t="s">
        <v>4577</v>
      </c>
      <c r="O1870" s="2"/>
      <c r="P1870" s="2"/>
      <c r="Q1870" s="2"/>
      <c r="R1870" s="2"/>
      <c r="S1870" s="2"/>
      <c r="T1870" s="2"/>
      <c r="U1870" s="2"/>
      <c r="V1870" s="2"/>
      <c r="W1870" s="2"/>
      <c r="X1870" s="2"/>
      <c r="Y1870" s="2"/>
      <c r="Z1870" s="2"/>
      <c r="AA1870" s="2"/>
      <c r="AB1870" s="2"/>
      <c r="AC1870" s="2"/>
      <c r="AD1870" s="2"/>
      <c r="AE1870" s="2"/>
      <c r="AW1870" s="2"/>
    </row>
    <row r="1871" spans="1:49" ht="42" x14ac:dyDescent="0.15">
      <c r="A1871" s="2" t="s">
        <v>4578</v>
      </c>
      <c r="B1871" s="2" t="s">
        <v>4579</v>
      </c>
      <c r="C1871" s="2" t="s">
        <v>4580</v>
      </c>
      <c r="D1871" s="4" t="s">
        <v>4581</v>
      </c>
      <c r="E1871" s="18">
        <v>44563</v>
      </c>
      <c r="F1871" s="2"/>
      <c r="G1871" s="3" t="s">
        <v>259</v>
      </c>
      <c r="H1871" s="2" t="s">
        <v>4582</v>
      </c>
      <c r="I1871" s="2"/>
      <c r="J1871" s="2"/>
      <c r="K1871" s="2"/>
      <c r="L1871" s="2"/>
      <c r="M1871" s="2" t="s">
        <v>44</v>
      </c>
      <c r="N1871" s="2"/>
      <c r="O1871" s="2"/>
      <c r="P1871" s="2"/>
      <c r="Q1871" s="2"/>
      <c r="R1871" s="2"/>
      <c r="S1871" s="2"/>
      <c r="T1871" s="2"/>
      <c r="U1871" s="2"/>
      <c r="V1871" s="2"/>
      <c r="W1871" s="2"/>
      <c r="X1871" s="2"/>
      <c r="Y1871" s="2"/>
      <c r="Z1871" s="2"/>
      <c r="AA1871" s="2"/>
      <c r="AB1871" s="2"/>
      <c r="AC1871" s="2"/>
      <c r="AD1871" s="2"/>
      <c r="AE1871" s="2"/>
      <c r="AW1871" s="2"/>
    </row>
    <row r="1872" spans="1:49" ht="98" x14ac:dyDescent="0.15">
      <c r="A1872" s="2"/>
      <c r="B1872" s="2"/>
      <c r="C1872" s="2"/>
      <c r="D1872" s="2"/>
      <c r="E1872" s="18"/>
      <c r="F1872" s="2"/>
      <c r="G1872" s="3" t="s">
        <v>4583</v>
      </c>
      <c r="H1872" s="2" t="s">
        <v>4584</v>
      </c>
      <c r="I1872" s="2"/>
      <c r="J1872" s="2"/>
      <c r="K1872" s="2"/>
      <c r="L1872" s="2"/>
      <c r="M1872" s="2" t="s">
        <v>44</v>
      </c>
      <c r="N1872" s="2"/>
      <c r="O1872" s="2"/>
      <c r="P1872" s="2"/>
      <c r="Q1872" s="2"/>
      <c r="R1872" s="2"/>
      <c r="S1872" s="2"/>
      <c r="T1872" s="2"/>
      <c r="U1872" s="2"/>
      <c r="V1872" s="2"/>
      <c r="W1872" s="2"/>
      <c r="X1872" s="2"/>
      <c r="Y1872" s="2"/>
      <c r="Z1872" s="2"/>
      <c r="AA1872" s="2"/>
      <c r="AB1872" s="2"/>
      <c r="AC1872" s="2"/>
      <c r="AD1872" s="2"/>
      <c r="AE1872" s="2"/>
      <c r="AW1872" s="2"/>
    </row>
    <row r="1873" spans="1:49" ht="42" x14ac:dyDescent="0.15">
      <c r="A1873" s="2"/>
      <c r="B1873" s="2"/>
      <c r="C1873" s="2"/>
      <c r="D1873" s="2"/>
      <c r="E1873" s="18"/>
      <c r="F1873" s="2"/>
      <c r="G1873" s="3" t="s">
        <v>4585</v>
      </c>
      <c r="H1873" s="2"/>
      <c r="I1873" s="2"/>
      <c r="J1873" s="2"/>
      <c r="K1873" s="2"/>
      <c r="L1873" s="2"/>
      <c r="M1873" s="2" t="s">
        <v>44</v>
      </c>
      <c r="N1873" s="2" t="s">
        <v>4586</v>
      </c>
      <c r="O1873" s="2"/>
      <c r="P1873" s="2"/>
      <c r="Q1873" s="2"/>
      <c r="R1873" s="2"/>
      <c r="S1873" s="2"/>
      <c r="T1873" s="2"/>
      <c r="U1873" s="2"/>
      <c r="V1873" s="2"/>
      <c r="W1873" s="2"/>
      <c r="X1873" s="2"/>
      <c r="Y1873" s="2"/>
      <c r="Z1873" s="2"/>
      <c r="AA1873" s="2"/>
      <c r="AB1873" s="2"/>
      <c r="AC1873" s="2"/>
      <c r="AD1873" s="2"/>
      <c r="AE1873" s="2"/>
      <c r="AW1873" s="2"/>
    </row>
    <row r="1874" spans="1:49" ht="70" x14ac:dyDescent="0.15">
      <c r="A1874" s="2"/>
      <c r="B1874" s="2"/>
      <c r="C1874" s="2"/>
      <c r="D1874" s="2"/>
      <c r="E1874" s="18"/>
      <c r="F1874" s="2"/>
      <c r="G1874" s="3" t="s">
        <v>4587</v>
      </c>
      <c r="H1874" s="2" t="s">
        <v>4588</v>
      </c>
      <c r="I1874" s="2"/>
      <c r="J1874" s="2"/>
      <c r="K1874" s="2"/>
      <c r="L1874" s="2"/>
      <c r="M1874" s="2" t="s">
        <v>44</v>
      </c>
      <c r="N1874" s="2" t="s">
        <v>4589</v>
      </c>
      <c r="O1874" s="2"/>
      <c r="P1874" s="2"/>
      <c r="Q1874" s="2"/>
      <c r="R1874" s="2" t="s">
        <v>4580</v>
      </c>
      <c r="S1874" s="2"/>
      <c r="T1874" s="2"/>
      <c r="U1874" s="2"/>
      <c r="V1874" s="2"/>
      <c r="W1874" s="2"/>
      <c r="X1874" s="2"/>
      <c r="Y1874" s="2"/>
      <c r="Z1874" s="2"/>
      <c r="AA1874" s="2"/>
      <c r="AB1874" s="2"/>
      <c r="AC1874" s="2"/>
      <c r="AD1874" s="2"/>
      <c r="AE1874" s="2"/>
      <c r="AW1874" s="2"/>
    </row>
    <row r="1875" spans="1:49" ht="98" x14ac:dyDescent="0.15">
      <c r="A1875" s="2" t="s">
        <v>4590</v>
      </c>
      <c r="B1875" s="2" t="s">
        <v>4591</v>
      </c>
      <c r="C1875" s="2" t="s">
        <v>4592</v>
      </c>
      <c r="D1875" s="4" t="s">
        <v>4593</v>
      </c>
      <c r="E1875" s="18">
        <v>44563</v>
      </c>
      <c r="F1875" s="2"/>
      <c r="G1875" s="3" t="s">
        <v>3007</v>
      </c>
      <c r="H1875" s="2" t="s">
        <v>4594</v>
      </c>
      <c r="I1875" s="2"/>
      <c r="J1875" s="2"/>
      <c r="K1875" s="2"/>
      <c r="L1875" s="2"/>
      <c r="M1875" s="2" t="s">
        <v>27</v>
      </c>
      <c r="N1875" s="2"/>
      <c r="O1875" s="2"/>
      <c r="P1875" s="2"/>
      <c r="Q1875" s="2"/>
      <c r="R1875" s="2"/>
      <c r="S1875" s="2"/>
      <c r="T1875" s="2"/>
      <c r="U1875" s="2"/>
      <c r="V1875" s="2"/>
      <c r="W1875" s="2"/>
      <c r="X1875" s="2"/>
      <c r="Y1875" s="2"/>
      <c r="Z1875" s="2"/>
      <c r="AA1875" s="2"/>
      <c r="AB1875" s="2"/>
      <c r="AC1875" s="2"/>
      <c r="AD1875" s="2"/>
      <c r="AE1875" s="2"/>
      <c r="AW1875" s="2"/>
    </row>
    <row r="1876" spans="1:49" ht="56" x14ac:dyDescent="0.15">
      <c r="A1876" s="2" t="s">
        <v>4595</v>
      </c>
      <c r="B1876" s="2" t="s">
        <v>4596</v>
      </c>
      <c r="C1876" s="2" t="s">
        <v>4597</v>
      </c>
      <c r="D1876" s="4" t="s">
        <v>4598</v>
      </c>
      <c r="E1876" s="18"/>
      <c r="F1876" s="2"/>
      <c r="G1876" s="3" t="s">
        <v>4599</v>
      </c>
      <c r="H1876" s="2"/>
      <c r="I1876" s="2"/>
      <c r="J1876" s="2"/>
      <c r="K1876" s="2"/>
      <c r="L1876" s="2"/>
      <c r="M1876" s="2" t="s">
        <v>44</v>
      </c>
      <c r="N1876" s="2" t="s">
        <v>4600</v>
      </c>
      <c r="O1876" s="2"/>
      <c r="P1876" s="2"/>
      <c r="Q1876" s="2"/>
      <c r="R1876" s="2"/>
      <c r="S1876" s="2"/>
      <c r="T1876" s="2"/>
      <c r="U1876" s="2"/>
      <c r="V1876" s="2"/>
      <c r="W1876" s="2"/>
      <c r="X1876" s="2"/>
      <c r="Y1876" s="2"/>
      <c r="Z1876" s="2"/>
      <c r="AA1876" s="2"/>
      <c r="AB1876" s="2"/>
      <c r="AC1876" s="2"/>
      <c r="AD1876" s="2"/>
      <c r="AE1876" s="2"/>
      <c r="AW1876" s="2"/>
    </row>
    <row r="1877" spans="1:49" ht="70" x14ac:dyDescent="0.15">
      <c r="A1877" s="2" t="s">
        <v>4601</v>
      </c>
      <c r="B1877" s="2" t="s">
        <v>4602</v>
      </c>
      <c r="C1877" s="2" t="s">
        <v>4603</v>
      </c>
      <c r="D1877" s="4" t="s">
        <v>4604</v>
      </c>
      <c r="E1877" s="18">
        <v>44563</v>
      </c>
      <c r="F1877" s="2"/>
      <c r="G1877" s="3" t="s">
        <v>204</v>
      </c>
      <c r="H1877" s="2"/>
      <c r="I1877" s="2"/>
      <c r="J1877" s="2"/>
      <c r="K1877" s="2"/>
      <c r="L1877" s="2"/>
      <c r="M1877" s="2" t="s">
        <v>35</v>
      </c>
      <c r="N1877" s="2" t="s">
        <v>4605</v>
      </c>
      <c r="O1877" s="2"/>
      <c r="P1877" s="2"/>
      <c r="Q1877" s="2"/>
      <c r="R1877" s="2"/>
      <c r="S1877" s="2"/>
      <c r="T1877" s="2"/>
      <c r="U1877" s="2"/>
      <c r="V1877" s="2"/>
      <c r="W1877" s="2"/>
      <c r="X1877" s="2"/>
      <c r="Y1877" s="2"/>
      <c r="Z1877" s="2"/>
      <c r="AA1877" s="2"/>
      <c r="AB1877" s="2"/>
      <c r="AC1877" s="2"/>
      <c r="AD1877" s="2"/>
      <c r="AE1877" s="2"/>
      <c r="AW1877" s="2"/>
    </row>
    <row r="1878" spans="1:49" ht="224" x14ac:dyDescent="0.15">
      <c r="A1878" s="2" t="s">
        <v>4606</v>
      </c>
      <c r="B1878" s="2" t="s">
        <v>4607</v>
      </c>
      <c r="C1878" s="2" t="s">
        <v>4608</v>
      </c>
      <c r="D1878" s="4" t="s">
        <v>4609</v>
      </c>
      <c r="E1878" s="18">
        <v>44563</v>
      </c>
      <c r="F1878" s="2"/>
      <c r="G1878" s="3" t="s">
        <v>95</v>
      </c>
      <c r="H1878" s="2" t="s">
        <v>4610</v>
      </c>
      <c r="I1878" s="2"/>
      <c r="J1878" s="2"/>
      <c r="K1878" s="2"/>
      <c r="L1878" s="2"/>
      <c r="M1878" s="2" t="s">
        <v>98</v>
      </c>
      <c r="N1878" s="2" t="s">
        <v>4611</v>
      </c>
      <c r="O1878" s="2" t="s">
        <v>4612</v>
      </c>
      <c r="P1878" s="2"/>
      <c r="Q1878" s="2"/>
      <c r="R1878" s="2"/>
      <c r="S1878" s="2"/>
      <c r="T1878" s="2"/>
      <c r="U1878" s="2"/>
      <c r="V1878" s="2"/>
      <c r="W1878" s="2"/>
      <c r="X1878" s="2"/>
      <c r="Y1878" s="2"/>
      <c r="Z1878" s="2"/>
      <c r="AA1878" s="2"/>
      <c r="AB1878" s="2"/>
      <c r="AC1878" s="2"/>
      <c r="AD1878" s="2"/>
      <c r="AE1878" s="2"/>
      <c r="AW1878" s="2"/>
    </row>
    <row r="1879" spans="1:49" ht="168" x14ac:dyDescent="0.15">
      <c r="A1879" s="2"/>
      <c r="B1879" s="2" t="s">
        <v>4613</v>
      </c>
      <c r="C1879" s="2"/>
      <c r="D1879" s="2"/>
      <c r="E1879" s="18"/>
      <c r="F1879" s="2"/>
      <c r="G1879" s="3" t="s">
        <v>320</v>
      </c>
      <c r="H1879" s="2" t="s">
        <v>4614</v>
      </c>
      <c r="I1879" s="2"/>
      <c r="J1879" s="2"/>
      <c r="K1879" s="2"/>
      <c r="L1879" s="2"/>
      <c r="M1879" s="2" t="s">
        <v>98</v>
      </c>
      <c r="N1879" s="2" t="s">
        <v>4615</v>
      </c>
      <c r="O1879" s="2"/>
      <c r="P1879" s="2"/>
      <c r="Q1879" s="2"/>
      <c r="R1879" s="2"/>
      <c r="S1879" s="2"/>
      <c r="T1879" s="2"/>
      <c r="U1879" s="2"/>
      <c r="V1879" s="2"/>
      <c r="W1879" s="2"/>
      <c r="X1879" s="2"/>
      <c r="Y1879" s="2"/>
      <c r="Z1879" s="2"/>
      <c r="AA1879" s="2"/>
      <c r="AB1879" s="2"/>
      <c r="AC1879" s="2"/>
      <c r="AD1879" s="2"/>
      <c r="AE1879" s="2"/>
      <c r="AW1879" s="2"/>
    </row>
    <row r="1880" spans="1:49" ht="224" x14ac:dyDescent="0.15">
      <c r="A1880" s="2"/>
      <c r="B1880" s="2"/>
      <c r="C1880" s="2"/>
      <c r="D1880" s="2"/>
      <c r="E1880" s="18"/>
      <c r="F1880" s="2"/>
      <c r="G1880" s="3" t="s">
        <v>1859</v>
      </c>
      <c r="H1880" s="2"/>
      <c r="I1880" s="2"/>
      <c r="J1880" s="2"/>
      <c r="K1880" s="2"/>
      <c r="L1880" s="2"/>
      <c r="M1880" s="2" t="s">
        <v>44</v>
      </c>
      <c r="N1880" s="2" t="s">
        <v>4616</v>
      </c>
      <c r="O1880" s="2"/>
      <c r="P1880" s="2"/>
      <c r="Q1880" s="2"/>
      <c r="R1880" s="2"/>
      <c r="S1880" s="2"/>
      <c r="T1880" s="2"/>
      <c r="U1880" s="2"/>
      <c r="V1880" s="2"/>
      <c r="W1880" s="2"/>
      <c r="X1880" s="2"/>
      <c r="Y1880" s="2"/>
      <c r="Z1880" s="2"/>
      <c r="AA1880" s="2"/>
      <c r="AB1880" s="2"/>
      <c r="AC1880" s="2"/>
      <c r="AD1880" s="2"/>
      <c r="AE1880" s="2"/>
      <c r="AW1880" s="2"/>
    </row>
    <row r="1881" spans="1:49" ht="168" x14ac:dyDescent="0.2">
      <c r="A1881" s="2"/>
      <c r="B1881" s="2"/>
      <c r="C1881" s="2"/>
      <c r="D1881" s="2"/>
      <c r="E1881" s="18"/>
      <c r="F1881" s="2"/>
      <c r="G1881" s="3" t="s">
        <v>1994</v>
      </c>
      <c r="H1881" s="2" t="s">
        <v>4617</v>
      </c>
      <c r="I1881" s="2"/>
      <c r="J1881" s="2"/>
      <c r="K1881" s="2"/>
      <c r="L1881" s="2"/>
      <c r="M1881" s="2" t="s">
        <v>44</v>
      </c>
      <c r="N1881" s="2" t="s">
        <v>4618</v>
      </c>
      <c r="O1881" s="14" t="s">
        <v>4619</v>
      </c>
      <c r="P1881" s="2"/>
      <c r="Q1881" s="2"/>
      <c r="R1881" s="2"/>
      <c r="S1881" s="2"/>
      <c r="T1881" s="2"/>
      <c r="U1881" s="2"/>
      <c r="V1881" s="2"/>
      <c r="W1881" s="2"/>
      <c r="X1881" s="2"/>
      <c r="Y1881" s="2"/>
      <c r="Z1881" s="2"/>
      <c r="AA1881" s="2"/>
      <c r="AB1881" s="2"/>
      <c r="AC1881" s="2"/>
      <c r="AD1881" s="2"/>
      <c r="AE1881" s="2"/>
      <c r="AW1881" s="2"/>
    </row>
    <row r="1882" spans="1:49" ht="112" x14ac:dyDescent="0.15">
      <c r="A1882" s="2"/>
      <c r="B1882" s="2"/>
      <c r="C1882" s="2"/>
      <c r="D1882" s="2"/>
      <c r="E1882" s="18"/>
      <c r="F1882" s="2"/>
      <c r="G1882" s="3" t="s">
        <v>22</v>
      </c>
      <c r="H1882" s="2" t="s">
        <v>4620</v>
      </c>
      <c r="I1882" s="2"/>
      <c r="J1882" s="2"/>
      <c r="K1882" s="2"/>
      <c r="L1882" s="2" t="s">
        <v>4621</v>
      </c>
      <c r="M1882" s="2" t="s">
        <v>27</v>
      </c>
      <c r="N1882" s="2" t="s">
        <v>4622</v>
      </c>
      <c r="O1882" s="2"/>
      <c r="P1882" s="2"/>
      <c r="Q1882" s="2"/>
      <c r="R1882" s="2"/>
      <c r="S1882" s="2"/>
      <c r="T1882" s="2"/>
      <c r="U1882" s="2"/>
      <c r="V1882" s="2"/>
      <c r="W1882" s="2"/>
      <c r="X1882" s="2"/>
      <c r="Y1882" s="2"/>
      <c r="Z1882" s="2"/>
      <c r="AA1882" s="2"/>
      <c r="AB1882" s="2"/>
      <c r="AC1882" s="2"/>
      <c r="AD1882" s="2"/>
      <c r="AE1882" s="2"/>
      <c r="AW1882" s="2"/>
    </row>
    <row r="1883" spans="1:49" ht="56" x14ac:dyDescent="0.15">
      <c r="A1883" s="2"/>
      <c r="B1883" s="2"/>
      <c r="C1883" s="2"/>
      <c r="D1883" s="2"/>
      <c r="E1883" s="18"/>
      <c r="F1883" s="2"/>
      <c r="G1883" s="3" t="s">
        <v>22</v>
      </c>
      <c r="H1883" s="2" t="s">
        <v>4623</v>
      </c>
      <c r="I1883" s="2"/>
      <c r="J1883" s="2"/>
      <c r="K1883" s="2"/>
      <c r="L1883" s="2"/>
      <c r="M1883" s="2" t="s">
        <v>27</v>
      </c>
      <c r="N1883" s="2"/>
      <c r="O1883" s="2"/>
      <c r="P1883" s="2"/>
      <c r="Q1883" s="2"/>
      <c r="R1883" s="2"/>
      <c r="S1883" s="2"/>
      <c r="T1883" s="2"/>
      <c r="U1883" s="2"/>
      <c r="V1883" s="2"/>
      <c r="W1883" s="2"/>
      <c r="X1883" s="2"/>
      <c r="Y1883" s="2"/>
      <c r="Z1883" s="2"/>
      <c r="AA1883" s="2"/>
      <c r="AB1883" s="2"/>
      <c r="AC1883" s="2"/>
      <c r="AD1883" s="2"/>
      <c r="AE1883" s="2"/>
      <c r="AW1883" s="2"/>
    </row>
    <row r="1884" spans="1:49" ht="42" x14ac:dyDescent="0.15">
      <c r="A1884" s="2"/>
      <c r="B1884" s="2"/>
      <c r="C1884" s="2"/>
      <c r="D1884" s="2"/>
      <c r="E1884" s="18"/>
      <c r="F1884" s="2"/>
      <c r="G1884" s="3" t="s">
        <v>280</v>
      </c>
      <c r="H1884" s="2" t="s">
        <v>4624</v>
      </c>
      <c r="I1884" s="2"/>
      <c r="J1884" s="2"/>
      <c r="K1884" s="2"/>
      <c r="L1884" s="2"/>
      <c r="M1884" s="2" t="s">
        <v>27</v>
      </c>
      <c r="N1884" s="2"/>
      <c r="O1884" s="2"/>
      <c r="P1884" s="2"/>
      <c r="Q1884" s="2"/>
      <c r="R1884" s="2"/>
      <c r="S1884" s="2"/>
      <c r="T1884" s="2"/>
      <c r="U1884" s="2"/>
      <c r="V1884" s="2"/>
      <c r="W1884" s="2"/>
      <c r="X1884" s="2"/>
      <c r="Y1884" s="2"/>
      <c r="Z1884" s="2"/>
      <c r="AA1884" s="2"/>
      <c r="AB1884" s="2"/>
      <c r="AC1884" s="2"/>
      <c r="AD1884" s="2"/>
      <c r="AE1884" s="2"/>
      <c r="AW1884" s="2"/>
    </row>
    <row r="1885" spans="1:49" ht="42" x14ac:dyDescent="0.15">
      <c r="A1885" s="2"/>
      <c r="B1885" s="2"/>
      <c r="C1885" s="2"/>
      <c r="D1885" s="2"/>
      <c r="E1885" s="18"/>
      <c r="F1885" s="2"/>
      <c r="G1885" s="3" t="s">
        <v>148</v>
      </c>
      <c r="H1885" s="2" t="s">
        <v>4625</v>
      </c>
      <c r="I1885" s="2"/>
      <c r="J1885" s="2"/>
      <c r="K1885" s="2"/>
      <c r="L1885" s="2"/>
      <c r="M1885" s="2" t="s">
        <v>27</v>
      </c>
      <c r="N1885" s="2"/>
      <c r="O1885" s="2"/>
      <c r="P1885" s="2"/>
      <c r="Q1885" s="2"/>
      <c r="R1885" s="2"/>
      <c r="S1885" s="2"/>
      <c r="T1885" s="2"/>
      <c r="U1885" s="2"/>
      <c r="V1885" s="2"/>
      <c r="W1885" s="2"/>
      <c r="X1885" s="2"/>
      <c r="Y1885" s="2"/>
      <c r="Z1885" s="2"/>
      <c r="AA1885" s="2"/>
      <c r="AB1885" s="2"/>
      <c r="AC1885" s="2"/>
      <c r="AD1885" s="2"/>
      <c r="AE1885" s="2"/>
      <c r="AW1885" s="2"/>
    </row>
    <row r="1886" spans="1:49" ht="42" x14ac:dyDescent="0.15">
      <c r="A1886" s="2"/>
      <c r="B1886" s="2"/>
      <c r="C1886" s="2"/>
      <c r="D1886" s="2"/>
      <c r="E1886" s="18"/>
      <c r="F1886" s="2"/>
      <c r="G1886" s="3" t="s">
        <v>1150</v>
      </c>
      <c r="H1886" s="2" t="s">
        <v>4626</v>
      </c>
      <c r="I1886" s="2"/>
      <c r="J1886" s="2"/>
      <c r="K1886" s="2"/>
      <c r="L1886" s="2"/>
      <c r="M1886" s="2" t="s">
        <v>44</v>
      </c>
      <c r="N1886" s="2"/>
      <c r="O1886" s="2"/>
      <c r="P1886" s="2"/>
      <c r="Q1886" s="2"/>
      <c r="R1886" s="2"/>
      <c r="S1886" s="2"/>
      <c r="T1886" s="2"/>
      <c r="U1886" s="2"/>
      <c r="V1886" s="2"/>
      <c r="W1886" s="2"/>
      <c r="X1886" s="2"/>
      <c r="Y1886" s="2"/>
      <c r="Z1886" s="2"/>
      <c r="AA1886" s="2"/>
      <c r="AB1886" s="2"/>
      <c r="AC1886" s="2"/>
      <c r="AD1886" s="2"/>
      <c r="AE1886" s="2"/>
      <c r="AW1886" s="2"/>
    </row>
    <row r="1887" spans="1:49" ht="28" x14ac:dyDescent="0.15">
      <c r="A1887" s="2"/>
      <c r="B1887" s="2"/>
      <c r="C1887" s="2"/>
      <c r="D1887" s="2"/>
      <c r="E1887" s="18"/>
      <c r="F1887" s="2"/>
      <c r="G1887" s="3" t="s">
        <v>4627</v>
      </c>
      <c r="H1887" s="2" t="s">
        <v>4628</v>
      </c>
      <c r="I1887" s="2"/>
      <c r="J1887" s="2"/>
      <c r="K1887" s="2"/>
      <c r="L1887" s="2"/>
      <c r="M1887" s="2" t="s">
        <v>44</v>
      </c>
      <c r="N1887" s="2"/>
      <c r="O1887" s="2"/>
      <c r="P1887" s="2"/>
      <c r="Q1887" s="2"/>
      <c r="R1887" s="2"/>
      <c r="S1887" s="2"/>
      <c r="T1887" s="2"/>
      <c r="U1887" s="2"/>
      <c r="V1887" s="2"/>
      <c r="W1887" s="2"/>
      <c r="X1887" s="2"/>
      <c r="Y1887" s="2"/>
      <c r="Z1887" s="2"/>
      <c r="AA1887" s="2"/>
      <c r="AB1887" s="2"/>
      <c r="AC1887" s="2"/>
      <c r="AD1887" s="2"/>
      <c r="AE1887" s="2"/>
      <c r="AW1887" s="2"/>
    </row>
    <row r="1888" spans="1:49" ht="42" x14ac:dyDescent="0.15">
      <c r="A1888" s="2"/>
      <c r="B1888" s="2"/>
      <c r="C1888" s="2"/>
      <c r="D1888" s="2"/>
      <c r="E1888" s="18"/>
      <c r="F1888" s="2"/>
      <c r="G1888" s="3" t="s">
        <v>846</v>
      </c>
      <c r="H1888" s="2" t="s">
        <v>4629</v>
      </c>
      <c r="I1888" s="2"/>
      <c r="J1888" s="2"/>
      <c r="K1888" s="2"/>
      <c r="L1888" s="2"/>
      <c r="M1888" s="2" t="s">
        <v>44</v>
      </c>
      <c r="N1888" s="2"/>
      <c r="O1888" s="2"/>
      <c r="P1888" s="2"/>
      <c r="Q1888" s="2"/>
      <c r="R1888" s="2"/>
      <c r="S1888" s="2"/>
      <c r="T1888" s="2"/>
      <c r="U1888" s="2"/>
      <c r="V1888" s="2"/>
      <c r="W1888" s="2"/>
      <c r="X1888" s="2"/>
      <c r="Y1888" s="2"/>
      <c r="Z1888" s="2"/>
      <c r="AA1888" s="2"/>
      <c r="AB1888" s="2"/>
      <c r="AC1888" s="2"/>
      <c r="AD1888" s="2"/>
      <c r="AE1888" s="2"/>
      <c r="AW1888" s="2"/>
    </row>
    <row r="1889" spans="1:49" ht="140" x14ac:dyDescent="0.15">
      <c r="A1889" s="2"/>
      <c r="B1889" s="2"/>
      <c r="C1889" s="2"/>
      <c r="D1889" s="2"/>
      <c r="E1889" s="18"/>
      <c r="F1889" s="2"/>
      <c r="G1889" s="3" t="s">
        <v>880</v>
      </c>
      <c r="H1889" s="2" t="s">
        <v>4630</v>
      </c>
      <c r="I1889" s="2"/>
      <c r="J1889" s="2"/>
      <c r="K1889" s="2"/>
      <c r="L1889" s="2"/>
      <c r="M1889" s="2" t="s">
        <v>44</v>
      </c>
      <c r="N1889" s="2" t="s">
        <v>4631</v>
      </c>
      <c r="O1889" s="2"/>
      <c r="P1889" s="2"/>
      <c r="Q1889" s="2"/>
      <c r="R1889" s="2"/>
      <c r="S1889" s="2"/>
      <c r="T1889" s="2"/>
      <c r="U1889" s="2"/>
      <c r="V1889" s="2"/>
      <c r="W1889" s="2"/>
      <c r="X1889" s="2"/>
      <c r="Y1889" s="2"/>
      <c r="Z1889" s="2"/>
      <c r="AA1889" s="2"/>
      <c r="AB1889" s="2"/>
      <c r="AC1889" s="2"/>
      <c r="AD1889" s="2"/>
      <c r="AE1889" s="2"/>
      <c r="AW1889" s="2"/>
    </row>
    <row r="1890" spans="1:49" ht="196" x14ac:dyDescent="0.15">
      <c r="A1890" s="2"/>
      <c r="B1890" s="2"/>
      <c r="C1890" s="2"/>
      <c r="D1890" s="2"/>
      <c r="E1890" s="18"/>
      <c r="F1890" s="2"/>
      <c r="G1890" s="3" t="s">
        <v>90</v>
      </c>
      <c r="H1890" s="2" t="s">
        <v>4632</v>
      </c>
      <c r="I1890" s="2"/>
      <c r="J1890" s="2"/>
      <c r="K1890" s="2"/>
      <c r="L1890" s="2" t="s">
        <v>4633</v>
      </c>
      <c r="M1890" s="2" t="s">
        <v>27</v>
      </c>
      <c r="N1890" s="2" t="s">
        <v>4634</v>
      </c>
      <c r="O1890" s="2"/>
      <c r="P1890" s="2"/>
      <c r="Q1890" s="2"/>
      <c r="R1890" s="2"/>
      <c r="S1890" s="2"/>
      <c r="T1890" s="2"/>
      <c r="U1890" s="2"/>
      <c r="V1890" s="2"/>
      <c r="W1890" s="2"/>
      <c r="X1890" s="2"/>
      <c r="Y1890" s="2"/>
      <c r="Z1890" s="2"/>
      <c r="AA1890" s="2"/>
      <c r="AB1890" s="2"/>
      <c r="AC1890" s="2"/>
      <c r="AD1890" s="2"/>
      <c r="AE1890" s="2"/>
      <c r="AW1890" s="2"/>
    </row>
    <row r="1891" spans="1:49" ht="70" x14ac:dyDescent="0.15">
      <c r="A1891" s="2"/>
      <c r="B1891" s="2"/>
      <c r="C1891" s="2"/>
      <c r="D1891" s="2"/>
      <c r="E1891" s="18"/>
      <c r="F1891" s="2"/>
      <c r="G1891" s="3" t="s">
        <v>4635</v>
      </c>
      <c r="H1891" s="2"/>
      <c r="I1891" s="2"/>
      <c r="J1891" s="2"/>
      <c r="K1891" s="2"/>
      <c r="L1891" s="2" t="s">
        <v>4636</v>
      </c>
      <c r="M1891" s="2" t="s">
        <v>44</v>
      </c>
      <c r="N1891" s="2" t="s">
        <v>4637</v>
      </c>
      <c r="O1891" s="2"/>
      <c r="P1891" s="2"/>
      <c r="Q1891" s="2"/>
      <c r="R1891" s="2"/>
      <c r="S1891" s="2"/>
      <c r="T1891" s="2"/>
      <c r="U1891" s="2"/>
      <c r="V1891" s="2"/>
      <c r="W1891" s="2"/>
      <c r="X1891" s="2"/>
      <c r="Y1891" s="2"/>
      <c r="Z1891" s="2"/>
      <c r="AA1891" s="2"/>
      <c r="AB1891" s="2"/>
      <c r="AC1891" s="2"/>
      <c r="AD1891" s="2"/>
      <c r="AE1891" s="2"/>
      <c r="AW1891" s="2"/>
    </row>
    <row r="1892" spans="1:49" ht="112" x14ac:dyDescent="0.15">
      <c r="A1892" s="2"/>
      <c r="B1892" s="2"/>
      <c r="C1892" s="2"/>
      <c r="D1892" s="2"/>
      <c r="E1892" s="18"/>
      <c r="F1892" s="2"/>
      <c r="G1892" s="3" t="s">
        <v>116</v>
      </c>
      <c r="H1892" s="2" t="s">
        <v>4638</v>
      </c>
      <c r="I1892" s="2"/>
      <c r="J1892" s="2"/>
      <c r="K1892" s="2"/>
      <c r="L1892" s="2" t="s">
        <v>4639</v>
      </c>
      <c r="M1892" s="2" t="s">
        <v>44</v>
      </c>
      <c r="N1892" s="2" t="s">
        <v>4640</v>
      </c>
      <c r="O1892" s="2"/>
      <c r="P1892" s="2"/>
      <c r="Q1892" s="2"/>
      <c r="R1892" s="2"/>
      <c r="S1892" s="2"/>
      <c r="T1892" s="2"/>
      <c r="U1892" s="2"/>
      <c r="V1892" s="2"/>
      <c r="W1892" s="2"/>
      <c r="X1892" s="2"/>
      <c r="Y1892" s="2"/>
      <c r="Z1892" s="2"/>
      <c r="AA1892" s="2"/>
      <c r="AB1892" s="2"/>
      <c r="AC1892" s="2"/>
      <c r="AD1892" s="2"/>
      <c r="AE1892" s="2"/>
      <c r="AW1892" s="2"/>
    </row>
    <row r="1893" spans="1:49" ht="238" x14ac:dyDescent="0.15">
      <c r="A1893" s="2"/>
      <c r="B1893" s="2"/>
      <c r="C1893" s="2"/>
      <c r="D1893" s="2"/>
      <c r="E1893" s="18"/>
      <c r="F1893" s="2"/>
      <c r="G1893" s="3" t="s">
        <v>1847</v>
      </c>
      <c r="H1893" s="2" t="s">
        <v>4641</v>
      </c>
      <c r="I1893" s="2"/>
      <c r="J1893" s="2"/>
      <c r="K1893" s="2"/>
      <c r="L1893" s="2"/>
      <c r="M1893" s="2" t="s">
        <v>44</v>
      </c>
      <c r="N1893" s="2" t="s">
        <v>4642</v>
      </c>
      <c r="O1893" s="2"/>
      <c r="P1893" s="2"/>
      <c r="Q1893" s="2"/>
      <c r="R1893" s="2"/>
      <c r="S1893" s="2"/>
      <c r="T1893" s="2"/>
      <c r="U1893" s="2"/>
      <c r="V1893" s="2"/>
      <c r="W1893" s="2"/>
      <c r="X1893" s="2"/>
      <c r="Y1893" s="2"/>
      <c r="Z1893" s="2"/>
      <c r="AA1893" s="2"/>
      <c r="AB1893" s="2"/>
      <c r="AC1893" s="2"/>
      <c r="AD1893" s="2"/>
      <c r="AE1893" s="2"/>
      <c r="AW1893" s="2"/>
    </row>
    <row r="1894" spans="1:49" ht="293" x14ac:dyDescent="0.15">
      <c r="A1894" s="2"/>
      <c r="B1894" s="2"/>
      <c r="C1894" s="2"/>
      <c r="D1894" s="2"/>
      <c r="E1894" s="18"/>
      <c r="F1894" s="2"/>
      <c r="G1894" s="3" t="s">
        <v>166</v>
      </c>
      <c r="H1894" s="2" t="s">
        <v>4643</v>
      </c>
      <c r="I1894" s="2"/>
      <c r="J1894" s="2"/>
      <c r="K1894" s="2"/>
      <c r="L1894" s="2"/>
      <c r="M1894" s="2" t="s">
        <v>27</v>
      </c>
      <c r="N1894" s="2" t="s">
        <v>4644</v>
      </c>
      <c r="O1894" s="2"/>
      <c r="P1894" s="2"/>
      <c r="Q1894" s="2"/>
      <c r="R1894" s="2"/>
      <c r="S1894" s="2"/>
      <c r="T1894" s="2"/>
      <c r="U1894" s="2"/>
      <c r="V1894" s="2"/>
      <c r="W1894" s="2"/>
      <c r="X1894" s="2"/>
      <c r="Y1894" s="2"/>
      <c r="Z1894" s="2"/>
      <c r="AA1894" s="2"/>
      <c r="AB1894" s="2"/>
      <c r="AC1894" s="2"/>
      <c r="AD1894" s="2"/>
      <c r="AE1894" s="2"/>
      <c r="AW1894" s="2"/>
    </row>
    <row r="1895" spans="1:49" ht="210" x14ac:dyDescent="0.15">
      <c r="A1895" s="2"/>
      <c r="B1895" s="2"/>
      <c r="C1895" s="2"/>
      <c r="D1895" s="2"/>
      <c r="E1895" s="18"/>
      <c r="F1895" s="2"/>
      <c r="G1895" s="3" t="s">
        <v>4645</v>
      </c>
      <c r="H1895" s="2" t="s">
        <v>4646</v>
      </c>
      <c r="I1895" s="2"/>
      <c r="J1895" s="2"/>
      <c r="K1895" s="2"/>
      <c r="L1895" s="2"/>
      <c r="M1895" s="2" t="s">
        <v>44</v>
      </c>
      <c r="N1895" s="2" t="s">
        <v>4647</v>
      </c>
      <c r="O1895" s="2"/>
      <c r="P1895" s="2"/>
      <c r="Q1895" s="2"/>
      <c r="R1895" s="2"/>
      <c r="S1895" s="2"/>
      <c r="T1895" s="2"/>
      <c r="U1895" s="2"/>
      <c r="V1895" s="2"/>
      <c r="W1895" s="2"/>
      <c r="X1895" s="2"/>
      <c r="Y1895" s="2"/>
      <c r="Z1895" s="2"/>
      <c r="AA1895" s="2"/>
      <c r="AB1895" s="2"/>
      <c r="AC1895" s="2"/>
      <c r="AD1895" s="2"/>
      <c r="AE1895" s="2"/>
      <c r="AW1895" s="2"/>
    </row>
    <row r="1896" spans="1:49" ht="112" x14ac:dyDescent="0.15">
      <c r="A1896" s="2"/>
      <c r="B1896" s="2"/>
      <c r="C1896" s="2"/>
      <c r="D1896" s="2"/>
      <c r="E1896" s="18"/>
      <c r="F1896" s="2"/>
      <c r="G1896" s="3" t="s">
        <v>283</v>
      </c>
      <c r="H1896" s="2" t="s">
        <v>4648</v>
      </c>
      <c r="I1896" s="2"/>
      <c r="J1896" s="2"/>
      <c r="K1896" s="2"/>
      <c r="L1896" s="2"/>
      <c r="M1896" s="2" t="s">
        <v>27</v>
      </c>
      <c r="N1896" s="2" t="s">
        <v>4649</v>
      </c>
      <c r="O1896" s="2"/>
      <c r="P1896" s="2"/>
      <c r="Q1896" s="2"/>
      <c r="R1896" s="2"/>
      <c r="S1896" s="2"/>
      <c r="T1896" s="2"/>
      <c r="U1896" s="2"/>
      <c r="V1896" s="2"/>
      <c r="W1896" s="2"/>
      <c r="X1896" s="2"/>
      <c r="Y1896" s="2"/>
      <c r="Z1896" s="2"/>
      <c r="AA1896" s="2"/>
      <c r="AB1896" s="2"/>
      <c r="AC1896" s="2"/>
      <c r="AD1896" s="2"/>
      <c r="AE1896" s="2"/>
      <c r="AW1896" s="2"/>
    </row>
    <row r="1897" spans="1:49" ht="293" x14ac:dyDescent="0.15">
      <c r="A1897" s="2" t="s">
        <v>4650</v>
      </c>
      <c r="B1897" s="2" t="s">
        <v>4651</v>
      </c>
      <c r="C1897" s="2" t="s">
        <v>4652</v>
      </c>
      <c r="D1897" s="4" t="s">
        <v>4653</v>
      </c>
      <c r="E1897" s="18">
        <v>44563</v>
      </c>
      <c r="F1897" s="2"/>
      <c r="G1897" s="3" t="s">
        <v>4654</v>
      </c>
      <c r="H1897" s="2" t="s">
        <v>4655</v>
      </c>
      <c r="I1897" s="2"/>
      <c r="J1897" s="2"/>
      <c r="K1897" s="2"/>
      <c r="L1897" s="2"/>
      <c r="M1897" s="2" t="s">
        <v>44</v>
      </c>
      <c r="N1897" s="2"/>
      <c r="O1897" s="2"/>
      <c r="P1897" s="2"/>
      <c r="Q1897" s="2"/>
      <c r="R1897" s="2"/>
      <c r="S1897" s="2"/>
      <c r="T1897" s="2"/>
      <c r="U1897" s="2"/>
      <c r="V1897" s="2"/>
      <c r="W1897" s="2"/>
      <c r="X1897" s="2"/>
      <c r="Y1897" s="2"/>
      <c r="Z1897" s="2"/>
      <c r="AA1897" s="2"/>
      <c r="AB1897" s="2"/>
      <c r="AC1897" s="2"/>
      <c r="AD1897" s="2"/>
      <c r="AE1897" s="2"/>
      <c r="AW1897" s="2"/>
    </row>
    <row r="1898" spans="1:49" ht="70" x14ac:dyDescent="0.15">
      <c r="A1898" s="2"/>
      <c r="B1898" s="2"/>
      <c r="C1898" s="2"/>
      <c r="D1898" s="2"/>
      <c r="E1898" s="18"/>
      <c r="F1898" s="2"/>
      <c r="G1898" s="3" t="s">
        <v>166</v>
      </c>
      <c r="H1898" s="2" t="s">
        <v>4656</v>
      </c>
      <c r="I1898" s="2"/>
      <c r="J1898" s="2"/>
      <c r="K1898" s="2"/>
      <c r="L1898" s="2"/>
      <c r="M1898" s="2" t="s">
        <v>27</v>
      </c>
      <c r="N1898" s="2" t="s">
        <v>4657</v>
      </c>
      <c r="O1898" s="2"/>
      <c r="P1898" s="2"/>
      <c r="Q1898" s="2"/>
      <c r="R1898" s="2"/>
      <c r="S1898" s="2"/>
      <c r="T1898" s="2"/>
      <c r="U1898" s="2"/>
      <c r="V1898" s="2"/>
      <c r="W1898" s="2"/>
      <c r="X1898" s="2"/>
      <c r="Y1898" s="2"/>
      <c r="Z1898" s="2"/>
      <c r="AA1898" s="2"/>
      <c r="AB1898" s="2"/>
      <c r="AC1898" s="2"/>
      <c r="AD1898" s="2"/>
      <c r="AE1898" s="2"/>
      <c r="AW1898" s="2"/>
    </row>
    <row r="1899" spans="1:49" ht="70" x14ac:dyDescent="0.15">
      <c r="A1899" s="2"/>
      <c r="B1899" s="2"/>
      <c r="C1899" s="2"/>
      <c r="D1899" s="2"/>
      <c r="E1899" s="18"/>
      <c r="F1899" s="2"/>
      <c r="G1899" s="3" t="s">
        <v>315</v>
      </c>
      <c r="H1899" s="2" t="s">
        <v>4658</v>
      </c>
      <c r="I1899" s="2"/>
      <c r="J1899" s="2"/>
      <c r="K1899" s="2"/>
      <c r="L1899" s="2"/>
      <c r="M1899" s="2" t="s">
        <v>44</v>
      </c>
      <c r="N1899" s="2"/>
      <c r="O1899" s="2"/>
      <c r="P1899" s="2"/>
      <c r="Q1899" s="2"/>
      <c r="R1899" s="2"/>
      <c r="S1899" s="2"/>
      <c r="T1899" s="2"/>
      <c r="U1899" s="2"/>
      <c r="V1899" s="2"/>
      <c r="W1899" s="2"/>
      <c r="X1899" s="2"/>
      <c r="Y1899" s="2"/>
      <c r="Z1899" s="2"/>
      <c r="AA1899" s="2"/>
      <c r="AB1899" s="2"/>
      <c r="AC1899" s="2"/>
      <c r="AD1899" s="2"/>
      <c r="AE1899" s="2"/>
      <c r="AW1899" s="2"/>
    </row>
    <row r="1900" spans="1:49" ht="154" x14ac:dyDescent="0.15">
      <c r="A1900" s="2"/>
      <c r="B1900" s="2"/>
      <c r="C1900" s="2"/>
      <c r="D1900" s="2"/>
      <c r="E1900" s="18"/>
      <c r="F1900" s="2"/>
      <c r="G1900" s="3" t="s">
        <v>4659</v>
      </c>
      <c r="H1900" s="2" t="s">
        <v>4660</v>
      </c>
      <c r="I1900" s="2"/>
      <c r="J1900" s="2"/>
      <c r="K1900" s="2"/>
      <c r="L1900" s="2"/>
      <c r="M1900" s="2" t="s">
        <v>44</v>
      </c>
      <c r="N1900" s="2" t="s">
        <v>4661</v>
      </c>
      <c r="O1900" s="2"/>
      <c r="P1900" s="2"/>
      <c r="Q1900" s="2"/>
      <c r="R1900" s="2"/>
      <c r="S1900" s="2"/>
      <c r="T1900" s="2"/>
      <c r="U1900" s="2"/>
      <c r="V1900" s="2"/>
      <c r="W1900" s="2"/>
      <c r="X1900" s="2"/>
      <c r="Y1900" s="2"/>
      <c r="Z1900" s="2"/>
      <c r="AA1900" s="2"/>
      <c r="AB1900" s="2"/>
      <c r="AC1900" s="2"/>
      <c r="AD1900" s="2"/>
      <c r="AE1900" s="2"/>
      <c r="AW1900" s="2"/>
    </row>
    <row r="1901" spans="1:49" ht="98" x14ac:dyDescent="0.15">
      <c r="A1901" s="2"/>
      <c r="B1901" s="2"/>
      <c r="C1901" s="2"/>
      <c r="D1901" s="2"/>
      <c r="E1901" s="18"/>
      <c r="F1901" s="2"/>
      <c r="G1901" s="3" t="s">
        <v>4662</v>
      </c>
      <c r="H1901" s="2" t="s">
        <v>4663</v>
      </c>
      <c r="I1901" s="2"/>
      <c r="J1901" s="2"/>
      <c r="K1901" s="2"/>
      <c r="L1901" s="2"/>
      <c r="M1901" s="2" t="s">
        <v>44</v>
      </c>
      <c r="N1901" s="2" t="s">
        <v>4664</v>
      </c>
      <c r="O1901" s="2"/>
      <c r="P1901" s="2"/>
      <c r="Q1901" s="2"/>
      <c r="R1901" s="2"/>
      <c r="S1901" s="2"/>
      <c r="T1901" s="2"/>
      <c r="U1901" s="2"/>
      <c r="V1901" s="2"/>
      <c r="W1901" s="2"/>
      <c r="X1901" s="2"/>
      <c r="Y1901" s="2"/>
      <c r="Z1901" s="2"/>
      <c r="AA1901" s="2"/>
      <c r="AB1901" s="2"/>
      <c r="AC1901" s="2"/>
      <c r="AD1901" s="2"/>
      <c r="AE1901" s="2"/>
      <c r="AW1901" s="2"/>
    </row>
    <row r="1902" spans="1:49" ht="168" x14ac:dyDescent="0.15">
      <c r="A1902" s="2"/>
      <c r="B1902" s="2"/>
      <c r="C1902" s="2"/>
      <c r="D1902" s="2"/>
      <c r="E1902" s="18"/>
      <c r="F1902" s="2"/>
      <c r="G1902" s="3" t="s">
        <v>1771</v>
      </c>
      <c r="H1902" s="2" t="s">
        <v>4665</v>
      </c>
      <c r="I1902" s="2"/>
      <c r="J1902" s="2"/>
      <c r="K1902" s="2"/>
      <c r="L1902" s="2"/>
      <c r="M1902" s="2" t="s">
        <v>44</v>
      </c>
      <c r="N1902" s="2" t="s">
        <v>4666</v>
      </c>
      <c r="O1902" s="2"/>
      <c r="P1902" s="2"/>
      <c r="Q1902" s="2"/>
      <c r="R1902" s="2"/>
      <c r="S1902" s="2"/>
      <c r="T1902" s="2"/>
      <c r="U1902" s="2"/>
      <c r="V1902" s="2"/>
      <c r="W1902" s="2"/>
      <c r="X1902" s="2"/>
      <c r="Y1902" s="2"/>
      <c r="Z1902" s="2"/>
      <c r="AA1902" s="2"/>
      <c r="AB1902" s="2"/>
      <c r="AC1902" s="2"/>
      <c r="AD1902" s="2"/>
      <c r="AE1902" s="2"/>
      <c r="AW1902" s="2"/>
    </row>
    <row r="1903" spans="1:49" ht="84" x14ac:dyDescent="0.15">
      <c r="A1903" s="2"/>
      <c r="B1903" s="2"/>
      <c r="C1903" s="2"/>
      <c r="D1903" s="2"/>
      <c r="E1903" s="18"/>
      <c r="F1903" s="2"/>
      <c r="G1903" s="3" t="s">
        <v>4667</v>
      </c>
      <c r="H1903" s="2" t="s">
        <v>4668</v>
      </c>
      <c r="I1903" s="2"/>
      <c r="J1903" s="2"/>
      <c r="K1903" s="2"/>
      <c r="L1903" s="2"/>
      <c r="M1903" s="2" t="s">
        <v>44</v>
      </c>
      <c r="N1903" s="2" t="s">
        <v>4669</v>
      </c>
      <c r="O1903" s="2"/>
      <c r="P1903" s="2"/>
      <c r="Q1903" s="2"/>
      <c r="R1903" s="2"/>
      <c r="S1903" s="2"/>
      <c r="T1903" s="2"/>
      <c r="U1903" s="2"/>
      <c r="V1903" s="2"/>
      <c r="W1903" s="2"/>
      <c r="X1903" s="2"/>
      <c r="Y1903" s="2"/>
      <c r="Z1903" s="2"/>
      <c r="AA1903" s="2"/>
      <c r="AB1903" s="2"/>
      <c r="AC1903" s="2"/>
      <c r="AD1903" s="2"/>
      <c r="AE1903" s="2"/>
      <c r="AW1903" s="2"/>
    </row>
    <row r="1904" spans="1:49" ht="98" x14ac:dyDescent="0.15">
      <c r="A1904" s="2"/>
      <c r="B1904" s="2"/>
      <c r="C1904" s="2"/>
      <c r="D1904" s="2"/>
      <c r="E1904" s="18"/>
      <c r="F1904" s="2"/>
      <c r="G1904" s="3" t="s">
        <v>95</v>
      </c>
      <c r="H1904" s="2" t="s">
        <v>4670</v>
      </c>
      <c r="I1904" s="2"/>
      <c r="J1904" s="2"/>
      <c r="K1904" s="2"/>
      <c r="L1904" s="2"/>
      <c r="M1904" s="2" t="s">
        <v>98</v>
      </c>
      <c r="N1904" s="2"/>
      <c r="O1904" s="2"/>
      <c r="P1904" s="2"/>
      <c r="Q1904" s="2"/>
      <c r="R1904" s="2"/>
      <c r="S1904" s="2"/>
      <c r="T1904" s="2"/>
      <c r="U1904" s="2"/>
      <c r="V1904" s="2"/>
      <c r="W1904" s="2"/>
      <c r="X1904" s="2"/>
      <c r="Y1904" s="2"/>
      <c r="Z1904" s="2"/>
      <c r="AA1904" s="2"/>
      <c r="AB1904" s="2"/>
      <c r="AC1904" s="2"/>
      <c r="AD1904" s="2"/>
      <c r="AE1904" s="2"/>
      <c r="AW1904" s="2"/>
    </row>
    <row r="1905" spans="1:49" ht="98" x14ac:dyDescent="0.15">
      <c r="A1905" s="2" t="s">
        <v>4671</v>
      </c>
      <c r="B1905" s="2" t="s">
        <v>4672</v>
      </c>
      <c r="C1905" s="2" t="s">
        <v>4673</v>
      </c>
      <c r="D1905" s="4" t="s">
        <v>4674</v>
      </c>
      <c r="E1905" s="18">
        <v>44563</v>
      </c>
      <c r="F1905" s="2"/>
      <c r="G1905" s="3" t="s">
        <v>95</v>
      </c>
      <c r="H1905" s="2" t="s">
        <v>4675</v>
      </c>
      <c r="I1905" s="2"/>
      <c r="J1905" s="2"/>
      <c r="K1905" s="2"/>
      <c r="L1905" s="2"/>
      <c r="M1905" s="2" t="s">
        <v>98</v>
      </c>
      <c r="N1905" s="2"/>
      <c r="O1905" s="2"/>
      <c r="P1905" s="2"/>
      <c r="Q1905" s="2"/>
      <c r="R1905" s="2"/>
      <c r="S1905" s="2"/>
      <c r="T1905" s="2"/>
      <c r="U1905" s="2"/>
      <c r="V1905" s="2"/>
      <c r="W1905" s="2"/>
      <c r="X1905" s="2"/>
      <c r="Y1905" s="2"/>
      <c r="Z1905" s="2"/>
      <c r="AA1905" s="2"/>
      <c r="AB1905" s="2"/>
      <c r="AC1905" s="2"/>
      <c r="AD1905" s="2"/>
      <c r="AE1905" s="2"/>
      <c r="AW1905" s="2"/>
    </row>
    <row r="1906" spans="1:49" ht="98" x14ac:dyDescent="0.15">
      <c r="A1906" s="2"/>
      <c r="B1906" s="2"/>
      <c r="C1906" s="2"/>
      <c r="D1906" s="2"/>
      <c r="E1906" s="18"/>
      <c r="F1906" s="2"/>
      <c r="G1906" s="3" t="s">
        <v>320</v>
      </c>
      <c r="H1906" s="2" t="s">
        <v>4676</v>
      </c>
      <c r="I1906" s="2"/>
      <c r="J1906" s="2"/>
      <c r="K1906" s="2"/>
      <c r="L1906" s="2"/>
      <c r="M1906" s="2" t="s">
        <v>98</v>
      </c>
      <c r="N1906" s="2"/>
      <c r="O1906" s="2"/>
      <c r="P1906" s="2"/>
      <c r="Q1906" s="2"/>
      <c r="R1906" s="2"/>
      <c r="S1906" s="2"/>
      <c r="T1906" s="2"/>
      <c r="U1906" s="2"/>
      <c r="V1906" s="2"/>
      <c r="W1906" s="2"/>
      <c r="X1906" s="2"/>
      <c r="Y1906" s="2"/>
      <c r="Z1906" s="2"/>
      <c r="AA1906" s="2"/>
      <c r="AB1906" s="2"/>
      <c r="AC1906" s="2"/>
      <c r="AD1906" s="2"/>
      <c r="AE1906" s="2"/>
      <c r="AW1906" s="2"/>
    </row>
    <row r="1907" spans="1:49" ht="42" x14ac:dyDescent="0.15">
      <c r="A1907" s="2"/>
      <c r="B1907" s="2"/>
      <c r="C1907" s="2"/>
      <c r="D1907" s="2"/>
      <c r="E1907" s="18"/>
      <c r="F1907" s="2"/>
      <c r="G1907" s="3" t="s">
        <v>22</v>
      </c>
      <c r="H1907" s="2" t="s">
        <v>4677</v>
      </c>
      <c r="I1907" s="2"/>
      <c r="J1907" s="2"/>
      <c r="K1907" s="2"/>
      <c r="L1907" s="2"/>
      <c r="M1907" s="2" t="s">
        <v>27</v>
      </c>
      <c r="N1907" s="2"/>
      <c r="O1907" s="2"/>
      <c r="P1907" s="2"/>
      <c r="Q1907" s="2"/>
      <c r="R1907" s="2"/>
      <c r="S1907" s="2"/>
      <c r="T1907" s="2"/>
      <c r="U1907" s="2"/>
      <c r="V1907" s="2"/>
      <c r="W1907" s="2"/>
      <c r="X1907" s="2"/>
      <c r="Y1907" s="2"/>
      <c r="Z1907" s="2"/>
      <c r="AA1907" s="2"/>
      <c r="AB1907" s="2"/>
      <c r="AC1907" s="2"/>
      <c r="AD1907" s="2"/>
      <c r="AE1907" s="2"/>
      <c r="AW1907" s="2"/>
    </row>
    <row r="1908" spans="1:49" ht="140" x14ac:dyDescent="0.15">
      <c r="A1908" s="2"/>
      <c r="B1908" s="2"/>
      <c r="C1908" s="2"/>
      <c r="D1908" s="2"/>
      <c r="E1908" s="18"/>
      <c r="F1908" s="2"/>
      <c r="G1908" s="3" t="s">
        <v>717</v>
      </c>
      <c r="H1908" s="2" t="s">
        <v>4678</v>
      </c>
      <c r="I1908" s="2"/>
      <c r="J1908" s="2"/>
      <c r="K1908" s="2"/>
      <c r="L1908" s="2"/>
      <c r="M1908" s="2" t="s">
        <v>35</v>
      </c>
      <c r="N1908" s="2"/>
      <c r="O1908" s="2"/>
      <c r="P1908" s="2"/>
      <c r="Q1908" s="2"/>
      <c r="R1908" s="2"/>
      <c r="S1908" s="2"/>
      <c r="T1908" s="2"/>
      <c r="U1908" s="2"/>
      <c r="V1908" s="2"/>
      <c r="W1908" s="2"/>
      <c r="X1908" s="2"/>
      <c r="Y1908" s="2"/>
      <c r="Z1908" s="2"/>
      <c r="AA1908" s="2"/>
      <c r="AB1908" s="2"/>
      <c r="AC1908" s="2"/>
      <c r="AD1908" s="2"/>
      <c r="AE1908" s="2"/>
      <c r="AW1908" s="2"/>
    </row>
    <row r="1909" spans="1:49" ht="126" x14ac:dyDescent="0.15">
      <c r="A1909" s="2"/>
      <c r="B1909" s="2"/>
      <c r="C1909" s="2"/>
      <c r="D1909" s="2"/>
      <c r="E1909" s="18"/>
      <c r="F1909" s="2"/>
      <c r="G1909" s="3" t="s">
        <v>717</v>
      </c>
      <c r="H1909" s="2" t="s">
        <v>4679</v>
      </c>
      <c r="I1909" s="2"/>
      <c r="J1909" s="2"/>
      <c r="K1909" s="2"/>
      <c r="L1909" s="2"/>
      <c r="M1909" s="2" t="s">
        <v>35</v>
      </c>
      <c r="N1909" s="2"/>
      <c r="O1909" s="2"/>
      <c r="P1909" s="2"/>
      <c r="Q1909" s="2"/>
      <c r="R1909" s="2"/>
      <c r="S1909" s="2"/>
      <c r="T1909" s="2"/>
      <c r="U1909" s="2"/>
      <c r="V1909" s="2"/>
      <c r="W1909" s="2"/>
      <c r="X1909" s="2"/>
      <c r="Y1909" s="2"/>
      <c r="Z1909" s="2"/>
      <c r="AA1909" s="2"/>
      <c r="AB1909" s="2"/>
      <c r="AC1909" s="2"/>
      <c r="AD1909" s="2"/>
      <c r="AE1909" s="2"/>
      <c r="AW1909" s="2"/>
    </row>
    <row r="1910" spans="1:49" ht="98" x14ac:dyDescent="0.15">
      <c r="A1910" s="2"/>
      <c r="B1910" s="2"/>
      <c r="C1910" s="2"/>
      <c r="D1910" s="2"/>
      <c r="E1910" s="18"/>
      <c r="F1910" s="2"/>
      <c r="G1910" s="3" t="s">
        <v>4680</v>
      </c>
      <c r="H1910" s="2" t="s">
        <v>4681</v>
      </c>
      <c r="I1910" s="2"/>
      <c r="J1910" s="2"/>
      <c r="K1910" s="2"/>
      <c r="L1910" s="2"/>
      <c r="M1910" s="2" t="s">
        <v>44</v>
      </c>
      <c r="N1910" s="2" t="s">
        <v>4682</v>
      </c>
      <c r="O1910" s="2"/>
      <c r="P1910" s="2"/>
      <c r="Q1910" s="2"/>
      <c r="R1910" s="2"/>
      <c r="S1910" s="2"/>
      <c r="T1910" s="2"/>
      <c r="U1910" s="2"/>
      <c r="V1910" s="2"/>
      <c r="W1910" s="2"/>
      <c r="X1910" s="2"/>
      <c r="Y1910" s="2"/>
      <c r="Z1910" s="2"/>
      <c r="AA1910" s="2"/>
      <c r="AB1910" s="2"/>
      <c r="AC1910" s="2"/>
      <c r="AD1910" s="2"/>
      <c r="AE1910" s="2"/>
      <c r="AW1910" s="2"/>
    </row>
    <row r="1911" spans="1:49" ht="56" x14ac:dyDescent="0.15">
      <c r="A1911" s="2" t="s">
        <v>4683</v>
      </c>
      <c r="B1911" s="2" t="s">
        <v>4684</v>
      </c>
      <c r="C1911" s="2" t="s">
        <v>4685</v>
      </c>
      <c r="D1911" s="4" t="s">
        <v>4686</v>
      </c>
      <c r="E1911" s="18"/>
      <c r="F1911" s="2"/>
      <c r="G1911" s="3" t="s">
        <v>4687</v>
      </c>
      <c r="H1911" s="2"/>
      <c r="I1911" s="2"/>
      <c r="J1911" s="2"/>
      <c r="K1911" s="2"/>
      <c r="L1911" s="2" t="s">
        <v>4688</v>
      </c>
      <c r="M1911" s="2" t="s">
        <v>44</v>
      </c>
      <c r="N1911" s="2"/>
      <c r="O1911" s="2"/>
      <c r="P1911" s="2"/>
      <c r="Q1911" s="2"/>
      <c r="R1911" s="2"/>
      <c r="S1911" s="2"/>
      <c r="T1911" s="2"/>
      <c r="U1911" s="2"/>
      <c r="V1911" s="2"/>
      <c r="W1911" s="2"/>
      <c r="X1911" s="2"/>
      <c r="Y1911" s="2"/>
      <c r="Z1911" s="2"/>
      <c r="AA1911" s="2"/>
      <c r="AB1911" s="2"/>
      <c r="AC1911" s="2"/>
      <c r="AD1911" s="2"/>
      <c r="AE1911" s="2"/>
      <c r="AW1911" s="2"/>
    </row>
    <row r="1912" spans="1:49" ht="42" x14ac:dyDescent="0.15">
      <c r="A1912" s="2"/>
      <c r="B1912" s="2"/>
      <c r="C1912" s="2"/>
      <c r="D1912" s="2"/>
      <c r="E1912" s="18"/>
      <c r="F1912" s="2"/>
      <c r="G1912" s="3" t="s">
        <v>95</v>
      </c>
      <c r="H1912" s="2"/>
      <c r="I1912" s="2"/>
      <c r="J1912" s="2"/>
      <c r="K1912" s="2"/>
      <c r="L1912" s="2" t="s">
        <v>4689</v>
      </c>
      <c r="M1912" s="2" t="s">
        <v>98</v>
      </c>
      <c r="N1912" s="2"/>
      <c r="O1912" s="2"/>
      <c r="P1912" s="2"/>
      <c r="Q1912" s="2"/>
      <c r="R1912" s="2"/>
      <c r="S1912" s="2"/>
      <c r="T1912" s="2"/>
      <c r="U1912" s="2"/>
      <c r="V1912" s="2"/>
      <c r="W1912" s="2"/>
      <c r="X1912" s="2"/>
      <c r="Y1912" s="2"/>
      <c r="Z1912" s="2"/>
      <c r="AA1912" s="2"/>
      <c r="AB1912" s="2"/>
      <c r="AC1912" s="2"/>
      <c r="AD1912" s="2"/>
      <c r="AE1912" s="2"/>
      <c r="AW1912" s="2"/>
    </row>
    <row r="1913" spans="1:49" ht="70" x14ac:dyDescent="0.15">
      <c r="A1913" s="2"/>
      <c r="B1913" s="2"/>
      <c r="C1913" s="2"/>
      <c r="D1913" s="2"/>
      <c r="E1913" s="18"/>
      <c r="F1913" s="2"/>
      <c r="G1913" s="3" t="s">
        <v>95</v>
      </c>
      <c r="H1913" s="2" t="s">
        <v>4690</v>
      </c>
      <c r="I1913" s="2"/>
      <c r="J1913" s="2"/>
      <c r="K1913" s="2"/>
      <c r="L1913" s="2"/>
      <c r="M1913" s="2" t="s">
        <v>98</v>
      </c>
      <c r="N1913" s="2"/>
      <c r="O1913" s="2"/>
      <c r="P1913" s="2"/>
      <c r="Q1913" s="2"/>
      <c r="R1913" s="2"/>
      <c r="S1913" s="2"/>
      <c r="T1913" s="2"/>
      <c r="U1913" s="2"/>
      <c r="V1913" s="2"/>
      <c r="W1913" s="2"/>
      <c r="X1913" s="2"/>
      <c r="Y1913" s="2"/>
      <c r="Z1913" s="2"/>
      <c r="AA1913" s="2"/>
      <c r="AB1913" s="2"/>
      <c r="AC1913" s="2"/>
      <c r="AD1913" s="2"/>
      <c r="AE1913" s="2"/>
      <c r="AW1913" s="2"/>
    </row>
    <row r="1914" spans="1:49" ht="28" x14ac:dyDescent="0.15">
      <c r="A1914" s="2" t="s">
        <v>4691</v>
      </c>
      <c r="B1914" s="2" t="s">
        <v>4692</v>
      </c>
      <c r="C1914" s="2" t="s">
        <v>4693</v>
      </c>
      <c r="D1914" s="4" t="s">
        <v>4694</v>
      </c>
      <c r="E1914" s="18"/>
      <c r="F1914" s="2"/>
      <c r="G1914" s="3" t="s">
        <v>4695</v>
      </c>
      <c r="H1914" s="2"/>
      <c r="I1914" s="2"/>
      <c r="J1914" s="2"/>
      <c r="K1914" s="2"/>
      <c r="L1914" s="2"/>
      <c r="M1914" s="2" t="s">
        <v>44</v>
      </c>
      <c r="N1914" s="2"/>
      <c r="O1914" s="2"/>
      <c r="P1914" s="2"/>
      <c r="Q1914" s="2"/>
      <c r="R1914" s="2"/>
      <c r="S1914" s="2"/>
      <c r="T1914" s="2"/>
      <c r="U1914" s="2"/>
      <c r="V1914" s="2"/>
      <c r="W1914" s="2"/>
      <c r="X1914" s="2"/>
      <c r="Y1914" s="2"/>
      <c r="Z1914" s="2"/>
      <c r="AA1914" s="2"/>
      <c r="AB1914" s="2"/>
      <c r="AC1914" s="2"/>
      <c r="AD1914" s="2"/>
      <c r="AE1914" s="2"/>
      <c r="AW1914" s="2"/>
    </row>
    <row r="1915" spans="1:49" ht="168" x14ac:dyDescent="0.15">
      <c r="A1915" s="2"/>
      <c r="B1915" s="2"/>
      <c r="C1915" s="2"/>
      <c r="D1915" s="2"/>
      <c r="E1915" s="18"/>
      <c r="F1915" s="2"/>
      <c r="G1915" s="3" t="s">
        <v>74</v>
      </c>
      <c r="H1915" s="2" t="s">
        <v>4696</v>
      </c>
      <c r="I1915" s="2"/>
      <c r="J1915" s="2"/>
      <c r="K1915" s="2"/>
      <c r="L1915" s="2"/>
      <c r="M1915" s="2" t="s">
        <v>70</v>
      </c>
      <c r="N1915" s="2" t="s">
        <v>4697</v>
      </c>
      <c r="O1915" s="2"/>
      <c r="P1915" s="2"/>
      <c r="Q1915" s="2"/>
      <c r="R1915" s="2"/>
      <c r="S1915" s="2"/>
      <c r="T1915" s="2"/>
      <c r="U1915" s="2"/>
      <c r="V1915" s="2"/>
      <c r="W1915" s="2"/>
      <c r="X1915" s="2"/>
      <c r="Y1915" s="2"/>
      <c r="Z1915" s="2"/>
      <c r="AA1915" s="2"/>
      <c r="AB1915" s="2"/>
      <c r="AC1915" s="2"/>
      <c r="AD1915" s="2"/>
      <c r="AE1915" s="2"/>
      <c r="AW1915" s="2"/>
    </row>
    <row r="1916" spans="1:49" ht="140" x14ac:dyDescent="0.15">
      <c r="A1916" s="2"/>
      <c r="B1916" s="2"/>
      <c r="C1916" s="2"/>
      <c r="D1916" s="2"/>
      <c r="E1916" s="18"/>
      <c r="F1916" s="2"/>
      <c r="G1916" s="3" t="s">
        <v>3852</v>
      </c>
      <c r="H1916" s="2" t="s">
        <v>4698</v>
      </c>
      <c r="I1916" s="2"/>
      <c r="J1916" s="2"/>
      <c r="K1916" s="2"/>
      <c r="L1916" s="2"/>
      <c r="M1916" s="2" t="s">
        <v>44</v>
      </c>
      <c r="N1916" s="2"/>
      <c r="O1916" s="2"/>
      <c r="P1916" s="2"/>
      <c r="Q1916" s="2"/>
      <c r="R1916" s="2"/>
      <c r="S1916" s="2"/>
      <c r="T1916" s="2"/>
      <c r="U1916" s="2"/>
      <c r="V1916" s="2"/>
      <c r="W1916" s="2"/>
      <c r="X1916" s="2"/>
      <c r="Y1916" s="2"/>
      <c r="Z1916" s="2"/>
      <c r="AA1916" s="2"/>
      <c r="AB1916" s="2"/>
      <c r="AC1916" s="2"/>
      <c r="AD1916" s="2"/>
      <c r="AE1916" s="2"/>
      <c r="AW1916" s="2"/>
    </row>
    <row r="1917" spans="1:49" ht="112" x14ac:dyDescent="0.15">
      <c r="A1917" s="2" t="s">
        <v>4699</v>
      </c>
      <c r="B1917" s="2" t="s">
        <v>4700</v>
      </c>
      <c r="C1917" s="2" t="s">
        <v>4701</v>
      </c>
      <c r="D1917" s="4" t="s">
        <v>4702</v>
      </c>
      <c r="E1917" s="18">
        <v>44563</v>
      </c>
      <c r="F1917" s="2"/>
      <c r="G1917" s="3" t="s">
        <v>309</v>
      </c>
      <c r="H1917" s="2" t="s">
        <v>4703</v>
      </c>
      <c r="I1917" s="2"/>
      <c r="J1917" s="2"/>
      <c r="K1917" s="2"/>
      <c r="L1917" s="2"/>
      <c r="M1917" s="2" t="s">
        <v>44</v>
      </c>
      <c r="N1917" s="2" t="s">
        <v>4704</v>
      </c>
      <c r="O1917" s="2"/>
      <c r="P1917" s="2"/>
      <c r="Q1917" s="2"/>
      <c r="R1917" s="2"/>
      <c r="S1917" s="2"/>
      <c r="T1917" s="2"/>
      <c r="U1917" s="2"/>
      <c r="V1917" s="2"/>
      <c r="W1917" s="2"/>
      <c r="X1917" s="2"/>
      <c r="Y1917" s="2"/>
      <c r="Z1917" s="2"/>
      <c r="AA1917" s="2"/>
      <c r="AB1917" s="2"/>
      <c r="AC1917" s="2"/>
      <c r="AD1917" s="2"/>
      <c r="AE1917" s="2"/>
      <c r="AW1917" s="2"/>
    </row>
    <row r="1918" spans="1:49" ht="112" x14ac:dyDescent="0.15">
      <c r="A1918" s="2"/>
      <c r="B1918" s="2"/>
      <c r="C1918" s="2"/>
      <c r="D1918" s="2"/>
      <c r="E1918" s="18"/>
      <c r="F1918" s="2"/>
      <c r="G1918" s="3" t="s">
        <v>315</v>
      </c>
      <c r="H1918" s="2" t="s">
        <v>4705</v>
      </c>
      <c r="I1918" s="2"/>
      <c r="J1918" s="2"/>
      <c r="K1918" s="2"/>
      <c r="L1918" s="2"/>
      <c r="M1918" s="2" t="s">
        <v>44</v>
      </c>
      <c r="N1918" s="13"/>
      <c r="O1918" s="2"/>
      <c r="P1918" s="2"/>
      <c r="Q1918" s="2"/>
      <c r="R1918" s="2"/>
      <c r="S1918" s="2"/>
      <c r="T1918" s="2"/>
      <c r="U1918" s="2"/>
      <c r="V1918" s="2"/>
      <c r="W1918" s="2"/>
      <c r="X1918" s="2"/>
      <c r="Y1918" s="2"/>
      <c r="Z1918" s="2"/>
      <c r="AA1918" s="2"/>
      <c r="AB1918" s="2"/>
      <c r="AC1918" s="2"/>
      <c r="AD1918" s="2"/>
      <c r="AE1918" s="2"/>
      <c r="AW1918" s="2"/>
    </row>
    <row r="1919" spans="1:49" ht="196" x14ac:dyDescent="0.15">
      <c r="A1919" s="2" t="s">
        <v>4706</v>
      </c>
      <c r="B1919" s="2" t="s">
        <v>4707</v>
      </c>
      <c r="C1919" s="2" t="s">
        <v>4708</v>
      </c>
      <c r="D1919" s="4" t="s">
        <v>4709</v>
      </c>
      <c r="E1919" s="18">
        <v>44563</v>
      </c>
      <c r="F1919" s="2"/>
      <c r="G1919" s="3" t="s">
        <v>4710</v>
      </c>
      <c r="H1919" s="2" t="s">
        <v>4711</v>
      </c>
      <c r="I1919" s="2"/>
      <c r="J1919" s="2"/>
      <c r="K1919" s="2"/>
      <c r="L1919" s="2"/>
      <c r="M1919" s="2" t="s">
        <v>44</v>
      </c>
      <c r="N1919" s="2"/>
      <c r="O1919" s="2"/>
      <c r="P1919" s="2"/>
      <c r="Q1919" s="2"/>
      <c r="R1919" s="2"/>
      <c r="S1919" s="2"/>
      <c r="T1919" s="2"/>
      <c r="U1919" s="2"/>
      <c r="V1919" s="2"/>
      <c r="W1919" s="2"/>
      <c r="X1919" s="2"/>
      <c r="Y1919" s="2"/>
      <c r="Z1919" s="2"/>
      <c r="AA1919" s="2"/>
      <c r="AB1919" s="2"/>
      <c r="AC1919" s="2"/>
      <c r="AD1919" s="2"/>
      <c r="AE1919" s="2"/>
      <c r="AW1919" s="2"/>
    </row>
    <row r="1920" spans="1:49" ht="84" x14ac:dyDescent="0.15">
      <c r="A1920" s="2" t="s">
        <v>4712</v>
      </c>
      <c r="B1920" s="2" t="s">
        <v>4713</v>
      </c>
      <c r="C1920" s="2" t="s">
        <v>4714</v>
      </c>
      <c r="D1920" s="4" t="s">
        <v>4715</v>
      </c>
      <c r="E1920" s="18">
        <v>44563</v>
      </c>
      <c r="F1920" s="2"/>
      <c r="G1920" s="3" t="s">
        <v>4716</v>
      </c>
      <c r="H1920" s="2" t="s">
        <v>4717</v>
      </c>
      <c r="I1920" s="2"/>
      <c r="J1920" s="2"/>
      <c r="K1920" s="2"/>
      <c r="L1920" s="2"/>
      <c r="M1920" s="2" t="s">
        <v>44</v>
      </c>
      <c r="N1920" s="2"/>
      <c r="O1920" s="2"/>
      <c r="P1920" s="2"/>
      <c r="Q1920" s="2"/>
      <c r="R1920" s="2"/>
      <c r="S1920" s="2"/>
      <c r="T1920" s="2"/>
      <c r="U1920" s="2"/>
      <c r="V1920" s="2"/>
      <c r="W1920" s="2"/>
      <c r="X1920" s="2"/>
      <c r="Y1920" s="2"/>
      <c r="Z1920" s="2"/>
      <c r="AA1920" s="2"/>
      <c r="AB1920" s="2"/>
      <c r="AC1920" s="2"/>
      <c r="AD1920" s="2"/>
      <c r="AE1920" s="2"/>
      <c r="AW1920" s="2"/>
    </row>
    <row r="1921" spans="1:49" ht="28" x14ac:dyDescent="0.15">
      <c r="A1921" s="2"/>
      <c r="B1921" s="2"/>
      <c r="C1921" s="2"/>
      <c r="D1921" s="2"/>
      <c r="E1921" s="18"/>
      <c r="F1921" s="2"/>
      <c r="G1921" s="3" t="s">
        <v>4718</v>
      </c>
      <c r="H1921" s="2" t="s">
        <v>4719</v>
      </c>
      <c r="I1921" s="2"/>
      <c r="J1921" s="2"/>
      <c r="K1921" s="2"/>
      <c r="L1921" s="2"/>
      <c r="M1921" s="2" t="s">
        <v>44</v>
      </c>
      <c r="N1921" s="2"/>
      <c r="O1921" s="2"/>
      <c r="P1921" s="2"/>
      <c r="Q1921" s="2"/>
      <c r="R1921" s="2"/>
      <c r="S1921" s="2"/>
      <c r="T1921" s="2"/>
      <c r="U1921" s="2"/>
      <c r="V1921" s="2"/>
      <c r="W1921" s="2"/>
      <c r="X1921" s="2"/>
      <c r="Y1921" s="2"/>
      <c r="Z1921" s="2"/>
      <c r="AA1921" s="2"/>
      <c r="AB1921" s="2"/>
      <c r="AC1921" s="2"/>
      <c r="AD1921" s="2"/>
      <c r="AE1921" s="2"/>
      <c r="AW1921" s="2"/>
    </row>
    <row r="1922" spans="1:49" ht="42" x14ac:dyDescent="0.15">
      <c r="A1922" s="2"/>
      <c r="B1922" s="2"/>
      <c r="C1922" s="2"/>
      <c r="D1922" s="2"/>
      <c r="E1922" s="18"/>
      <c r="F1922" s="2"/>
      <c r="G1922" s="3" t="s">
        <v>4720</v>
      </c>
      <c r="H1922" s="2" t="s">
        <v>4721</v>
      </c>
      <c r="I1922" s="2"/>
      <c r="J1922" s="2"/>
      <c r="K1922" s="2"/>
      <c r="L1922" s="2"/>
      <c r="M1922" s="2" t="s">
        <v>44</v>
      </c>
      <c r="N1922" s="2"/>
      <c r="O1922" s="2"/>
      <c r="P1922" s="2"/>
      <c r="Q1922" s="2"/>
      <c r="R1922" s="2"/>
      <c r="S1922" s="2"/>
      <c r="T1922" s="2"/>
      <c r="U1922" s="2"/>
      <c r="V1922" s="2"/>
      <c r="W1922" s="2"/>
      <c r="X1922" s="2"/>
      <c r="Y1922" s="2"/>
      <c r="Z1922" s="2"/>
      <c r="AA1922" s="2"/>
      <c r="AB1922" s="2"/>
      <c r="AC1922" s="2"/>
      <c r="AD1922" s="2"/>
      <c r="AE1922" s="2"/>
      <c r="AW1922" s="2"/>
    </row>
    <row r="1923" spans="1:49" ht="70" x14ac:dyDescent="0.15">
      <c r="A1923" s="2"/>
      <c r="B1923" s="2"/>
      <c r="C1923" s="2"/>
      <c r="D1923" s="2"/>
      <c r="E1923" s="18"/>
      <c r="F1923" s="2"/>
      <c r="G1923" s="3" t="s">
        <v>4722</v>
      </c>
      <c r="H1923" s="2" t="s">
        <v>4723</v>
      </c>
      <c r="I1923" s="2"/>
      <c r="J1923" s="2"/>
      <c r="K1923" s="2"/>
      <c r="L1923" s="2"/>
      <c r="M1923" s="2" t="s">
        <v>44</v>
      </c>
      <c r="N1923" s="2"/>
      <c r="O1923" s="2"/>
      <c r="P1923" s="2"/>
      <c r="Q1923" s="2"/>
      <c r="R1923" s="2"/>
      <c r="S1923" s="2"/>
      <c r="T1923" s="2"/>
      <c r="U1923" s="2"/>
      <c r="V1923" s="2"/>
      <c r="W1923" s="2"/>
      <c r="X1923" s="2"/>
      <c r="Y1923" s="2"/>
      <c r="Z1923" s="2"/>
      <c r="AA1923" s="2"/>
      <c r="AB1923" s="2"/>
      <c r="AC1923" s="2"/>
      <c r="AD1923" s="2"/>
      <c r="AE1923" s="2"/>
      <c r="AW1923" s="2"/>
    </row>
    <row r="1924" spans="1:49" ht="70" x14ac:dyDescent="0.15">
      <c r="A1924" s="2" t="s">
        <v>4724</v>
      </c>
      <c r="B1924" s="2" t="s">
        <v>4725</v>
      </c>
      <c r="C1924" s="2" t="s">
        <v>4726</v>
      </c>
      <c r="D1924" s="4" t="s">
        <v>4727</v>
      </c>
      <c r="E1924" s="18">
        <v>44563</v>
      </c>
      <c r="F1924" s="2"/>
      <c r="G1924" s="3" t="s">
        <v>4728</v>
      </c>
      <c r="H1924" s="2" t="s">
        <v>4729</v>
      </c>
      <c r="I1924" s="2"/>
      <c r="J1924" s="2"/>
      <c r="K1924" s="2"/>
      <c r="L1924" s="2"/>
      <c r="M1924" s="2" t="s">
        <v>44</v>
      </c>
      <c r="N1924" s="2"/>
      <c r="O1924" s="2"/>
      <c r="P1924" s="2"/>
      <c r="Q1924" s="2"/>
      <c r="R1924" s="2"/>
      <c r="S1924" s="2"/>
      <c r="T1924" s="2"/>
      <c r="U1924" s="2"/>
      <c r="V1924" s="2"/>
      <c r="W1924" s="2"/>
      <c r="X1924" s="2"/>
      <c r="Y1924" s="2"/>
      <c r="Z1924" s="2"/>
      <c r="AA1924" s="2"/>
      <c r="AB1924" s="2"/>
      <c r="AC1924" s="2"/>
      <c r="AD1924" s="2"/>
      <c r="AE1924" s="2"/>
      <c r="AW1924" s="2"/>
    </row>
    <row r="1925" spans="1:49" ht="28" x14ac:dyDescent="0.15">
      <c r="A1925" s="2" t="s">
        <v>4730</v>
      </c>
      <c r="B1925" s="2" t="s">
        <v>31</v>
      </c>
      <c r="C1925" s="2" t="s">
        <v>4731</v>
      </c>
      <c r="D1925" s="4" t="s">
        <v>4732</v>
      </c>
      <c r="E1925" s="18">
        <v>44563</v>
      </c>
      <c r="F1925" s="2"/>
      <c r="G1925" s="3" t="s">
        <v>204</v>
      </c>
      <c r="H1925" s="2" t="s">
        <v>4733</v>
      </c>
      <c r="I1925" s="2"/>
      <c r="J1925" s="2"/>
      <c r="K1925" s="2"/>
      <c r="L1925" s="2"/>
      <c r="M1925" s="2" t="s">
        <v>35</v>
      </c>
      <c r="N1925" s="2"/>
      <c r="O1925" s="2"/>
      <c r="P1925" s="2"/>
      <c r="Q1925" s="2"/>
      <c r="R1925" s="2"/>
      <c r="S1925" s="2"/>
      <c r="T1925" s="2"/>
      <c r="U1925" s="2"/>
      <c r="V1925" s="2"/>
      <c r="W1925" s="2"/>
      <c r="X1925" s="2"/>
      <c r="Y1925" s="2"/>
      <c r="Z1925" s="2"/>
      <c r="AA1925" s="2"/>
      <c r="AB1925" s="2"/>
      <c r="AC1925" s="2"/>
      <c r="AD1925" s="2"/>
      <c r="AE1925" s="2"/>
      <c r="AW1925" s="2"/>
    </row>
    <row r="1926" spans="1:49" ht="70" x14ac:dyDescent="0.15">
      <c r="A1926" s="2" t="s">
        <v>4734</v>
      </c>
      <c r="B1926" s="2" t="s">
        <v>4735</v>
      </c>
      <c r="C1926" s="2" t="s">
        <v>4736</v>
      </c>
      <c r="D1926" s="4" t="s">
        <v>4737</v>
      </c>
      <c r="E1926" s="18">
        <v>44563</v>
      </c>
      <c r="F1926" s="2"/>
      <c r="G1926" s="3" t="s">
        <v>3007</v>
      </c>
      <c r="H1926" s="2"/>
      <c r="I1926" s="2"/>
      <c r="J1926" s="2"/>
      <c r="K1926" s="2"/>
      <c r="L1926" s="2"/>
      <c r="M1926" s="2" t="s">
        <v>27</v>
      </c>
      <c r="N1926" s="2"/>
      <c r="O1926" s="2"/>
      <c r="P1926" s="2"/>
      <c r="Q1926" s="2"/>
      <c r="R1926" s="2"/>
      <c r="S1926" s="2"/>
      <c r="T1926" s="2"/>
      <c r="U1926" s="2"/>
      <c r="V1926" s="2"/>
      <c r="W1926" s="2"/>
      <c r="X1926" s="2"/>
      <c r="Y1926" s="2"/>
      <c r="Z1926" s="2"/>
      <c r="AA1926" s="2"/>
      <c r="AB1926" s="2"/>
      <c r="AC1926" s="2"/>
      <c r="AD1926" s="2"/>
      <c r="AE1926" s="2"/>
      <c r="AW1926" s="2"/>
    </row>
    <row r="1927" spans="1:49" ht="84" x14ac:dyDescent="0.15">
      <c r="A1927" s="2" t="s">
        <v>4738</v>
      </c>
      <c r="B1927" s="2" t="s">
        <v>4739</v>
      </c>
      <c r="C1927" s="2" t="s">
        <v>4740</v>
      </c>
      <c r="D1927" s="4" t="s">
        <v>4741</v>
      </c>
      <c r="E1927" s="18">
        <v>44563</v>
      </c>
      <c r="F1927" s="2"/>
      <c r="G1927" s="8" t="s">
        <v>76</v>
      </c>
      <c r="H1927" s="2" t="s">
        <v>4742</v>
      </c>
      <c r="I1927" s="2"/>
      <c r="J1927" s="2"/>
      <c r="K1927" s="2"/>
      <c r="L1927" s="2"/>
      <c r="M1927" s="2" t="s">
        <v>79</v>
      </c>
      <c r="N1927" s="2"/>
      <c r="O1927" s="2"/>
      <c r="P1927" s="2"/>
      <c r="Q1927" s="2"/>
      <c r="R1927" s="2"/>
      <c r="S1927" s="2"/>
      <c r="T1927" s="2"/>
      <c r="U1927" s="2"/>
      <c r="V1927" s="2"/>
      <c r="W1927" s="2"/>
      <c r="X1927" s="2"/>
      <c r="Y1927" s="2"/>
      <c r="Z1927" s="2"/>
      <c r="AA1927" s="2"/>
      <c r="AB1927" s="2"/>
      <c r="AC1927" s="2"/>
      <c r="AD1927" s="2"/>
      <c r="AE1927" s="2"/>
      <c r="AW1927" s="2"/>
    </row>
    <row r="1928" spans="1:49" ht="98" x14ac:dyDescent="0.15">
      <c r="A1928" s="2"/>
      <c r="B1928" s="2"/>
      <c r="C1928" s="2"/>
      <c r="D1928" s="2"/>
      <c r="E1928" s="18"/>
      <c r="F1928" s="2"/>
      <c r="G1928" s="3" t="s">
        <v>76</v>
      </c>
      <c r="H1928" s="2" t="s">
        <v>4743</v>
      </c>
      <c r="I1928" s="2"/>
      <c r="J1928" s="2"/>
      <c r="K1928" s="2"/>
      <c r="L1928" s="2"/>
      <c r="M1928" s="2" t="s">
        <v>79</v>
      </c>
      <c r="N1928" s="2"/>
      <c r="O1928" s="2"/>
      <c r="P1928" s="2"/>
      <c r="Q1928" s="2"/>
      <c r="R1928" s="2"/>
      <c r="S1928" s="2"/>
      <c r="T1928" s="2"/>
      <c r="U1928" s="2"/>
      <c r="V1928" s="2"/>
      <c r="W1928" s="2"/>
      <c r="X1928" s="2"/>
      <c r="Y1928" s="2"/>
      <c r="Z1928" s="2"/>
      <c r="AA1928" s="2"/>
      <c r="AB1928" s="2"/>
      <c r="AC1928" s="2"/>
      <c r="AD1928" s="2"/>
      <c r="AE1928" s="2"/>
      <c r="AW1928" s="2"/>
    </row>
    <row r="1929" spans="1:49" ht="112" x14ac:dyDescent="0.15">
      <c r="A1929" s="2"/>
      <c r="B1929" s="2"/>
      <c r="C1929" s="2"/>
      <c r="D1929" s="2"/>
      <c r="E1929" s="18"/>
      <c r="F1929" s="2"/>
      <c r="G1929" s="3" t="s">
        <v>83</v>
      </c>
      <c r="H1929" s="2" t="s">
        <v>4744</v>
      </c>
      <c r="I1929" s="2"/>
      <c r="J1929" s="2"/>
      <c r="K1929" s="2"/>
      <c r="L1929" s="2"/>
      <c r="M1929" s="2" t="s">
        <v>27</v>
      </c>
      <c r="N1929" s="2"/>
      <c r="O1929" s="2"/>
      <c r="P1929" s="2"/>
      <c r="Q1929" s="2"/>
      <c r="R1929" s="2"/>
      <c r="S1929" s="2"/>
      <c r="T1929" s="2"/>
      <c r="U1929" s="2"/>
      <c r="V1929" s="2"/>
      <c r="W1929" s="2"/>
      <c r="X1929" s="2"/>
      <c r="Y1929" s="2"/>
      <c r="Z1929" s="2"/>
      <c r="AA1929" s="2"/>
      <c r="AB1929" s="2"/>
      <c r="AC1929" s="2"/>
      <c r="AD1929" s="2"/>
      <c r="AE1929" s="2"/>
      <c r="AW1929" s="2"/>
    </row>
    <row r="1930" spans="1:49" ht="112" x14ac:dyDescent="0.15">
      <c r="A1930" s="2"/>
      <c r="B1930" s="2"/>
      <c r="C1930" s="2"/>
      <c r="D1930" s="2"/>
      <c r="E1930" s="18"/>
      <c r="F1930" s="2"/>
      <c r="G1930" s="3" t="s">
        <v>22</v>
      </c>
      <c r="H1930" s="2" t="s">
        <v>4745</v>
      </c>
      <c r="I1930" s="2"/>
      <c r="J1930" s="2"/>
      <c r="K1930" s="2"/>
      <c r="L1930" s="2"/>
      <c r="M1930" s="2" t="s">
        <v>27</v>
      </c>
      <c r="N1930" s="2"/>
      <c r="O1930" s="2"/>
      <c r="P1930" s="2"/>
      <c r="Q1930" s="2"/>
      <c r="R1930" s="2"/>
      <c r="S1930" s="2"/>
      <c r="T1930" s="2"/>
      <c r="U1930" s="2"/>
      <c r="V1930" s="2"/>
      <c r="W1930" s="2"/>
      <c r="X1930" s="2"/>
      <c r="Y1930" s="2"/>
      <c r="Z1930" s="2"/>
      <c r="AA1930" s="2"/>
      <c r="AB1930" s="2"/>
      <c r="AC1930" s="2"/>
      <c r="AD1930" s="2"/>
      <c r="AE1930" s="2"/>
      <c r="AW1930" s="2"/>
    </row>
    <row r="1931" spans="1:49" ht="168" x14ac:dyDescent="0.15">
      <c r="A1931" s="2"/>
      <c r="B1931" s="2"/>
      <c r="C1931" s="2"/>
      <c r="D1931" s="2"/>
      <c r="E1931" s="18"/>
      <c r="F1931" s="2"/>
      <c r="G1931" s="3" t="s">
        <v>116</v>
      </c>
      <c r="H1931" s="2" t="s">
        <v>4746</v>
      </c>
      <c r="I1931" s="2"/>
      <c r="J1931" s="2"/>
      <c r="K1931" s="2"/>
      <c r="L1931" s="2"/>
      <c r="M1931" s="2" t="s">
        <v>44</v>
      </c>
      <c r="N1931" s="2"/>
      <c r="O1931" s="2"/>
      <c r="P1931" s="2"/>
      <c r="Q1931" s="2"/>
      <c r="R1931" s="2"/>
      <c r="S1931" s="2"/>
      <c r="T1931" s="2"/>
      <c r="U1931" s="2"/>
      <c r="V1931" s="2"/>
      <c r="W1931" s="2"/>
      <c r="X1931" s="2"/>
      <c r="Y1931" s="2"/>
      <c r="Z1931" s="2"/>
      <c r="AA1931" s="2"/>
      <c r="AB1931" s="2"/>
      <c r="AC1931" s="2"/>
      <c r="AD1931" s="2"/>
      <c r="AE1931" s="2"/>
      <c r="AW1931" s="2"/>
    </row>
    <row r="1932" spans="1:49" ht="126" x14ac:dyDescent="0.15">
      <c r="A1932" s="2"/>
      <c r="B1932" s="2"/>
      <c r="C1932" s="2"/>
      <c r="D1932" s="2"/>
      <c r="E1932" s="18"/>
      <c r="F1932" s="2"/>
      <c r="G1932" s="3" t="s">
        <v>90</v>
      </c>
      <c r="H1932" s="2" t="s">
        <v>4747</v>
      </c>
      <c r="I1932" s="2"/>
      <c r="J1932" s="2"/>
      <c r="K1932" s="2"/>
      <c r="L1932" s="2"/>
      <c r="M1932" s="2" t="s">
        <v>27</v>
      </c>
      <c r="N1932" s="2"/>
      <c r="O1932" s="2"/>
      <c r="P1932" s="2"/>
      <c r="Q1932" s="2"/>
      <c r="R1932" s="2"/>
      <c r="S1932" s="2"/>
      <c r="T1932" s="2"/>
      <c r="U1932" s="2"/>
      <c r="V1932" s="2"/>
      <c r="W1932" s="2"/>
      <c r="X1932" s="2"/>
      <c r="Y1932" s="2"/>
      <c r="Z1932" s="2"/>
      <c r="AA1932" s="2"/>
      <c r="AB1932" s="2"/>
      <c r="AC1932" s="2"/>
      <c r="AD1932" s="2"/>
      <c r="AE1932" s="2"/>
      <c r="AW1932" s="2"/>
    </row>
    <row r="1933" spans="1:49" ht="84" x14ac:dyDescent="0.15">
      <c r="A1933" s="2" t="s">
        <v>4748</v>
      </c>
      <c r="B1933" s="2" t="s">
        <v>4749</v>
      </c>
      <c r="C1933" s="2" t="s">
        <v>4750</v>
      </c>
      <c r="D1933" s="4" t="s">
        <v>4751</v>
      </c>
      <c r="E1933" s="18"/>
      <c r="F1933" s="2"/>
      <c r="G1933" s="3" t="s">
        <v>22</v>
      </c>
      <c r="H1933" s="2" t="s">
        <v>4752</v>
      </c>
      <c r="I1933" s="2"/>
      <c r="J1933" s="2"/>
      <c r="K1933" s="2"/>
      <c r="L1933" s="2"/>
      <c r="M1933" s="2" t="s">
        <v>27</v>
      </c>
      <c r="N1933" s="2"/>
      <c r="O1933" s="2" t="s">
        <v>4753</v>
      </c>
      <c r="P1933" s="2"/>
      <c r="Q1933" s="2"/>
      <c r="R1933" s="2"/>
      <c r="S1933" s="2"/>
      <c r="T1933" s="2"/>
      <c r="U1933" s="2"/>
      <c r="V1933" s="2"/>
      <c r="W1933" s="2"/>
      <c r="X1933" s="2"/>
      <c r="Y1933" s="2"/>
      <c r="Z1933" s="2"/>
      <c r="AA1933" s="2"/>
      <c r="AB1933" s="2"/>
      <c r="AC1933" s="2"/>
      <c r="AD1933" s="2"/>
      <c r="AE1933" s="2"/>
      <c r="AW1933" s="2"/>
    </row>
    <row r="1934" spans="1:49" ht="140" x14ac:dyDescent="0.15">
      <c r="A1934" s="2"/>
      <c r="B1934" s="2"/>
      <c r="C1934" s="2"/>
      <c r="D1934" s="2"/>
      <c r="E1934" s="18"/>
      <c r="F1934" s="2"/>
      <c r="G1934" s="3" t="s">
        <v>95</v>
      </c>
      <c r="H1934" s="2" t="s">
        <v>4754</v>
      </c>
      <c r="I1934" s="2"/>
      <c r="J1934" s="2"/>
      <c r="K1934" s="2"/>
      <c r="L1934" s="2"/>
      <c r="M1934" s="2" t="s">
        <v>98</v>
      </c>
      <c r="N1934" s="2"/>
      <c r="O1934" s="2"/>
      <c r="P1934" s="2"/>
      <c r="Q1934" s="2"/>
      <c r="R1934" s="2"/>
      <c r="S1934" s="2"/>
      <c r="T1934" s="2"/>
      <c r="U1934" s="2"/>
      <c r="V1934" s="2"/>
      <c r="W1934" s="2"/>
      <c r="X1934" s="2"/>
      <c r="Y1934" s="2"/>
      <c r="Z1934" s="2"/>
      <c r="AA1934" s="2"/>
      <c r="AB1934" s="2"/>
      <c r="AC1934" s="2"/>
      <c r="AD1934" s="2"/>
      <c r="AE1934" s="2"/>
      <c r="AW1934" s="2"/>
    </row>
    <row r="1935" spans="1:49" ht="84" x14ac:dyDescent="0.15">
      <c r="A1935" s="2"/>
      <c r="B1935" s="2"/>
      <c r="C1935" s="2"/>
      <c r="D1935" s="2"/>
      <c r="E1935" s="18"/>
      <c r="F1935" s="2"/>
      <c r="G1935" s="8" t="s">
        <v>76</v>
      </c>
      <c r="H1935" s="2" t="s">
        <v>4755</v>
      </c>
      <c r="I1935" s="2"/>
      <c r="J1935" s="2"/>
      <c r="K1935" s="2"/>
      <c r="L1935" s="2"/>
      <c r="M1935" s="2" t="s">
        <v>79</v>
      </c>
      <c r="N1935" s="2"/>
      <c r="O1935" s="2"/>
      <c r="P1935" s="2"/>
      <c r="Q1935" s="2"/>
      <c r="R1935" s="2"/>
      <c r="S1935" s="2"/>
      <c r="T1935" s="2"/>
      <c r="U1935" s="2"/>
      <c r="V1935" s="2"/>
      <c r="W1935" s="2"/>
      <c r="X1935" s="2"/>
      <c r="Y1935" s="2"/>
      <c r="Z1935" s="2"/>
      <c r="AA1935" s="2"/>
      <c r="AB1935" s="2"/>
      <c r="AC1935" s="2"/>
      <c r="AD1935" s="2"/>
      <c r="AE1935" s="2"/>
      <c r="AW1935" s="2"/>
    </row>
    <row r="1936" spans="1:49" ht="56" x14ac:dyDescent="0.15">
      <c r="A1936" s="2"/>
      <c r="B1936" s="2"/>
      <c r="C1936" s="2"/>
      <c r="D1936" s="2"/>
      <c r="E1936" s="18"/>
      <c r="F1936" s="2"/>
      <c r="G1936" s="3" t="s">
        <v>90</v>
      </c>
      <c r="H1936" s="2" t="s">
        <v>4756</v>
      </c>
      <c r="I1936" s="2"/>
      <c r="J1936" s="2"/>
      <c r="K1936" s="2"/>
      <c r="L1936" s="2"/>
      <c r="M1936" s="2" t="s">
        <v>27</v>
      </c>
      <c r="N1936" s="2"/>
      <c r="O1936" s="2"/>
      <c r="P1936" s="2"/>
      <c r="Q1936" s="2"/>
      <c r="R1936" s="2"/>
      <c r="S1936" s="2"/>
      <c r="T1936" s="2"/>
      <c r="U1936" s="2"/>
      <c r="V1936" s="2"/>
      <c r="W1936" s="2"/>
      <c r="X1936" s="2"/>
      <c r="Y1936" s="2"/>
      <c r="Z1936" s="2"/>
      <c r="AA1936" s="2"/>
      <c r="AB1936" s="2"/>
      <c r="AC1936" s="2"/>
      <c r="AD1936" s="2"/>
      <c r="AE1936" s="2"/>
      <c r="AW1936" s="2"/>
    </row>
    <row r="1937" spans="1:49" ht="84" x14ac:dyDescent="0.15">
      <c r="A1937" s="2" t="s">
        <v>4757</v>
      </c>
      <c r="B1937" s="2" t="s">
        <v>4758</v>
      </c>
      <c r="C1937" s="2" t="s">
        <v>4759</v>
      </c>
      <c r="D1937" s="4" t="s">
        <v>4760</v>
      </c>
      <c r="E1937" s="18">
        <v>44563</v>
      </c>
      <c r="F1937" s="2"/>
      <c r="G1937" s="3" t="s">
        <v>4761</v>
      </c>
      <c r="H1937" s="2" t="s">
        <v>4762</v>
      </c>
      <c r="I1937" s="2"/>
      <c r="J1937" s="2"/>
      <c r="K1937" s="2"/>
      <c r="L1937" s="2"/>
      <c r="M1937" s="2" t="s">
        <v>44</v>
      </c>
      <c r="N1937" s="2" t="s">
        <v>4763</v>
      </c>
      <c r="O1937" s="2"/>
      <c r="P1937" s="2"/>
      <c r="Q1937" s="2"/>
      <c r="R1937" s="2"/>
      <c r="S1937" s="2"/>
      <c r="T1937" s="2"/>
      <c r="U1937" s="2"/>
      <c r="V1937" s="2"/>
      <c r="W1937" s="2"/>
      <c r="X1937" s="2"/>
      <c r="Y1937" s="2"/>
      <c r="Z1937" s="2"/>
      <c r="AA1937" s="2"/>
      <c r="AB1937" s="2"/>
      <c r="AC1937" s="2"/>
      <c r="AD1937" s="2"/>
      <c r="AE1937" s="2"/>
      <c r="AW1937" s="2"/>
    </row>
    <row r="1938" spans="1:49" ht="98" x14ac:dyDescent="0.15">
      <c r="A1938" s="2"/>
      <c r="B1938" s="2"/>
      <c r="C1938" s="2"/>
      <c r="D1938" s="2"/>
      <c r="E1938" s="18"/>
      <c r="F1938" s="2"/>
      <c r="G1938" s="3" t="s">
        <v>4764</v>
      </c>
      <c r="H1938" s="2" t="s">
        <v>4765</v>
      </c>
      <c r="I1938" s="2"/>
      <c r="J1938" s="2"/>
      <c r="K1938" s="2"/>
      <c r="L1938" s="2"/>
      <c r="M1938" s="2" t="s">
        <v>44</v>
      </c>
      <c r="N1938" s="2" t="s">
        <v>4766</v>
      </c>
      <c r="O1938" s="2"/>
      <c r="P1938" s="2"/>
      <c r="Q1938" s="2"/>
      <c r="R1938" s="2"/>
      <c r="S1938" s="2"/>
      <c r="T1938" s="2"/>
      <c r="U1938" s="2"/>
      <c r="V1938" s="2"/>
      <c r="W1938" s="2"/>
      <c r="X1938" s="2"/>
      <c r="Y1938" s="2"/>
      <c r="Z1938" s="2"/>
      <c r="AA1938" s="2"/>
      <c r="AB1938" s="2"/>
      <c r="AC1938" s="2"/>
      <c r="AD1938" s="2"/>
      <c r="AE1938" s="2"/>
      <c r="AW1938" s="2"/>
    </row>
    <row r="1939" spans="1:49" ht="84" x14ac:dyDescent="0.15">
      <c r="A1939" s="2"/>
      <c r="B1939" s="2"/>
      <c r="C1939" s="2"/>
      <c r="D1939" s="2"/>
      <c r="E1939" s="18"/>
      <c r="F1939" s="2"/>
      <c r="G1939" s="3" t="s">
        <v>247</v>
      </c>
      <c r="H1939" s="2" t="s">
        <v>4767</v>
      </c>
      <c r="I1939" s="2"/>
      <c r="J1939" s="2"/>
      <c r="K1939" s="2"/>
      <c r="L1939" s="2"/>
      <c r="M1939" s="2" t="s">
        <v>98</v>
      </c>
      <c r="N1939" s="2"/>
      <c r="O1939" s="2"/>
      <c r="P1939" s="2"/>
      <c r="Q1939" s="2"/>
      <c r="R1939" s="2"/>
      <c r="S1939" s="2"/>
      <c r="T1939" s="2"/>
      <c r="U1939" s="2"/>
      <c r="V1939" s="2"/>
      <c r="W1939" s="2"/>
      <c r="X1939" s="2"/>
      <c r="Y1939" s="2"/>
      <c r="Z1939" s="2"/>
      <c r="AA1939" s="2"/>
      <c r="AB1939" s="2"/>
      <c r="AC1939" s="2"/>
      <c r="AD1939" s="2"/>
      <c r="AE1939" s="2"/>
      <c r="AW1939" s="2"/>
    </row>
    <row r="1940" spans="1:49" ht="84" x14ac:dyDescent="0.15">
      <c r="A1940" s="2"/>
      <c r="B1940" s="2"/>
      <c r="C1940" s="2"/>
      <c r="D1940" s="2"/>
      <c r="E1940" s="18"/>
      <c r="F1940" s="2"/>
      <c r="G1940" s="3" t="s">
        <v>4768</v>
      </c>
      <c r="H1940" s="2" t="s">
        <v>4769</v>
      </c>
      <c r="I1940" s="2"/>
      <c r="J1940" s="2"/>
      <c r="K1940" s="2"/>
      <c r="L1940" s="2"/>
      <c r="M1940" s="2" t="s">
        <v>44</v>
      </c>
      <c r="N1940" s="2"/>
      <c r="O1940" s="2"/>
      <c r="P1940" s="2"/>
      <c r="Q1940" s="2"/>
      <c r="R1940" s="2"/>
      <c r="S1940" s="2"/>
      <c r="T1940" s="2"/>
      <c r="U1940" s="2"/>
      <c r="V1940" s="2"/>
      <c r="W1940" s="2"/>
      <c r="X1940" s="2"/>
      <c r="Y1940" s="2"/>
      <c r="Z1940" s="2"/>
      <c r="AA1940" s="2"/>
      <c r="AB1940" s="2"/>
      <c r="AC1940" s="2"/>
      <c r="AD1940" s="2"/>
      <c r="AE1940" s="2"/>
      <c r="AW1940" s="2"/>
    </row>
    <row r="1941" spans="1:49" ht="168" x14ac:dyDescent="0.15">
      <c r="A1941" s="2"/>
      <c r="B1941" s="2"/>
      <c r="C1941" s="2"/>
      <c r="D1941" s="2"/>
      <c r="E1941" s="18"/>
      <c r="F1941" s="2"/>
      <c r="G1941" s="3" t="s">
        <v>204</v>
      </c>
      <c r="H1941" s="2" t="s">
        <v>4770</v>
      </c>
      <c r="I1941" s="2"/>
      <c r="J1941" s="2"/>
      <c r="K1941" s="2"/>
      <c r="L1941" s="2"/>
      <c r="M1941" s="2" t="s">
        <v>35</v>
      </c>
      <c r="N1941" s="2" t="s">
        <v>4771</v>
      </c>
      <c r="O1941" s="2" t="s">
        <v>4771</v>
      </c>
      <c r="P1941" s="2"/>
      <c r="Q1941" s="2"/>
      <c r="R1941" s="2"/>
      <c r="S1941" s="2"/>
      <c r="T1941" s="2"/>
      <c r="U1941" s="2"/>
      <c r="V1941" s="2"/>
      <c r="W1941" s="2"/>
      <c r="X1941" s="2"/>
      <c r="Y1941" s="2"/>
      <c r="Z1941" s="2"/>
      <c r="AA1941" s="2"/>
      <c r="AB1941" s="2"/>
      <c r="AC1941" s="2"/>
      <c r="AD1941" s="2"/>
      <c r="AE1941" s="2"/>
      <c r="AW1941" s="2"/>
    </row>
    <row r="1942" spans="1:49" ht="42" x14ac:dyDescent="0.15">
      <c r="A1942" s="2"/>
      <c r="B1942" s="2"/>
      <c r="C1942" s="2"/>
      <c r="D1942" s="2"/>
      <c r="E1942" s="18"/>
      <c r="F1942" s="2"/>
      <c r="G1942" s="3" t="s">
        <v>717</v>
      </c>
      <c r="H1942" s="2" t="s">
        <v>4772</v>
      </c>
      <c r="I1942" s="2"/>
      <c r="J1942" s="2"/>
      <c r="K1942" s="2"/>
      <c r="L1942" s="2"/>
      <c r="M1942" s="2" t="s">
        <v>35</v>
      </c>
      <c r="N1942" s="2"/>
      <c r="O1942" s="2"/>
      <c r="P1942" s="2"/>
      <c r="Q1942" s="2"/>
      <c r="R1942" s="2"/>
      <c r="S1942" s="2"/>
      <c r="T1942" s="2"/>
      <c r="U1942" s="2"/>
      <c r="V1942" s="2"/>
      <c r="W1942" s="2"/>
      <c r="X1942" s="2"/>
      <c r="Y1942" s="2"/>
      <c r="Z1942" s="2"/>
      <c r="AA1942" s="2"/>
      <c r="AB1942" s="2"/>
      <c r="AC1942" s="2"/>
      <c r="AD1942" s="2"/>
      <c r="AE1942" s="2"/>
      <c r="AW1942" s="2"/>
    </row>
    <row r="1943" spans="1:49" ht="70" x14ac:dyDescent="0.15">
      <c r="A1943" s="2"/>
      <c r="B1943" s="2"/>
      <c r="C1943" s="2"/>
      <c r="D1943" s="2"/>
      <c r="E1943" s="18"/>
      <c r="F1943" s="2"/>
      <c r="G1943" s="3" t="s">
        <v>76</v>
      </c>
      <c r="H1943" s="2" t="s">
        <v>4773</v>
      </c>
      <c r="I1943" s="2"/>
      <c r="J1943" s="2"/>
      <c r="K1943" s="2"/>
      <c r="L1943" s="2" t="s">
        <v>4774</v>
      </c>
      <c r="M1943" s="2" t="s">
        <v>79</v>
      </c>
      <c r="N1943" s="2" t="s">
        <v>4775</v>
      </c>
      <c r="O1943" s="2"/>
      <c r="P1943" s="2"/>
      <c r="Q1943" s="2"/>
      <c r="R1943" s="2"/>
      <c r="S1943" s="2"/>
      <c r="T1943" s="2"/>
      <c r="U1943" s="2"/>
      <c r="V1943" s="2"/>
      <c r="W1943" s="2"/>
      <c r="X1943" s="2"/>
      <c r="Y1943" s="2"/>
      <c r="Z1943" s="2"/>
      <c r="AA1943" s="2"/>
      <c r="AB1943" s="2"/>
      <c r="AC1943" s="2"/>
      <c r="AD1943" s="2"/>
      <c r="AE1943" s="2"/>
      <c r="AW1943" s="2"/>
    </row>
    <row r="1944" spans="1:49" ht="56" x14ac:dyDescent="0.15">
      <c r="A1944" s="2"/>
      <c r="B1944" s="2"/>
      <c r="C1944" s="2"/>
      <c r="D1944" s="2"/>
      <c r="E1944" s="18"/>
      <c r="F1944" s="2"/>
      <c r="G1944" s="3" t="s">
        <v>90</v>
      </c>
      <c r="H1944" s="2" t="s">
        <v>4776</v>
      </c>
      <c r="I1944" s="2"/>
      <c r="J1944" s="2"/>
      <c r="K1944" s="2"/>
      <c r="L1944" s="2" t="s">
        <v>4777</v>
      </c>
      <c r="M1944" s="2" t="s">
        <v>27</v>
      </c>
      <c r="N1944" s="2"/>
      <c r="O1944" s="2"/>
      <c r="P1944" s="2"/>
      <c r="Q1944" s="2"/>
      <c r="R1944" s="2"/>
      <c r="S1944" s="2"/>
      <c r="T1944" s="2"/>
      <c r="U1944" s="2"/>
      <c r="V1944" s="2"/>
      <c r="W1944" s="2"/>
      <c r="X1944" s="2"/>
      <c r="Y1944" s="2"/>
      <c r="Z1944" s="2"/>
      <c r="AA1944" s="2"/>
      <c r="AB1944" s="2"/>
      <c r="AC1944" s="2"/>
      <c r="AD1944" s="2"/>
      <c r="AE1944" s="2"/>
      <c r="AW1944" s="2"/>
    </row>
    <row r="1945" spans="1:49" ht="84" x14ac:dyDescent="0.15">
      <c r="A1945" s="2"/>
      <c r="B1945" s="2"/>
      <c r="C1945" s="2"/>
      <c r="D1945" s="2"/>
      <c r="E1945" s="18"/>
      <c r="F1945" s="2"/>
      <c r="G1945" s="3" t="s">
        <v>22</v>
      </c>
      <c r="H1945" s="2" t="s">
        <v>4778</v>
      </c>
      <c r="I1945" s="2"/>
      <c r="J1945" s="2"/>
      <c r="K1945" s="2"/>
      <c r="L1945" s="2" t="s">
        <v>4779</v>
      </c>
      <c r="M1945" s="2" t="s">
        <v>27</v>
      </c>
      <c r="N1945" s="2"/>
      <c r="O1945" s="2"/>
      <c r="P1945" s="2"/>
      <c r="Q1945" s="2"/>
      <c r="R1945" s="2"/>
      <c r="S1945" s="2"/>
      <c r="T1945" s="2"/>
      <c r="U1945" s="2"/>
      <c r="V1945" s="2"/>
      <c r="W1945" s="2"/>
      <c r="X1945" s="2"/>
      <c r="Y1945" s="2"/>
      <c r="Z1945" s="2"/>
      <c r="AA1945" s="2"/>
      <c r="AB1945" s="2"/>
      <c r="AC1945" s="2"/>
      <c r="AD1945" s="2"/>
      <c r="AE1945" s="2"/>
      <c r="AW1945" s="2"/>
    </row>
    <row r="1946" spans="1:49" ht="42" x14ac:dyDescent="0.15">
      <c r="A1946" s="2"/>
      <c r="B1946" s="2"/>
      <c r="C1946" s="2"/>
      <c r="D1946" s="2"/>
      <c r="E1946" s="18"/>
      <c r="F1946" s="2"/>
      <c r="G1946" s="3" t="s">
        <v>116</v>
      </c>
      <c r="H1946" s="2" t="s">
        <v>4780</v>
      </c>
      <c r="I1946" s="2"/>
      <c r="J1946" s="2"/>
      <c r="K1946" s="2"/>
      <c r="L1946" s="2" t="s">
        <v>4781</v>
      </c>
      <c r="M1946" s="2" t="s">
        <v>44</v>
      </c>
      <c r="N1946" s="2"/>
      <c r="O1946" s="2"/>
      <c r="P1946" s="2"/>
      <c r="Q1946" s="2"/>
      <c r="R1946" s="2"/>
      <c r="S1946" s="2"/>
      <c r="T1946" s="2"/>
      <c r="U1946" s="2"/>
      <c r="V1946" s="2"/>
      <c r="W1946" s="2"/>
      <c r="X1946" s="2"/>
      <c r="Y1946" s="2"/>
      <c r="Z1946" s="2"/>
      <c r="AA1946" s="2"/>
      <c r="AB1946" s="2"/>
      <c r="AC1946" s="2"/>
      <c r="AD1946" s="2"/>
      <c r="AE1946" s="2"/>
      <c r="AW1946" s="2"/>
    </row>
    <row r="1947" spans="1:49" ht="56" x14ac:dyDescent="0.15">
      <c r="A1947" s="2"/>
      <c r="B1947" s="2"/>
      <c r="C1947" s="2"/>
      <c r="D1947" s="2"/>
      <c r="E1947" s="18"/>
      <c r="F1947" s="2"/>
      <c r="G1947" s="3" t="s">
        <v>1405</v>
      </c>
      <c r="H1947" s="2" t="s">
        <v>4782</v>
      </c>
      <c r="I1947" s="2"/>
      <c r="J1947" s="2"/>
      <c r="K1947" s="2"/>
      <c r="L1947" s="2" t="s">
        <v>4783</v>
      </c>
      <c r="M1947" s="2" t="s">
        <v>44</v>
      </c>
      <c r="N1947" s="2"/>
      <c r="O1947" s="2"/>
      <c r="P1947" s="2"/>
      <c r="Q1947" s="2"/>
      <c r="R1947" s="2"/>
      <c r="S1947" s="2"/>
      <c r="T1947" s="2"/>
      <c r="U1947" s="2"/>
      <c r="V1947" s="2"/>
      <c r="W1947" s="2"/>
      <c r="X1947" s="2"/>
      <c r="Y1947" s="2"/>
      <c r="Z1947" s="2"/>
      <c r="AA1947" s="2"/>
      <c r="AB1947" s="2"/>
      <c r="AC1947" s="2"/>
      <c r="AD1947" s="2"/>
      <c r="AE1947" s="2"/>
      <c r="AW1947" s="2"/>
    </row>
    <row r="1948" spans="1:49" ht="84" x14ac:dyDescent="0.15">
      <c r="A1948" s="2"/>
      <c r="B1948" s="2"/>
      <c r="C1948" s="2"/>
      <c r="D1948" s="2"/>
      <c r="E1948" s="18"/>
      <c r="F1948" s="2"/>
      <c r="G1948" s="3" t="s">
        <v>4784</v>
      </c>
      <c r="H1948" s="2" t="s">
        <v>4785</v>
      </c>
      <c r="I1948" s="2"/>
      <c r="J1948" s="2"/>
      <c r="K1948" s="2"/>
      <c r="L1948" s="2"/>
      <c r="M1948" s="2" t="s">
        <v>44</v>
      </c>
      <c r="N1948" s="2"/>
      <c r="O1948" s="2"/>
      <c r="P1948" s="2"/>
      <c r="Q1948" s="2"/>
      <c r="R1948" s="2"/>
      <c r="S1948" s="2"/>
      <c r="T1948" s="2"/>
      <c r="U1948" s="2"/>
      <c r="V1948" s="2"/>
      <c r="W1948" s="2"/>
      <c r="X1948" s="2"/>
      <c r="Y1948" s="2"/>
      <c r="Z1948" s="2"/>
      <c r="AA1948" s="2"/>
      <c r="AB1948" s="2"/>
      <c r="AC1948" s="2"/>
      <c r="AD1948" s="2"/>
      <c r="AE1948" s="2"/>
      <c r="AW1948" s="2"/>
    </row>
    <row r="1949" spans="1:49" ht="98" x14ac:dyDescent="0.15">
      <c r="A1949" s="2"/>
      <c r="B1949" s="2"/>
      <c r="C1949" s="2"/>
      <c r="D1949" s="2"/>
      <c r="E1949" s="18"/>
      <c r="F1949" s="2"/>
      <c r="G1949" s="3" t="s">
        <v>95</v>
      </c>
      <c r="H1949" s="2" t="s">
        <v>4786</v>
      </c>
      <c r="I1949" s="2"/>
      <c r="J1949" s="2"/>
      <c r="K1949" s="2"/>
      <c r="L1949" s="2" t="s">
        <v>4787</v>
      </c>
      <c r="M1949" s="2" t="s">
        <v>98</v>
      </c>
      <c r="N1949" s="2"/>
      <c r="O1949" s="2"/>
      <c r="P1949" s="2"/>
      <c r="Q1949" s="2"/>
      <c r="R1949" s="2"/>
      <c r="S1949" s="2"/>
      <c r="T1949" s="2"/>
      <c r="U1949" s="2"/>
      <c r="V1949" s="2"/>
      <c r="W1949" s="2"/>
      <c r="X1949" s="2"/>
      <c r="Y1949" s="2"/>
      <c r="Z1949" s="2"/>
      <c r="AA1949" s="2"/>
      <c r="AB1949" s="2"/>
      <c r="AC1949" s="2"/>
      <c r="AD1949" s="2"/>
      <c r="AE1949" s="2"/>
      <c r="AW1949" s="2"/>
    </row>
    <row r="1950" spans="1:49" ht="98" x14ac:dyDescent="0.15">
      <c r="A1950" s="2"/>
      <c r="B1950" s="2"/>
      <c r="C1950" s="2"/>
      <c r="D1950" s="2"/>
      <c r="E1950" s="18"/>
      <c r="F1950" s="2"/>
      <c r="G1950" s="3" t="s">
        <v>83</v>
      </c>
      <c r="H1950" s="2" t="s">
        <v>4788</v>
      </c>
      <c r="I1950" s="2"/>
      <c r="J1950" s="2"/>
      <c r="K1950" s="2"/>
      <c r="L1950" s="2"/>
      <c r="M1950" s="2" t="s">
        <v>27</v>
      </c>
      <c r="N1950" s="2"/>
      <c r="O1950" s="2"/>
      <c r="P1950" s="2"/>
      <c r="Q1950" s="2"/>
      <c r="R1950" s="2"/>
      <c r="S1950" s="2"/>
      <c r="T1950" s="2"/>
      <c r="U1950" s="2"/>
      <c r="V1950" s="2"/>
      <c r="W1950" s="2"/>
      <c r="X1950" s="2"/>
      <c r="Y1950" s="2"/>
      <c r="Z1950" s="2"/>
      <c r="AA1950" s="2"/>
      <c r="AB1950" s="2"/>
      <c r="AC1950" s="2"/>
      <c r="AD1950" s="2"/>
      <c r="AE1950" s="2"/>
      <c r="AW1950" s="2"/>
    </row>
    <row r="1951" spans="1:49" ht="140" x14ac:dyDescent="0.15">
      <c r="A1951" s="2"/>
      <c r="B1951" s="2"/>
      <c r="C1951" s="2"/>
      <c r="D1951" s="2"/>
      <c r="E1951" s="18"/>
      <c r="F1951" s="2"/>
      <c r="G1951" s="3" t="s">
        <v>1835</v>
      </c>
      <c r="H1951" s="2" t="s">
        <v>4789</v>
      </c>
      <c r="I1951" s="2"/>
      <c r="J1951" s="2"/>
      <c r="K1951" s="2"/>
      <c r="L1951" s="2" t="s">
        <v>4790</v>
      </c>
      <c r="M1951" s="2" t="s">
        <v>44</v>
      </c>
      <c r="N1951" s="2" t="s">
        <v>4791</v>
      </c>
      <c r="O1951" s="2"/>
      <c r="P1951" s="2"/>
      <c r="Q1951" s="2"/>
      <c r="R1951" s="2"/>
      <c r="S1951" s="2"/>
      <c r="T1951" s="2"/>
      <c r="U1951" s="2"/>
      <c r="V1951" s="2"/>
      <c r="W1951" s="2"/>
      <c r="X1951" s="2"/>
      <c r="Y1951" s="2"/>
      <c r="Z1951" s="2"/>
      <c r="AA1951" s="2"/>
      <c r="AB1951" s="2"/>
      <c r="AC1951" s="2"/>
      <c r="AD1951" s="2"/>
      <c r="AE1951" s="2"/>
      <c r="AW1951" s="2"/>
    </row>
    <row r="1952" spans="1:49" ht="56" x14ac:dyDescent="0.15">
      <c r="A1952" s="2"/>
      <c r="B1952" s="2"/>
      <c r="C1952" s="2"/>
      <c r="D1952" s="2"/>
      <c r="E1952" s="18"/>
      <c r="F1952" s="2"/>
      <c r="G1952" s="3" t="s">
        <v>3958</v>
      </c>
      <c r="H1952" s="2" t="s">
        <v>4792</v>
      </c>
      <c r="I1952" s="2"/>
      <c r="J1952" s="2"/>
      <c r="K1952" s="2"/>
      <c r="L1952" s="2"/>
      <c r="M1952" s="2" t="s">
        <v>44</v>
      </c>
      <c r="N1952" s="2"/>
      <c r="O1952" s="2"/>
      <c r="P1952" s="2"/>
      <c r="Q1952" s="2"/>
      <c r="R1952" s="2"/>
      <c r="S1952" s="2"/>
      <c r="T1952" s="2"/>
      <c r="U1952" s="2"/>
      <c r="V1952" s="2"/>
      <c r="W1952" s="2"/>
      <c r="X1952" s="2"/>
      <c r="Y1952" s="2"/>
      <c r="Z1952" s="2"/>
      <c r="AA1952" s="2"/>
      <c r="AB1952" s="2"/>
      <c r="AC1952" s="2"/>
      <c r="AD1952" s="2"/>
      <c r="AE1952" s="2"/>
      <c r="AW1952" s="2"/>
    </row>
    <row r="1953" spans="1:49" ht="98" x14ac:dyDescent="0.15">
      <c r="A1953" s="2"/>
      <c r="B1953" s="2"/>
      <c r="C1953" s="2"/>
      <c r="D1953" s="2"/>
      <c r="E1953" s="18"/>
      <c r="F1953" s="2"/>
      <c r="G1953" s="3" t="s">
        <v>312</v>
      </c>
      <c r="H1953" s="2" t="s">
        <v>4793</v>
      </c>
      <c r="I1953" s="2"/>
      <c r="J1953" s="2"/>
      <c r="K1953" s="2"/>
      <c r="L1953" s="2"/>
      <c r="M1953" s="2" t="s">
        <v>79</v>
      </c>
      <c r="N1953" s="2"/>
      <c r="O1953" s="2"/>
      <c r="P1953" s="2"/>
      <c r="Q1953" s="2"/>
      <c r="R1953" s="2"/>
      <c r="S1953" s="2"/>
      <c r="T1953" s="2"/>
      <c r="U1953" s="2"/>
      <c r="V1953" s="2"/>
      <c r="W1953" s="2"/>
      <c r="X1953" s="2"/>
      <c r="Y1953" s="2"/>
      <c r="Z1953" s="2"/>
      <c r="AA1953" s="2"/>
      <c r="AB1953" s="2"/>
      <c r="AC1953" s="2"/>
      <c r="AD1953" s="2"/>
      <c r="AE1953" s="2"/>
      <c r="AW1953" s="2"/>
    </row>
    <row r="1954" spans="1:49" ht="56" x14ac:dyDescent="0.15">
      <c r="A1954" s="2"/>
      <c r="B1954" s="2"/>
      <c r="C1954" s="2"/>
      <c r="D1954" s="2"/>
      <c r="E1954" s="18"/>
      <c r="F1954" s="2"/>
      <c r="G1954" s="3" t="s">
        <v>4794</v>
      </c>
      <c r="H1954" s="2" t="s">
        <v>4795</v>
      </c>
      <c r="I1954" s="2"/>
      <c r="J1954" s="2"/>
      <c r="K1954" s="2"/>
      <c r="L1954" s="2" t="s">
        <v>4796</v>
      </c>
      <c r="M1954" s="2" t="s">
        <v>44</v>
      </c>
      <c r="N1954" s="2"/>
      <c r="O1954" s="2"/>
      <c r="P1954" s="2"/>
      <c r="Q1954" s="2"/>
      <c r="R1954" s="2"/>
      <c r="S1954" s="2"/>
      <c r="T1954" s="2"/>
      <c r="U1954" s="2"/>
      <c r="V1954" s="2"/>
      <c r="W1954" s="2"/>
      <c r="X1954" s="2"/>
      <c r="Y1954" s="2"/>
      <c r="Z1954" s="2"/>
      <c r="AA1954" s="2"/>
      <c r="AB1954" s="2"/>
      <c r="AC1954" s="2"/>
      <c r="AD1954" s="2"/>
      <c r="AE1954" s="2"/>
      <c r="AW1954" s="2"/>
    </row>
    <row r="1955" spans="1:49" ht="56" x14ac:dyDescent="0.15">
      <c r="A1955" s="2" t="s">
        <v>4797</v>
      </c>
      <c r="B1955" s="2" t="s">
        <v>4798</v>
      </c>
      <c r="C1955" s="2" t="s">
        <v>4799</v>
      </c>
      <c r="D1955" s="4" t="s">
        <v>4800</v>
      </c>
      <c r="E1955" s="18"/>
      <c r="F1955" s="2"/>
      <c r="G1955" s="3" t="s">
        <v>74</v>
      </c>
      <c r="H1955" s="2"/>
      <c r="I1955" s="2"/>
      <c r="J1955" s="2"/>
      <c r="K1955" s="2"/>
      <c r="L1955" s="2"/>
      <c r="M1955" s="2" t="s">
        <v>70</v>
      </c>
      <c r="N1955" s="2"/>
      <c r="O1955" s="2"/>
      <c r="P1955" s="2"/>
      <c r="Q1955" s="2"/>
      <c r="R1955" s="2"/>
      <c r="S1955" s="2"/>
      <c r="T1955" s="2"/>
      <c r="U1955" s="2"/>
      <c r="V1955" s="2"/>
      <c r="W1955" s="2"/>
      <c r="X1955" s="2"/>
      <c r="Y1955" s="2"/>
      <c r="Z1955" s="2"/>
      <c r="AA1955" s="2"/>
      <c r="AB1955" s="2"/>
      <c r="AC1955" s="2"/>
      <c r="AD1955" s="2"/>
      <c r="AE1955" s="2"/>
      <c r="AW1955" s="2"/>
    </row>
    <row r="1956" spans="1:49" ht="14" x14ac:dyDescent="0.15">
      <c r="A1956" s="2"/>
      <c r="B1956" s="2"/>
      <c r="C1956" s="2"/>
      <c r="D1956" s="2"/>
      <c r="E1956" s="18"/>
      <c r="F1956" s="2"/>
      <c r="G1956" s="8" t="s">
        <v>76</v>
      </c>
      <c r="H1956" s="2"/>
      <c r="I1956" s="2"/>
      <c r="J1956" s="2"/>
      <c r="K1956" s="2"/>
      <c r="L1956" s="2"/>
      <c r="M1956" s="2" t="s">
        <v>79</v>
      </c>
      <c r="N1956" s="2"/>
      <c r="O1956" s="2"/>
      <c r="P1956" s="2"/>
      <c r="Q1956" s="2"/>
      <c r="R1956" s="2"/>
      <c r="S1956" s="2"/>
      <c r="T1956" s="2"/>
      <c r="U1956" s="2"/>
      <c r="V1956" s="2"/>
      <c r="W1956" s="2"/>
      <c r="X1956" s="2"/>
      <c r="Y1956" s="2"/>
      <c r="Z1956" s="2"/>
      <c r="AA1956" s="2"/>
      <c r="AB1956" s="2"/>
      <c r="AC1956" s="2"/>
      <c r="AD1956" s="2"/>
      <c r="AE1956" s="2"/>
      <c r="AW1956" s="2"/>
    </row>
    <row r="1957" spans="1:49" ht="14" x14ac:dyDescent="0.15">
      <c r="A1957" s="2"/>
      <c r="B1957" s="2"/>
      <c r="C1957" s="2"/>
      <c r="D1957" s="2"/>
      <c r="E1957" s="18"/>
      <c r="F1957" s="2"/>
      <c r="G1957" s="3" t="s">
        <v>4801</v>
      </c>
      <c r="H1957" s="2"/>
      <c r="I1957" s="2"/>
      <c r="J1957" s="2"/>
      <c r="K1957" s="2"/>
      <c r="L1957" s="2"/>
      <c r="M1957" s="2" t="s">
        <v>44</v>
      </c>
      <c r="N1957" s="2"/>
      <c r="O1957" s="2"/>
      <c r="P1957" s="2"/>
      <c r="Q1957" s="2"/>
      <c r="R1957" s="2"/>
      <c r="S1957" s="2"/>
      <c r="T1957" s="2"/>
      <c r="U1957" s="2"/>
      <c r="V1957" s="2"/>
      <c r="W1957" s="2"/>
      <c r="X1957" s="2"/>
      <c r="Y1957" s="2"/>
      <c r="Z1957" s="2"/>
      <c r="AA1957" s="2"/>
      <c r="AB1957" s="2"/>
      <c r="AC1957" s="2"/>
      <c r="AD1957" s="2"/>
      <c r="AE1957" s="2"/>
      <c r="AW1957" s="2"/>
    </row>
    <row r="1958" spans="1:49" ht="14" x14ac:dyDescent="0.15">
      <c r="A1958" s="2"/>
      <c r="B1958" s="2"/>
      <c r="C1958" s="2"/>
      <c r="D1958" s="2"/>
      <c r="E1958" s="18"/>
      <c r="F1958" s="2"/>
      <c r="G1958" s="3" t="s">
        <v>4802</v>
      </c>
      <c r="H1958" s="2"/>
      <c r="I1958" s="2"/>
      <c r="J1958" s="2"/>
      <c r="K1958" s="2"/>
      <c r="L1958" s="2"/>
      <c r="M1958" s="2" t="s">
        <v>44</v>
      </c>
      <c r="N1958" s="2"/>
      <c r="O1958" s="2"/>
      <c r="P1958" s="2"/>
      <c r="Q1958" s="2"/>
      <c r="R1958" s="2"/>
      <c r="S1958" s="2"/>
      <c r="T1958" s="2"/>
      <c r="U1958" s="2"/>
      <c r="V1958" s="2"/>
      <c r="W1958" s="2"/>
      <c r="X1958" s="2"/>
      <c r="Y1958" s="2"/>
      <c r="Z1958" s="2"/>
      <c r="AA1958" s="2"/>
      <c r="AB1958" s="2"/>
      <c r="AC1958" s="2"/>
      <c r="AD1958" s="2"/>
      <c r="AE1958" s="2"/>
      <c r="AW1958" s="2"/>
    </row>
    <row r="1959" spans="1:49" ht="14" x14ac:dyDescent="0.15">
      <c r="A1959" s="2"/>
      <c r="B1959" s="2"/>
      <c r="C1959" s="2"/>
      <c r="D1959" s="2"/>
      <c r="E1959" s="18"/>
      <c r="F1959" s="2"/>
      <c r="G1959" s="3" t="s">
        <v>4710</v>
      </c>
      <c r="H1959" s="2"/>
      <c r="I1959" s="2"/>
      <c r="J1959" s="2"/>
      <c r="K1959" s="2"/>
      <c r="L1959" s="2"/>
      <c r="M1959" s="2" t="s">
        <v>44</v>
      </c>
      <c r="N1959" s="2"/>
      <c r="O1959" s="2"/>
      <c r="P1959" s="2"/>
      <c r="Q1959" s="2"/>
      <c r="R1959" s="2"/>
      <c r="S1959" s="2"/>
      <c r="T1959" s="2"/>
      <c r="U1959" s="2"/>
      <c r="V1959" s="2"/>
      <c r="W1959" s="2"/>
      <c r="X1959" s="2"/>
      <c r="Y1959" s="2"/>
      <c r="Z1959" s="2"/>
      <c r="AA1959" s="2"/>
      <c r="AB1959" s="2"/>
      <c r="AC1959" s="2"/>
      <c r="AD1959" s="2"/>
      <c r="AE1959" s="2"/>
      <c r="AW1959" s="2"/>
    </row>
    <row r="1960" spans="1:49" ht="98" x14ac:dyDescent="0.15">
      <c r="A1960" s="2" t="s">
        <v>4803</v>
      </c>
      <c r="B1960" s="2" t="s">
        <v>4804</v>
      </c>
      <c r="C1960" s="2" t="s">
        <v>4805</v>
      </c>
      <c r="D1960" s="4" t="s">
        <v>4806</v>
      </c>
      <c r="E1960" s="18">
        <v>44563</v>
      </c>
      <c r="F1960" s="2"/>
      <c r="G1960" s="3" t="s">
        <v>74</v>
      </c>
      <c r="H1960" s="2" t="s">
        <v>4807</v>
      </c>
      <c r="I1960" s="2"/>
      <c r="J1960" s="2"/>
      <c r="K1960" s="2"/>
      <c r="L1960" s="2"/>
      <c r="M1960" s="2" t="s">
        <v>70</v>
      </c>
      <c r="N1960" s="2"/>
      <c r="O1960" s="2"/>
      <c r="P1960" s="2"/>
      <c r="Q1960" s="2"/>
      <c r="R1960" s="2"/>
      <c r="S1960" s="2"/>
      <c r="T1960" s="2"/>
      <c r="U1960" s="2"/>
      <c r="V1960" s="2"/>
      <c r="W1960" s="2"/>
      <c r="X1960" s="2"/>
      <c r="Y1960" s="2"/>
      <c r="Z1960" s="2"/>
      <c r="AA1960" s="2"/>
      <c r="AB1960" s="2"/>
      <c r="AC1960" s="2"/>
      <c r="AD1960" s="2"/>
      <c r="AE1960" s="2"/>
      <c r="AW1960" s="2"/>
    </row>
    <row r="1961" spans="1:49" ht="70" x14ac:dyDescent="0.15">
      <c r="A1961" s="2" t="s">
        <v>4808</v>
      </c>
      <c r="B1961" s="2" t="s">
        <v>4809</v>
      </c>
      <c r="C1961" s="2" t="s">
        <v>4810</v>
      </c>
      <c r="D1961" s="4" t="s">
        <v>4811</v>
      </c>
      <c r="E1961" s="18">
        <v>44563</v>
      </c>
      <c r="F1961" s="2"/>
      <c r="G1961" s="3" t="s">
        <v>204</v>
      </c>
      <c r="H1961" s="2" t="s">
        <v>4812</v>
      </c>
      <c r="I1961" s="2"/>
      <c r="J1961" s="2"/>
      <c r="K1961" s="2"/>
      <c r="L1961" s="2"/>
      <c r="M1961" s="2" t="s">
        <v>35</v>
      </c>
      <c r="N1961" s="2"/>
      <c r="O1961" s="2"/>
      <c r="P1961" s="2"/>
      <c r="Q1961" s="2"/>
      <c r="R1961" s="2"/>
      <c r="S1961" s="2"/>
      <c r="T1961" s="2"/>
      <c r="U1961" s="2"/>
      <c r="V1961" s="2"/>
      <c r="W1961" s="2"/>
      <c r="X1961" s="2"/>
      <c r="Y1961" s="2"/>
      <c r="Z1961" s="2"/>
      <c r="AA1961" s="2"/>
      <c r="AB1961" s="2"/>
      <c r="AC1961" s="2"/>
      <c r="AD1961" s="2"/>
      <c r="AE1961" s="2"/>
      <c r="AW1961" s="2"/>
    </row>
    <row r="1962" spans="1:49" ht="126" x14ac:dyDescent="0.15">
      <c r="A1962" s="2" t="s">
        <v>4813</v>
      </c>
      <c r="B1962" s="2" t="s">
        <v>4814</v>
      </c>
      <c r="C1962" s="2" t="s">
        <v>4815</v>
      </c>
      <c r="D1962" s="4" t="s">
        <v>4816</v>
      </c>
      <c r="E1962" s="18">
        <v>44563</v>
      </c>
      <c r="F1962" s="2"/>
      <c r="G1962" s="3" t="s">
        <v>2929</v>
      </c>
      <c r="H1962" s="2" t="s">
        <v>4817</v>
      </c>
      <c r="I1962" s="2"/>
      <c r="J1962" s="2"/>
      <c r="K1962" s="2"/>
      <c r="L1962" s="2"/>
      <c r="M1962" s="2" t="s">
        <v>44</v>
      </c>
      <c r="N1962" s="2"/>
      <c r="O1962" s="2"/>
      <c r="P1962" s="2"/>
      <c r="Q1962" s="2"/>
      <c r="R1962" s="2"/>
      <c r="S1962" s="2"/>
      <c r="T1962" s="2"/>
      <c r="U1962" s="2"/>
      <c r="V1962" s="2"/>
      <c r="W1962" s="2"/>
      <c r="X1962" s="2"/>
      <c r="Y1962" s="2"/>
      <c r="Z1962" s="2"/>
      <c r="AA1962" s="2"/>
      <c r="AB1962" s="2"/>
      <c r="AC1962" s="2"/>
      <c r="AD1962" s="2"/>
      <c r="AE1962" s="2"/>
      <c r="AW1962" s="2"/>
    </row>
    <row r="1963" spans="1:49" ht="182" x14ac:dyDescent="0.15">
      <c r="A1963" s="2"/>
      <c r="B1963" s="2"/>
      <c r="C1963" s="2"/>
      <c r="D1963" s="2"/>
      <c r="E1963" s="18"/>
      <c r="F1963" s="2"/>
      <c r="G1963" s="3" t="s">
        <v>74</v>
      </c>
      <c r="H1963" s="2" t="s">
        <v>4818</v>
      </c>
      <c r="I1963" s="2"/>
      <c r="J1963" s="2"/>
      <c r="K1963" s="2"/>
      <c r="L1963" s="2"/>
      <c r="M1963" s="2" t="s">
        <v>70</v>
      </c>
      <c r="N1963" s="2"/>
      <c r="O1963" s="2"/>
      <c r="P1963" s="2"/>
      <c r="Q1963" s="2"/>
      <c r="R1963" s="2"/>
      <c r="S1963" s="2"/>
      <c r="T1963" s="2"/>
      <c r="U1963" s="2"/>
      <c r="V1963" s="2"/>
      <c r="W1963" s="2"/>
      <c r="X1963" s="2"/>
      <c r="Y1963" s="2"/>
      <c r="Z1963" s="2"/>
      <c r="AA1963" s="2"/>
      <c r="AB1963" s="2"/>
      <c r="AC1963" s="2"/>
      <c r="AD1963" s="2"/>
      <c r="AE1963" s="2"/>
      <c r="AW1963" s="2"/>
    </row>
    <row r="1964" spans="1:49" ht="42" x14ac:dyDescent="0.15">
      <c r="A1964" s="2"/>
      <c r="B1964" s="2"/>
      <c r="C1964" s="2"/>
      <c r="D1964" s="2"/>
      <c r="E1964" s="18"/>
      <c r="F1964" s="2"/>
      <c r="G1964" s="3" t="s">
        <v>4819</v>
      </c>
      <c r="H1964" s="2" t="s">
        <v>4820</v>
      </c>
      <c r="I1964" s="2"/>
      <c r="J1964" s="2"/>
      <c r="K1964" s="2"/>
      <c r="L1964" s="2"/>
      <c r="M1964" s="2" t="s">
        <v>44</v>
      </c>
      <c r="N1964" s="2"/>
      <c r="O1964" s="2"/>
      <c r="P1964" s="2"/>
      <c r="Q1964" s="2"/>
      <c r="R1964" s="2"/>
      <c r="S1964" s="2"/>
      <c r="T1964" s="2"/>
      <c r="U1964" s="2"/>
      <c r="V1964" s="2"/>
      <c r="W1964" s="2"/>
      <c r="X1964" s="2"/>
      <c r="Y1964" s="2"/>
      <c r="Z1964" s="2"/>
      <c r="AA1964" s="2"/>
      <c r="AB1964" s="2"/>
      <c r="AC1964" s="2"/>
      <c r="AD1964" s="2"/>
      <c r="AE1964" s="2"/>
      <c r="AW1964" s="2"/>
    </row>
    <row r="1965" spans="1:49" ht="98" x14ac:dyDescent="0.15">
      <c r="A1965" s="2"/>
      <c r="B1965" s="2"/>
      <c r="C1965" s="2"/>
      <c r="D1965" s="2"/>
      <c r="E1965" s="18"/>
      <c r="F1965" s="2"/>
      <c r="G1965" s="3" t="s">
        <v>31</v>
      </c>
      <c r="H1965" s="2" t="s">
        <v>4821</v>
      </c>
      <c r="I1965" s="2"/>
      <c r="J1965" s="2"/>
      <c r="K1965" s="2"/>
      <c r="L1965" s="2"/>
      <c r="M1965" s="2" t="s">
        <v>35</v>
      </c>
      <c r="N1965" s="2"/>
      <c r="O1965" s="2"/>
      <c r="P1965" s="2"/>
      <c r="Q1965" s="2"/>
      <c r="R1965" s="2"/>
      <c r="S1965" s="2"/>
      <c r="T1965" s="2"/>
      <c r="U1965" s="2"/>
      <c r="V1965" s="2"/>
      <c r="W1965" s="2"/>
      <c r="X1965" s="2"/>
      <c r="Y1965" s="2"/>
      <c r="Z1965" s="2"/>
      <c r="AA1965" s="2"/>
      <c r="AB1965" s="2"/>
      <c r="AC1965" s="2"/>
      <c r="AD1965" s="2"/>
      <c r="AE1965" s="2"/>
      <c r="AW1965" s="2"/>
    </row>
    <row r="1966" spans="1:49" ht="98" x14ac:dyDescent="0.15">
      <c r="A1966" s="2" t="s">
        <v>4822</v>
      </c>
      <c r="B1966" s="2" t="s">
        <v>4823</v>
      </c>
      <c r="C1966" s="2" t="s">
        <v>4824</v>
      </c>
      <c r="D1966" s="4" t="s">
        <v>4825</v>
      </c>
      <c r="E1966" s="18"/>
      <c r="F1966" s="2"/>
      <c r="G1966" s="3" t="s">
        <v>22</v>
      </c>
      <c r="H1966" s="2" t="s">
        <v>4826</v>
      </c>
      <c r="I1966" s="2"/>
      <c r="J1966" s="2"/>
      <c r="K1966" s="2"/>
      <c r="L1966" s="2"/>
      <c r="M1966" s="2" t="s">
        <v>27</v>
      </c>
      <c r="N1966" s="2" t="s">
        <v>4827</v>
      </c>
      <c r="O1966" s="2"/>
      <c r="P1966" s="2"/>
      <c r="Q1966" s="2"/>
      <c r="R1966" s="2"/>
      <c r="S1966" s="2"/>
      <c r="T1966" s="2"/>
      <c r="U1966" s="2"/>
      <c r="V1966" s="2"/>
      <c r="W1966" s="2"/>
      <c r="X1966" s="2"/>
      <c r="Y1966" s="2"/>
      <c r="Z1966" s="2"/>
      <c r="AA1966" s="2"/>
      <c r="AB1966" s="2"/>
      <c r="AC1966" s="2"/>
      <c r="AD1966" s="2"/>
      <c r="AE1966" s="2"/>
      <c r="AW1966" s="2"/>
    </row>
    <row r="1967" spans="1:49" ht="210" x14ac:dyDescent="0.15">
      <c r="A1967" s="2"/>
      <c r="B1967" s="2"/>
      <c r="C1967" s="2"/>
      <c r="D1967" s="2"/>
      <c r="E1967" s="18"/>
      <c r="F1967" s="2"/>
      <c r="G1967" s="3" t="s">
        <v>95</v>
      </c>
      <c r="H1967" s="2" t="s">
        <v>4828</v>
      </c>
      <c r="I1967" s="2"/>
      <c r="J1967" s="2"/>
      <c r="K1967" s="2"/>
      <c r="L1967" s="2"/>
      <c r="M1967" s="2" t="s">
        <v>98</v>
      </c>
      <c r="N1967" s="2" t="s">
        <v>4829</v>
      </c>
      <c r="O1967" s="2"/>
      <c r="P1967" s="2"/>
      <c r="Q1967" s="2"/>
      <c r="R1967" s="2"/>
      <c r="S1967" s="2"/>
      <c r="T1967" s="2"/>
      <c r="U1967" s="2"/>
      <c r="V1967" s="2"/>
      <c r="W1967" s="2"/>
      <c r="X1967" s="2"/>
      <c r="Y1967" s="2"/>
      <c r="Z1967" s="2"/>
      <c r="AA1967" s="2"/>
      <c r="AB1967" s="2"/>
      <c r="AC1967" s="2"/>
      <c r="AD1967" s="2"/>
      <c r="AE1967" s="2"/>
      <c r="AW1967" s="2"/>
    </row>
    <row r="1968" spans="1:49" ht="168" x14ac:dyDescent="0.15">
      <c r="A1968" s="2"/>
      <c r="B1968" s="2"/>
      <c r="C1968" s="2"/>
      <c r="D1968" s="2"/>
      <c r="E1968" s="18"/>
      <c r="F1968" s="2"/>
      <c r="G1968" s="3" t="s">
        <v>90</v>
      </c>
      <c r="H1968" s="2" t="s">
        <v>4830</v>
      </c>
      <c r="I1968" s="2"/>
      <c r="J1968" s="2"/>
      <c r="K1968" s="2"/>
      <c r="L1968" s="2"/>
      <c r="M1968" s="2" t="s">
        <v>27</v>
      </c>
      <c r="N1968" s="2" t="s">
        <v>4831</v>
      </c>
      <c r="O1968" s="2"/>
      <c r="P1968" s="2"/>
      <c r="Q1968" s="2"/>
      <c r="R1968" s="2"/>
      <c r="S1968" s="2"/>
      <c r="T1968" s="2"/>
      <c r="U1968" s="2"/>
      <c r="V1968" s="2"/>
      <c r="W1968" s="2"/>
      <c r="X1968" s="2"/>
      <c r="Y1968" s="2"/>
      <c r="Z1968" s="2"/>
      <c r="AA1968" s="2"/>
      <c r="AB1968" s="2"/>
      <c r="AC1968" s="2"/>
      <c r="AD1968" s="2"/>
      <c r="AE1968" s="2"/>
      <c r="AW1968" s="2"/>
    </row>
    <row r="1969" spans="1:49" ht="126" x14ac:dyDescent="0.15">
      <c r="A1969" s="2"/>
      <c r="B1969" s="2"/>
      <c r="C1969" s="2"/>
      <c r="D1969" s="2"/>
      <c r="E1969" s="18"/>
      <c r="F1969" s="2"/>
      <c r="G1969" s="3" t="s">
        <v>4832</v>
      </c>
      <c r="H1969" s="2" t="s">
        <v>4833</v>
      </c>
      <c r="I1969" s="2"/>
      <c r="J1969" s="2"/>
      <c r="K1969" s="2"/>
      <c r="L1969" s="2"/>
      <c r="M1969" s="2" t="s">
        <v>44</v>
      </c>
      <c r="N1969" s="2"/>
      <c r="O1969" s="2"/>
      <c r="P1969" s="2"/>
      <c r="Q1969" s="2"/>
      <c r="R1969" s="2"/>
      <c r="S1969" s="2"/>
      <c r="T1969" s="2"/>
      <c r="U1969" s="2"/>
      <c r="V1969" s="2"/>
      <c r="W1969" s="2"/>
      <c r="X1969" s="2"/>
      <c r="Y1969" s="2"/>
      <c r="Z1969" s="2"/>
      <c r="AA1969" s="2"/>
      <c r="AB1969" s="2"/>
      <c r="AC1969" s="2"/>
      <c r="AD1969" s="2"/>
      <c r="AE1969" s="2"/>
      <c r="AW1969" s="2"/>
    </row>
    <row r="1970" spans="1:49" ht="84" x14ac:dyDescent="0.15">
      <c r="A1970" s="2"/>
      <c r="B1970" s="2"/>
      <c r="C1970" s="2"/>
      <c r="D1970" s="2"/>
      <c r="E1970" s="18"/>
      <c r="F1970" s="2"/>
      <c r="G1970" s="8" t="s">
        <v>76</v>
      </c>
      <c r="H1970" s="2" t="s">
        <v>4834</v>
      </c>
      <c r="I1970" s="2"/>
      <c r="J1970" s="2"/>
      <c r="K1970" s="2"/>
      <c r="L1970" s="2"/>
      <c r="M1970" s="2" t="s">
        <v>79</v>
      </c>
      <c r="N1970" s="2"/>
      <c r="O1970" s="2"/>
      <c r="P1970" s="2"/>
      <c r="Q1970" s="2"/>
      <c r="R1970" s="2"/>
      <c r="S1970" s="2"/>
      <c r="T1970" s="2"/>
      <c r="U1970" s="2"/>
      <c r="V1970" s="2"/>
      <c r="W1970" s="2"/>
      <c r="X1970" s="2"/>
      <c r="Y1970" s="2"/>
      <c r="Z1970" s="2"/>
      <c r="AA1970" s="2"/>
      <c r="AB1970" s="2"/>
      <c r="AC1970" s="2"/>
      <c r="AD1970" s="2"/>
      <c r="AE1970" s="2"/>
      <c r="AW1970" s="2"/>
    </row>
    <row r="1971" spans="1:49" ht="70" x14ac:dyDescent="0.15">
      <c r="A1971" s="2"/>
      <c r="B1971" s="2"/>
      <c r="C1971" s="2"/>
      <c r="D1971" s="2"/>
      <c r="E1971" s="18"/>
      <c r="F1971" s="2"/>
      <c r="G1971" s="3" t="s">
        <v>116</v>
      </c>
      <c r="H1971" s="2" t="s">
        <v>4835</v>
      </c>
      <c r="I1971" s="2"/>
      <c r="J1971" s="2"/>
      <c r="K1971" s="2"/>
      <c r="L1971" s="2"/>
      <c r="M1971" s="2" t="s">
        <v>44</v>
      </c>
      <c r="N1971" s="2" t="s">
        <v>4836</v>
      </c>
      <c r="O1971" s="2"/>
      <c r="P1971" s="2"/>
      <c r="Q1971" s="2"/>
      <c r="R1971" s="2"/>
      <c r="S1971" s="2"/>
      <c r="T1971" s="2"/>
      <c r="U1971" s="2"/>
      <c r="V1971" s="2"/>
      <c r="W1971" s="2"/>
      <c r="X1971" s="2"/>
      <c r="Y1971" s="2"/>
      <c r="Z1971" s="2"/>
      <c r="AA1971" s="2"/>
      <c r="AB1971" s="2"/>
      <c r="AC1971" s="2"/>
      <c r="AD1971" s="2"/>
      <c r="AE1971" s="2"/>
      <c r="AW1971" s="2"/>
    </row>
    <row r="1972" spans="1:49" ht="224" x14ac:dyDescent="0.15">
      <c r="A1972" s="2"/>
      <c r="B1972" s="2"/>
      <c r="C1972" s="2"/>
      <c r="D1972" s="2"/>
      <c r="E1972" s="18"/>
      <c r="F1972" s="2"/>
      <c r="G1972" s="3" t="s">
        <v>74</v>
      </c>
      <c r="H1972" s="2" t="s">
        <v>4837</v>
      </c>
      <c r="I1972" s="2" t="s">
        <v>4838</v>
      </c>
      <c r="J1972" s="2"/>
      <c r="K1972" s="2"/>
      <c r="L1972" s="2"/>
      <c r="M1972" s="2" t="s">
        <v>70</v>
      </c>
      <c r="N1972" s="2"/>
      <c r="O1972" s="2"/>
      <c r="P1972" s="2"/>
      <c r="Q1972" s="2"/>
      <c r="R1972" s="2"/>
      <c r="S1972" s="2"/>
      <c r="T1972" s="2"/>
      <c r="U1972" s="2"/>
      <c r="V1972" s="2"/>
      <c r="W1972" s="2"/>
      <c r="X1972" s="2"/>
      <c r="Y1972" s="2"/>
      <c r="Z1972" s="2"/>
      <c r="AA1972" s="2"/>
      <c r="AB1972" s="2"/>
      <c r="AC1972" s="2"/>
      <c r="AD1972" s="2"/>
      <c r="AE1972" s="2"/>
      <c r="AW1972" s="2"/>
    </row>
    <row r="1973" spans="1:49" ht="154" x14ac:dyDescent="0.15">
      <c r="A1973" s="2" t="s">
        <v>4839</v>
      </c>
      <c r="B1973" s="2" t="s">
        <v>958</v>
      </c>
      <c r="C1973" s="2" t="s">
        <v>4840</v>
      </c>
      <c r="D1973" s="4" t="s">
        <v>960</v>
      </c>
      <c r="E1973" s="18"/>
      <c r="F1973" s="2"/>
      <c r="G1973" s="3" t="s">
        <v>22</v>
      </c>
      <c r="H1973" s="2" t="s">
        <v>4841</v>
      </c>
      <c r="I1973" s="2" t="s">
        <v>4842</v>
      </c>
      <c r="J1973" s="2"/>
      <c r="K1973" s="2"/>
      <c r="L1973" s="2" t="s">
        <v>4843</v>
      </c>
      <c r="M1973" s="2" t="s">
        <v>27</v>
      </c>
      <c r="N1973" s="2" t="s">
        <v>4844</v>
      </c>
      <c r="O1973" s="2"/>
      <c r="P1973" s="2"/>
      <c r="Q1973" s="2"/>
      <c r="R1973" s="2"/>
      <c r="S1973" s="2"/>
      <c r="T1973" s="2"/>
      <c r="U1973" s="2"/>
      <c r="V1973" s="2"/>
      <c r="W1973" s="2"/>
      <c r="X1973" s="2"/>
      <c r="Y1973" s="2"/>
      <c r="Z1973" s="2"/>
      <c r="AA1973" s="2"/>
      <c r="AB1973" s="2"/>
      <c r="AC1973" s="2"/>
      <c r="AD1973" s="2"/>
      <c r="AE1973" s="2"/>
      <c r="AW1973" s="2"/>
    </row>
    <row r="1974" spans="1:49" ht="140" x14ac:dyDescent="0.15">
      <c r="A1974" s="2"/>
      <c r="B1974" s="2"/>
      <c r="C1974" s="2"/>
      <c r="D1974" s="2"/>
      <c r="E1974" s="18"/>
      <c r="F1974" s="2"/>
      <c r="G1974" s="3" t="s">
        <v>204</v>
      </c>
      <c r="H1974" s="2" t="s">
        <v>4842</v>
      </c>
      <c r="I1974" s="2"/>
      <c r="J1974" s="2"/>
      <c r="K1974" s="2"/>
      <c r="L1974" s="2" t="s">
        <v>4845</v>
      </c>
      <c r="M1974" s="2" t="s">
        <v>35</v>
      </c>
      <c r="N1974" s="2"/>
      <c r="O1974" s="2"/>
      <c r="P1974" s="2"/>
      <c r="Q1974" s="2"/>
      <c r="R1974" s="2"/>
      <c r="S1974" s="2"/>
      <c r="T1974" s="2"/>
      <c r="U1974" s="2"/>
      <c r="V1974" s="2"/>
      <c r="W1974" s="2"/>
      <c r="X1974" s="2"/>
      <c r="Y1974" s="2"/>
      <c r="Z1974" s="2"/>
      <c r="AA1974" s="2"/>
      <c r="AB1974" s="2"/>
      <c r="AC1974" s="2"/>
      <c r="AD1974" s="2"/>
      <c r="AE1974" s="2"/>
      <c r="AW1974" s="2"/>
    </row>
    <row r="1975" spans="1:49" ht="154" x14ac:dyDescent="0.15">
      <c r="A1975" s="2"/>
      <c r="B1975" s="2"/>
      <c r="C1975" s="2"/>
      <c r="D1975" s="2"/>
      <c r="E1975" s="18"/>
      <c r="F1975" s="2"/>
      <c r="G1975" s="3" t="s">
        <v>116</v>
      </c>
      <c r="H1975" s="2" t="s">
        <v>4846</v>
      </c>
      <c r="I1975" s="2"/>
      <c r="J1975" s="2"/>
      <c r="K1975" s="2"/>
      <c r="L1975" s="2" t="s">
        <v>4847</v>
      </c>
      <c r="M1975" s="2" t="s">
        <v>44</v>
      </c>
      <c r="N1975" s="2"/>
      <c r="O1975" s="2"/>
      <c r="P1975" s="2"/>
      <c r="Q1975" s="2"/>
      <c r="R1975" s="2"/>
      <c r="S1975" s="2"/>
      <c r="T1975" s="2"/>
      <c r="U1975" s="2"/>
      <c r="V1975" s="2"/>
      <c r="W1975" s="2"/>
      <c r="X1975" s="2"/>
      <c r="Y1975" s="2"/>
      <c r="Z1975" s="2"/>
      <c r="AA1975" s="2"/>
      <c r="AB1975" s="2"/>
      <c r="AC1975" s="2"/>
      <c r="AD1975" s="2"/>
      <c r="AE1975" s="2"/>
      <c r="AW1975" s="2"/>
    </row>
    <row r="1976" spans="1:49" ht="126" x14ac:dyDescent="0.15">
      <c r="A1976" s="2"/>
      <c r="B1976" s="2"/>
      <c r="C1976" s="2"/>
      <c r="D1976" s="2"/>
      <c r="E1976" s="18"/>
      <c r="F1976" s="2"/>
      <c r="G1976" s="3" t="s">
        <v>90</v>
      </c>
      <c r="H1976" s="2" t="s">
        <v>972</v>
      </c>
      <c r="I1976" s="2"/>
      <c r="J1976" s="2"/>
      <c r="K1976" s="2"/>
      <c r="L1976" s="2" t="s">
        <v>971</v>
      </c>
      <c r="M1976" s="2" t="s">
        <v>27</v>
      </c>
      <c r="N1976" s="2"/>
      <c r="O1976" s="2"/>
      <c r="P1976" s="2"/>
      <c r="Q1976" s="2"/>
      <c r="R1976" s="2"/>
      <c r="S1976" s="2"/>
      <c r="T1976" s="2"/>
      <c r="U1976" s="2"/>
      <c r="V1976" s="2"/>
      <c r="W1976" s="2"/>
      <c r="X1976" s="2"/>
      <c r="Y1976" s="2"/>
      <c r="Z1976" s="2"/>
      <c r="AA1976" s="2"/>
      <c r="AB1976" s="2"/>
      <c r="AC1976" s="2"/>
      <c r="AD1976" s="2"/>
      <c r="AE1976" s="2"/>
      <c r="AW1976" s="2"/>
    </row>
    <row r="1977" spans="1:49" ht="84" x14ac:dyDescent="0.15">
      <c r="A1977" s="2"/>
      <c r="B1977" s="2"/>
      <c r="C1977" s="2"/>
      <c r="D1977" s="2"/>
      <c r="E1977" s="18"/>
      <c r="F1977" s="2"/>
      <c r="G1977" s="3" t="s">
        <v>90</v>
      </c>
      <c r="H1977" s="2" t="s">
        <v>4848</v>
      </c>
      <c r="I1977" s="2"/>
      <c r="J1977" s="2"/>
      <c r="K1977" s="2"/>
      <c r="L1977" s="2" t="s">
        <v>4849</v>
      </c>
      <c r="M1977" s="2" t="s">
        <v>27</v>
      </c>
      <c r="N1977" s="2" t="s">
        <v>4850</v>
      </c>
      <c r="O1977" s="2"/>
      <c r="P1977" s="2"/>
      <c r="Q1977" s="2"/>
      <c r="R1977" s="2"/>
      <c r="S1977" s="2"/>
      <c r="T1977" s="2"/>
      <c r="U1977" s="2"/>
      <c r="V1977" s="2"/>
      <c r="W1977" s="2"/>
      <c r="X1977" s="2"/>
      <c r="Y1977" s="2"/>
      <c r="Z1977" s="2"/>
      <c r="AA1977" s="2"/>
      <c r="AB1977" s="2"/>
      <c r="AC1977" s="2"/>
      <c r="AD1977" s="2"/>
      <c r="AE1977" s="2"/>
      <c r="AW1977" s="2"/>
    </row>
    <row r="1978" spans="1:49" ht="182" x14ac:dyDescent="0.15">
      <c r="A1978" s="2" t="s">
        <v>4851</v>
      </c>
      <c r="B1978" s="2" t="s">
        <v>4852</v>
      </c>
      <c r="C1978" s="2" t="s">
        <v>4853</v>
      </c>
      <c r="D1978" s="4" t="s">
        <v>4854</v>
      </c>
      <c r="E1978" s="18"/>
      <c r="F1978" s="2"/>
      <c r="G1978" s="3" t="s">
        <v>3903</v>
      </c>
      <c r="H1978" s="2" t="s">
        <v>4855</v>
      </c>
      <c r="I1978" s="2"/>
      <c r="J1978" s="2"/>
      <c r="K1978" s="2"/>
      <c r="L1978" s="2"/>
      <c r="M1978" s="2" t="s">
        <v>44</v>
      </c>
      <c r="N1978" s="2" t="s">
        <v>4856</v>
      </c>
      <c r="O1978" s="2"/>
      <c r="P1978" s="2"/>
      <c r="Q1978" s="2"/>
      <c r="R1978" s="2"/>
      <c r="S1978" s="2"/>
      <c r="T1978" s="2"/>
      <c r="U1978" s="2"/>
      <c r="V1978" s="2"/>
      <c r="W1978" s="2"/>
      <c r="X1978" s="2"/>
      <c r="Y1978" s="2"/>
      <c r="Z1978" s="2"/>
      <c r="AA1978" s="2"/>
      <c r="AB1978" s="2"/>
      <c r="AC1978" s="2"/>
      <c r="AD1978" s="2"/>
      <c r="AE1978" s="2"/>
      <c r="AW1978" s="2"/>
    </row>
    <row r="1979" spans="1:49" ht="98" x14ac:dyDescent="0.15">
      <c r="A1979" s="2"/>
      <c r="B1979" s="2"/>
      <c r="C1979" s="2"/>
      <c r="D1979" s="2"/>
      <c r="E1979" s="18"/>
      <c r="F1979" s="2"/>
      <c r="G1979" s="3" t="s">
        <v>247</v>
      </c>
      <c r="H1979" s="2" t="s">
        <v>4857</v>
      </c>
      <c r="I1979" s="2"/>
      <c r="J1979" s="2"/>
      <c r="K1979" s="2"/>
      <c r="L1979" s="2"/>
      <c r="M1979" s="2" t="s">
        <v>98</v>
      </c>
      <c r="N1979" s="2" t="s">
        <v>4858</v>
      </c>
      <c r="O1979" s="2"/>
      <c r="P1979" s="2"/>
      <c r="Q1979" s="2"/>
      <c r="R1979" s="2"/>
      <c r="S1979" s="2"/>
      <c r="T1979" s="2"/>
      <c r="U1979" s="2"/>
      <c r="V1979" s="2"/>
      <c r="W1979" s="2"/>
      <c r="X1979" s="2"/>
      <c r="Y1979" s="2"/>
      <c r="Z1979" s="2"/>
      <c r="AA1979" s="2"/>
      <c r="AB1979" s="2"/>
      <c r="AC1979" s="2"/>
      <c r="AD1979" s="2"/>
      <c r="AE1979" s="2"/>
      <c r="AW1979" s="2"/>
    </row>
    <row r="1980" spans="1:49" ht="98" x14ac:dyDescent="0.15">
      <c r="A1980" s="2"/>
      <c r="B1980" s="2"/>
      <c r="C1980" s="2"/>
      <c r="D1980" s="2"/>
      <c r="E1980" s="18"/>
      <c r="F1980" s="2"/>
      <c r="G1980" s="3" t="s">
        <v>90</v>
      </c>
      <c r="H1980" s="2" t="s">
        <v>4859</v>
      </c>
      <c r="I1980" s="2"/>
      <c r="J1980" s="2"/>
      <c r="K1980" s="2"/>
      <c r="L1980" s="2"/>
      <c r="M1980" s="2" t="s">
        <v>27</v>
      </c>
      <c r="N1980" s="2"/>
      <c r="O1980" s="2"/>
      <c r="P1980" s="2"/>
      <c r="Q1980" s="2"/>
      <c r="R1980" s="2"/>
      <c r="S1980" s="2"/>
      <c r="T1980" s="2"/>
      <c r="U1980" s="2"/>
      <c r="V1980" s="2"/>
      <c r="W1980" s="2"/>
      <c r="X1980" s="2"/>
      <c r="Y1980" s="2"/>
      <c r="Z1980" s="2"/>
      <c r="AA1980" s="2"/>
      <c r="AB1980" s="2"/>
      <c r="AC1980" s="2"/>
      <c r="AD1980" s="2"/>
      <c r="AE1980" s="2"/>
      <c r="AW1980" s="2"/>
    </row>
    <row r="1981" spans="1:49" ht="56" x14ac:dyDescent="0.15">
      <c r="A1981" s="2" t="s">
        <v>4860</v>
      </c>
      <c r="B1981" s="2" t="s">
        <v>4861</v>
      </c>
      <c r="C1981" s="2" t="s">
        <v>4580</v>
      </c>
      <c r="D1981" s="4" t="s">
        <v>4862</v>
      </c>
      <c r="E1981" s="18">
        <v>44563</v>
      </c>
      <c r="F1981" s="2"/>
      <c r="G1981" s="3" t="s">
        <v>3736</v>
      </c>
      <c r="H1981" s="2" t="s">
        <v>4863</v>
      </c>
      <c r="I1981" s="2"/>
      <c r="J1981" s="2"/>
      <c r="K1981" s="2"/>
      <c r="L1981" s="2"/>
      <c r="M1981" s="2" t="s">
        <v>44</v>
      </c>
      <c r="N1981" s="2"/>
      <c r="O1981" s="2"/>
      <c r="P1981" s="2"/>
      <c r="Q1981" s="2"/>
      <c r="R1981" s="2"/>
      <c r="S1981" s="2"/>
      <c r="T1981" s="2"/>
      <c r="U1981" s="2"/>
      <c r="V1981" s="2"/>
      <c r="W1981" s="2"/>
      <c r="X1981" s="2"/>
      <c r="Y1981" s="2"/>
      <c r="Z1981" s="2"/>
      <c r="AA1981" s="2"/>
      <c r="AB1981" s="2"/>
      <c r="AC1981" s="2"/>
      <c r="AD1981" s="2"/>
      <c r="AE1981" s="2"/>
      <c r="AW1981" s="2"/>
    </row>
    <row r="1982" spans="1:49" ht="112" x14ac:dyDescent="0.15">
      <c r="A1982" s="2"/>
      <c r="B1982" s="2"/>
      <c r="C1982" s="2"/>
      <c r="D1982" s="2"/>
      <c r="E1982" s="18"/>
      <c r="F1982" s="2"/>
      <c r="G1982" s="3" t="s">
        <v>717</v>
      </c>
      <c r="H1982" s="2" t="s">
        <v>4864</v>
      </c>
      <c r="I1982" s="2"/>
      <c r="J1982" s="2"/>
      <c r="K1982" s="2"/>
      <c r="L1982" s="2"/>
      <c r="M1982" s="2" t="s">
        <v>35</v>
      </c>
      <c r="N1982" s="2"/>
      <c r="O1982" s="2"/>
      <c r="P1982" s="2"/>
      <c r="Q1982" s="2"/>
      <c r="R1982" s="2"/>
      <c r="S1982" s="2"/>
      <c r="T1982" s="2"/>
      <c r="U1982" s="2"/>
      <c r="V1982" s="2"/>
      <c r="W1982" s="2"/>
      <c r="X1982" s="2"/>
      <c r="Y1982" s="2"/>
      <c r="Z1982" s="2"/>
      <c r="AA1982" s="2"/>
      <c r="AB1982" s="2"/>
      <c r="AC1982" s="2"/>
      <c r="AD1982" s="2"/>
      <c r="AE1982" s="2"/>
      <c r="AW1982" s="2"/>
    </row>
    <row r="1983" spans="1:49" ht="98" x14ac:dyDescent="0.15">
      <c r="A1983" s="2" t="s">
        <v>4865</v>
      </c>
      <c r="B1983" s="2" t="s">
        <v>899</v>
      </c>
      <c r="C1983" s="2" t="s">
        <v>900</v>
      </c>
      <c r="D1983" s="4" t="s">
        <v>901</v>
      </c>
      <c r="E1983" s="18">
        <v>44563</v>
      </c>
      <c r="F1983" s="2"/>
      <c r="G1983" s="3" t="s">
        <v>95</v>
      </c>
      <c r="H1983" s="2" t="s">
        <v>4866</v>
      </c>
      <c r="I1983" s="2"/>
      <c r="J1983" s="2"/>
      <c r="K1983" s="2"/>
      <c r="L1983" s="2"/>
      <c r="M1983" s="2" t="s">
        <v>98</v>
      </c>
      <c r="N1983" s="2" t="s">
        <v>4867</v>
      </c>
      <c r="O1983" s="2"/>
      <c r="P1983" s="2"/>
      <c r="Q1983" s="2"/>
      <c r="R1983" s="2"/>
      <c r="S1983" s="2"/>
      <c r="T1983" s="2"/>
      <c r="U1983" s="2"/>
      <c r="V1983" s="2"/>
      <c r="W1983" s="2"/>
      <c r="X1983" s="2"/>
      <c r="Y1983" s="2"/>
      <c r="Z1983" s="2"/>
      <c r="AA1983" s="2"/>
      <c r="AB1983" s="2"/>
      <c r="AC1983" s="2"/>
      <c r="AD1983" s="2"/>
      <c r="AE1983" s="2"/>
      <c r="AW1983" s="2"/>
    </row>
    <row r="1984" spans="1:49" ht="98" x14ac:dyDescent="0.15">
      <c r="A1984" s="2"/>
      <c r="B1984" s="2"/>
      <c r="C1984" s="2"/>
      <c r="D1984" s="2"/>
      <c r="E1984" s="18"/>
      <c r="F1984" s="2"/>
      <c r="G1984" s="3" t="s">
        <v>22</v>
      </c>
      <c r="H1984" s="2" t="s">
        <v>4868</v>
      </c>
      <c r="I1984" s="2"/>
      <c r="J1984" s="2"/>
      <c r="K1984" s="2"/>
      <c r="L1984" s="2"/>
      <c r="M1984" s="2" t="s">
        <v>27</v>
      </c>
      <c r="N1984" s="2"/>
      <c r="O1984" s="2"/>
      <c r="P1984" s="2"/>
      <c r="Q1984" s="2"/>
      <c r="R1984" s="2"/>
      <c r="S1984" s="2"/>
      <c r="T1984" s="2"/>
      <c r="U1984" s="2"/>
      <c r="V1984" s="2"/>
      <c r="W1984" s="2"/>
      <c r="X1984" s="2"/>
      <c r="Y1984" s="2"/>
      <c r="Z1984" s="2"/>
      <c r="AA1984" s="2"/>
      <c r="AB1984" s="2"/>
      <c r="AC1984" s="2"/>
      <c r="AD1984" s="2"/>
      <c r="AE1984" s="2"/>
      <c r="AW1984" s="2"/>
    </row>
    <row r="1985" spans="1:49" ht="224" x14ac:dyDescent="0.15">
      <c r="A1985" s="2"/>
      <c r="B1985" s="2"/>
      <c r="C1985" s="2"/>
      <c r="D1985" s="2"/>
      <c r="E1985" s="18"/>
      <c r="F1985" s="2"/>
      <c r="G1985" s="3" t="s">
        <v>4869</v>
      </c>
      <c r="H1985" s="2" t="s">
        <v>4870</v>
      </c>
      <c r="I1985" s="2"/>
      <c r="J1985" s="2"/>
      <c r="K1985" s="2"/>
      <c r="L1985" s="2"/>
      <c r="M1985" s="2" t="s">
        <v>79</v>
      </c>
      <c r="N1985" s="2" t="s">
        <v>4871</v>
      </c>
      <c r="O1985" s="2"/>
      <c r="P1985" s="2"/>
      <c r="Q1985" s="2"/>
      <c r="R1985" s="2"/>
      <c r="S1985" s="2"/>
      <c r="T1985" s="2"/>
      <c r="U1985" s="2"/>
      <c r="V1985" s="2"/>
      <c r="W1985" s="2"/>
      <c r="X1985" s="2"/>
      <c r="Y1985" s="2"/>
      <c r="Z1985" s="2"/>
      <c r="AA1985" s="2"/>
      <c r="AB1985" s="2"/>
      <c r="AC1985" s="2"/>
      <c r="AD1985" s="2"/>
      <c r="AE1985" s="2"/>
      <c r="AW1985" s="2"/>
    </row>
    <row r="1986" spans="1:49" ht="154" x14ac:dyDescent="0.15">
      <c r="A1986" s="2"/>
      <c r="B1986" s="2"/>
      <c r="C1986" s="2"/>
      <c r="D1986" s="2"/>
      <c r="E1986" s="18"/>
      <c r="F1986" s="2"/>
      <c r="G1986" s="3" t="s">
        <v>90</v>
      </c>
      <c r="H1986" s="2" t="s">
        <v>4872</v>
      </c>
      <c r="I1986" s="2"/>
      <c r="J1986" s="2"/>
      <c r="K1986" s="2"/>
      <c r="L1986" s="2"/>
      <c r="M1986" s="2" t="s">
        <v>27</v>
      </c>
      <c r="N1986" s="2" t="s">
        <v>4873</v>
      </c>
      <c r="O1986" s="2"/>
      <c r="P1986" s="2"/>
      <c r="Q1986" s="2"/>
      <c r="R1986" s="2"/>
      <c r="S1986" s="2"/>
      <c r="T1986" s="2"/>
      <c r="U1986" s="2"/>
      <c r="V1986" s="2"/>
      <c r="W1986" s="2"/>
      <c r="X1986" s="2"/>
      <c r="Y1986" s="2"/>
      <c r="Z1986" s="2"/>
      <c r="AA1986" s="2"/>
      <c r="AB1986" s="2"/>
      <c r="AC1986" s="2"/>
      <c r="AD1986" s="2"/>
      <c r="AE1986" s="2"/>
      <c r="AW1986" s="2"/>
    </row>
    <row r="1987" spans="1:49" ht="196" x14ac:dyDescent="0.15">
      <c r="A1987" s="2"/>
      <c r="B1987" s="2"/>
      <c r="C1987" s="2"/>
      <c r="D1987" s="2"/>
      <c r="E1987" s="18"/>
      <c r="F1987" s="2"/>
      <c r="G1987" s="3" t="s">
        <v>204</v>
      </c>
      <c r="H1987" s="2" t="s">
        <v>4874</v>
      </c>
      <c r="I1987" s="2"/>
      <c r="J1987" s="2"/>
      <c r="K1987" s="2"/>
      <c r="L1987" s="2"/>
      <c r="M1987" s="2" t="s">
        <v>35</v>
      </c>
      <c r="N1987" s="2"/>
      <c r="O1987" s="2"/>
      <c r="P1987" s="2"/>
      <c r="Q1987" s="2"/>
      <c r="R1987" s="2"/>
      <c r="S1987" s="2"/>
      <c r="T1987" s="2"/>
      <c r="U1987" s="2"/>
      <c r="V1987" s="2"/>
      <c r="W1987" s="2"/>
      <c r="X1987" s="2"/>
      <c r="Y1987" s="2"/>
      <c r="Z1987" s="2"/>
      <c r="AA1987" s="2"/>
      <c r="AB1987" s="2"/>
      <c r="AC1987" s="2"/>
      <c r="AD1987" s="2"/>
      <c r="AE1987" s="2"/>
      <c r="AW1987" s="2"/>
    </row>
    <row r="1988" spans="1:49" ht="70" x14ac:dyDescent="0.15">
      <c r="A1988" s="2" t="s">
        <v>4875</v>
      </c>
      <c r="B1988" s="2" t="s">
        <v>4876</v>
      </c>
      <c r="C1988" s="2" t="s">
        <v>4877</v>
      </c>
      <c r="D1988" s="4" t="s">
        <v>4878</v>
      </c>
      <c r="E1988" s="18">
        <v>44563</v>
      </c>
      <c r="F1988" s="2"/>
      <c r="G1988" s="3" t="s">
        <v>133</v>
      </c>
      <c r="H1988" s="2" t="s">
        <v>4879</v>
      </c>
      <c r="I1988" s="2"/>
      <c r="J1988" s="2"/>
      <c r="K1988" s="2"/>
      <c r="L1988" s="2"/>
      <c r="M1988" s="2" t="s">
        <v>35</v>
      </c>
      <c r="N1988" s="2"/>
      <c r="O1988" s="2"/>
      <c r="P1988" s="2"/>
      <c r="Q1988" s="2"/>
      <c r="R1988" s="2"/>
      <c r="S1988" s="2"/>
      <c r="T1988" s="2"/>
      <c r="U1988" s="2"/>
      <c r="V1988" s="2"/>
      <c r="W1988" s="2"/>
      <c r="X1988" s="2"/>
      <c r="Y1988" s="2"/>
      <c r="Z1988" s="2"/>
      <c r="AA1988" s="2"/>
      <c r="AB1988" s="2"/>
      <c r="AC1988" s="2"/>
      <c r="AD1988" s="2"/>
      <c r="AE1988" s="2"/>
      <c r="AW1988" s="2"/>
    </row>
    <row r="1989" spans="1:49" ht="42" x14ac:dyDescent="0.15">
      <c r="A1989" s="2"/>
      <c r="B1989" s="2"/>
      <c r="C1989" s="2"/>
      <c r="D1989" s="2"/>
      <c r="E1989" s="18"/>
      <c r="F1989" s="2"/>
      <c r="G1989" s="3" t="s">
        <v>223</v>
      </c>
      <c r="H1989" s="2" t="s">
        <v>4880</v>
      </c>
      <c r="I1989" s="2"/>
      <c r="J1989" s="2"/>
      <c r="K1989" s="2"/>
      <c r="L1989" s="2" t="s">
        <v>223</v>
      </c>
      <c r="M1989" s="2" t="s">
        <v>44</v>
      </c>
      <c r="N1989" s="2"/>
      <c r="O1989" s="2"/>
      <c r="P1989" s="2"/>
      <c r="Q1989" s="2"/>
      <c r="R1989" s="2"/>
      <c r="S1989" s="2"/>
      <c r="T1989" s="2"/>
      <c r="U1989" s="2"/>
      <c r="V1989" s="2"/>
      <c r="W1989" s="2"/>
      <c r="X1989" s="2"/>
      <c r="Y1989" s="2"/>
      <c r="Z1989" s="2"/>
      <c r="AA1989" s="2"/>
      <c r="AB1989" s="2"/>
      <c r="AC1989" s="2"/>
      <c r="AD1989" s="2"/>
      <c r="AE1989" s="2"/>
      <c r="AW1989" s="2"/>
    </row>
    <row r="1990" spans="1:49" ht="42" x14ac:dyDescent="0.15">
      <c r="A1990" s="2"/>
      <c r="B1990" s="2"/>
      <c r="C1990" s="2"/>
      <c r="D1990" s="2"/>
      <c r="E1990" s="18"/>
      <c r="F1990" s="2"/>
      <c r="G1990" s="3" t="s">
        <v>717</v>
      </c>
      <c r="H1990" s="2" t="s">
        <v>4881</v>
      </c>
      <c r="I1990" s="2"/>
      <c r="J1990" s="2"/>
      <c r="K1990" s="2"/>
      <c r="L1990" s="2"/>
      <c r="M1990" s="2" t="s">
        <v>35</v>
      </c>
      <c r="N1990" s="2"/>
      <c r="O1990" s="2"/>
      <c r="P1990" s="2"/>
      <c r="Q1990" s="2"/>
      <c r="R1990" s="2"/>
      <c r="S1990" s="2"/>
      <c r="T1990" s="2"/>
      <c r="U1990" s="2"/>
      <c r="V1990" s="2"/>
      <c r="W1990" s="2"/>
      <c r="X1990" s="2"/>
      <c r="Y1990" s="2"/>
      <c r="Z1990" s="2"/>
      <c r="AA1990" s="2"/>
      <c r="AB1990" s="2"/>
      <c r="AC1990" s="2"/>
      <c r="AD1990" s="2"/>
      <c r="AE1990" s="2"/>
      <c r="AW1990" s="2"/>
    </row>
    <row r="1991" spans="1:49" ht="42" x14ac:dyDescent="0.15">
      <c r="A1991" s="2"/>
      <c r="B1991" s="2"/>
      <c r="C1991" s="2"/>
      <c r="D1991" s="2"/>
      <c r="E1991" s="18"/>
      <c r="F1991" s="2"/>
      <c r="G1991" s="3" t="s">
        <v>495</v>
      </c>
      <c r="H1991" s="2" t="s">
        <v>4882</v>
      </c>
      <c r="I1991" s="2"/>
      <c r="J1991" s="2"/>
      <c r="K1991" s="2"/>
      <c r="L1991" s="2"/>
      <c r="M1991" s="2" t="s">
        <v>44</v>
      </c>
      <c r="N1991" s="2"/>
      <c r="O1991" s="2"/>
      <c r="P1991" s="2"/>
      <c r="Q1991" s="2"/>
      <c r="R1991" s="2"/>
      <c r="S1991" s="2"/>
      <c r="T1991" s="2"/>
      <c r="U1991" s="2"/>
      <c r="V1991" s="2"/>
      <c r="W1991" s="2"/>
      <c r="X1991" s="2"/>
      <c r="Y1991" s="2"/>
      <c r="Z1991" s="2"/>
      <c r="AA1991" s="2"/>
      <c r="AB1991" s="2"/>
      <c r="AC1991" s="2"/>
      <c r="AD1991" s="2"/>
      <c r="AE1991" s="2"/>
      <c r="AW1991" s="2"/>
    </row>
    <row r="1992" spans="1:49" ht="98" x14ac:dyDescent="0.15">
      <c r="A1992" s="2" t="s">
        <v>4883</v>
      </c>
      <c r="B1992" s="2" t="s">
        <v>4884</v>
      </c>
      <c r="C1992" s="2" t="s">
        <v>4885</v>
      </c>
      <c r="D1992" s="4" t="s">
        <v>4886</v>
      </c>
      <c r="E1992" s="18">
        <v>44563</v>
      </c>
      <c r="F1992" s="2"/>
      <c r="G1992" s="3" t="s">
        <v>90</v>
      </c>
      <c r="H1992" s="2" t="s">
        <v>4887</v>
      </c>
      <c r="I1992" s="2" t="s">
        <v>4888</v>
      </c>
      <c r="J1992" s="2"/>
      <c r="K1992" s="2"/>
      <c r="L1992" s="2" t="s">
        <v>4889</v>
      </c>
      <c r="M1992" s="2" t="s">
        <v>27</v>
      </c>
      <c r="N1992" s="2"/>
      <c r="O1992" s="2" t="s">
        <v>4890</v>
      </c>
      <c r="P1992" s="2"/>
      <c r="Q1992" s="2"/>
      <c r="R1992" s="2"/>
      <c r="S1992" s="2"/>
      <c r="T1992" s="2"/>
      <c r="U1992" s="2"/>
      <c r="V1992" s="2"/>
      <c r="W1992" s="2"/>
      <c r="X1992" s="2"/>
      <c r="Y1992" s="2"/>
      <c r="Z1992" s="2"/>
      <c r="AA1992" s="2"/>
      <c r="AB1992" s="2"/>
      <c r="AC1992" s="2"/>
      <c r="AD1992" s="2"/>
      <c r="AE1992" s="2"/>
      <c r="AW1992" s="2"/>
    </row>
    <row r="1993" spans="1:49" ht="154" x14ac:dyDescent="0.15">
      <c r="A1993" s="2"/>
      <c r="B1993" s="2"/>
      <c r="C1993" s="2"/>
      <c r="D1993" s="2"/>
      <c r="E1993" s="18"/>
      <c r="F1993" s="2"/>
      <c r="G1993" s="8" t="s">
        <v>320</v>
      </c>
      <c r="H1993" s="2" t="s">
        <v>4891</v>
      </c>
      <c r="I1993" s="2"/>
      <c r="J1993" s="2"/>
      <c r="K1993" s="2"/>
      <c r="L1993" s="2"/>
      <c r="M1993" s="2" t="s">
        <v>98</v>
      </c>
      <c r="N1993" s="2"/>
      <c r="O1993" s="2" t="s">
        <v>4892</v>
      </c>
      <c r="P1993" s="2"/>
      <c r="Q1993" s="2"/>
      <c r="R1993" s="2"/>
      <c r="S1993" s="2"/>
      <c r="T1993" s="2"/>
      <c r="U1993" s="2"/>
      <c r="V1993" s="2"/>
      <c r="W1993" s="2"/>
      <c r="X1993" s="2"/>
      <c r="Y1993" s="2"/>
      <c r="Z1993" s="2"/>
      <c r="AA1993" s="2"/>
      <c r="AB1993" s="2"/>
      <c r="AC1993" s="2"/>
      <c r="AD1993" s="2"/>
      <c r="AE1993" s="2"/>
      <c r="AW1993" s="2"/>
    </row>
    <row r="1994" spans="1:49" ht="154" x14ac:dyDescent="0.15">
      <c r="A1994" s="2" t="s">
        <v>4893</v>
      </c>
      <c r="B1994" s="2" t="s">
        <v>4894</v>
      </c>
      <c r="C1994" s="2" t="s">
        <v>4885</v>
      </c>
      <c r="D1994" s="4" t="s">
        <v>4895</v>
      </c>
      <c r="E1994" s="18">
        <v>44563</v>
      </c>
      <c r="F1994" s="2"/>
      <c r="G1994" s="3" t="s">
        <v>76</v>
      </c>
      <c r="H1994" s="2" t="s">
        <v>4896</v>
      </c>
      <c r="I1994" s="2"/>
      <c r="J1994" s="2"/>
      <c r="K1994" s="2"/>
      <c r="L1994" s="2"/>
      <c r="M1994" s="2" t="s">
        <v>79</v>
      </c>
      <c r="N1994" s="2"/>
      <c r="O1994" s="2" t="s">
        <v>4897</v>
      </c>
      <c r="P1994" s="2"/>
      <c r="Q1994" s="2"/>
      <c r="R1994" s="2"/>
      <c r="S1994" s="2"/>
      <c r="T1994" s="2"/>
      <c r="U1994" s="2"/>
      <c r="V1994" s="2"/>
      <c r="W1994" s="2"/>
      <c r="X1994" s="2"/>
      <c r="Y1994" s="2"/>
      <c r="Z1994" s="2"/>
      <c r="AA1994" s="2"/>
      <c r="AB1994" s="2"/>
      <c r="AC1994" s="2"/>
      <c r="AD1994" s="2"/>
      <c r="AE1994" s="2"/>
      <c r="AW1994" s="2"/>
    </row>
    <row r="1995" spans="1:49" ht="168" x14ac:dyDescent="0.15">
      <c r="A1995" s="2" t="s">
        <v>4898</v>
      </c>
      <c r="B1995" s="2" t="s">
        <v>4899</v>
      </c>
      <c r="C1995" s="2" t="s">
        <v>4383</v>
      </c>
      <c r="D1995" s="4" t="s">
        <v>4900</v>
      </c>
      <c r="E1995" s="18">
        <v>44563</v>
      </c>
      <c r="F1995" s="2"/>
      <c r="G1995" s="3" t="s">
        <v>76</v>
      </c>
      <c r="H1995" s="2" t="s">
        <v>4901</v>
      </c>
      <c r="I1995" s="2"/>
      <c r="J1995" s="2"/>
      <c r="K1995" s="2"/>
      <c r="L1995" s="2"/>
      <c r="M1995" s="2" t="s">
        <v>79</v>
      </c>
      <c r="N1995" s="2" t="s">
        <v>4902</v>
      </c>
      <c r="O1995" s="2" t="s">
        <v>4903</v>
      </c>
      <c r="P1995" s="2"/>
      <c r="Q1995" s="2"/>
      <c r="R1995" s="2"/>
      <c r="S1995" s="2"/>
      <c r="T1995" s="2"/>
      <c r="U1995" s="2"/>
      <c r="V1995" s="2"/>
      <c r="W1995" s="2"/>
      <c r="X1995" s="2"/>
      <c r="Y1995" s="2"/>
      <c r="Z1995" s="2"/>
      <c r="AA1995" s="2"/>
      <c r="AB1995" s="2"/>
      <c r="AC1995" s="2"/>
      <c r="AD1995" s="2"/>
      <c r="AE1995" s="2"/>
      <c r="AW1995" s="2"/>
    </row>
    <row r="1996" spans="1:49" ht="224" x14ac:dyDescent="0.15">
      <c r="A1996" s="2" t="s">
        <v>4904</v>
      </c>
      <c r="B1996" s="2" t="s">
        <v>4905</v>
      </c>
      <c r="C1996" s="2" t="s">
        <v>4906</v>
      </c>
      <c r="D1996" s="4" t="s">
        <v>4907</v>
      </c>
      <c r="E1996" s="18"/>
      <c r="F1996" s="2"/>
      <c r="G1996" s="3" t="s">
        <v>717</v>
      </c>
      <c r="H1996" s="2" t="s">
        <v>4908</v>
      </c>
      <c r="I1996" s="2"/>
      <c r="J1996" s="2"/>
      <c r="K1996" s="2"/>
      <c r="L1996" s="2"/>
      <c r="M1996" s="2" t="s">
        <v>35</v>
      </c>
      <c r="N1996" s="2"/>
      <c r="O1996" s="2"/>
      <c r="P1996" s="2"/>
      <c r="Q1996" s="2"/>
      <c r="R1996" s="2"/>
      <c r="S1996" s="2"/>
      <c r="T1996" s="2"/>
      <c r="U1996" s="2"/>
      <c r="V1996" s="2"/>
      <c r="W1996" s="2"/>
      <c r="X1996" s="2"/>
      <c r="Y1996" s="2"/>
      <c r="Z1996" s="2"/>
      <c r="AA1996" s="2"/>
      <c r="AB1996" s="2"/>
      <c r="AC1996" s="2"/>
      <c r="AD1996" s="2"/>
      <c r="AE1996" s="2"/>
      <c r="AW1996" s="2"/>
    </row>
    <row r="1997" spans="1:49" ht="409.6" x14ac:dyDescent="0.15">
      <c r="A1997" s="2" t="s">
        <v>4909</v>
      </c>
      <c r="B1997" s="2"/>
      <c r="C1997" s="2" t="s">
        <v>4383</v>
      </c>
      <c r="D1997" s="4" t="s">
        <v>4910</v>
      </c>
      <c r="E1997" s="18">
        <v>44563</v>
      </c>
      <c r="F1997" s="2"/>
      <c r="G1997" s="3" t="s">
        <v>74</v>
      </c>
      <c r="H1997" s="2" t="s">
        <v>4911</v>
      </c>
      <c r="I1997" s="2"/>
      <c r="J1997" s="2"/>
      <c r="K1997" s="2"/>
      <c r="L1997" s="2" t="s">
        <v>4912</v>
      </c>
      <c r="M1997" s="2" t="s">
        <v>70</v>
      </c>
      <c r="N1997" s="2"/>
      <c r="O1997" s="2" t="s">
        <v>4913</v>
      </c>
      <c r="P1997" s="2"/>
      <c r="Q1997" s="2"/>
      <c r="R1997" s="2"/>
      <c r="S1997" s="2"/>
      <c r="T1997" s="2"/>
      <c r="U1997" s="2"/>
      <c r="V1997" s="2"/>
      <c r="W1997" s="2"/>
      <c r="X1997" s="2"/>
      <c r="Y1997" s="2"/>
      <c r="Z1997" s="2"/>
      <c r="AA1997" s="2"/>
      <c r="AB1997" s="2"/>
      <c r="AC1997" s="2"/>
      <c r="AD1997" s="2"/>
      <c r="AE1997" s="2"/>
      <c r="AW1997" s="2"/>
    </row>
    <row r="1998" spans="1:49" ht="409.6" x14ac:dyDescent="0.15">
      <c r="A1998" s="2" t="s">
        <v>4914</v>
      </c>
      <c r="B1998" s="2" t="s">
        <v>4915</v>
      </c>
      <c r="C1998" s="2" t="s">
        <v>4383</v>
      </c>
      <c r="D1998" s="4" t="s">
        <v>4916</v>
      </c>
      <c r="E1998" s="18">
        <v>44563</v>
      </c>
      <c r="F1998" s="2"/>
      <c r="G1998" s="3" t="s">
        <v>312</v>
      </c>
      <c r="H1998" s="2" t="s">
        <v>4917</v>
      </c>
      <c r="I1998" s="2"/>
      <c r="J1998" s="2"/>
      <c r="K1998" s="2"/>
      <c r="L1998" s="2"/>
      <c r="M1998" s="2" t="s">
        <v>79</v>
      </c>
      <c r="N1998" s="2" t="s">
        <v>4918</v>
      </c>
      <c r="O1998" s="2" t="s">
        <v>4919</v>
      </c>
      <c r="P1998" s="2" t="s">
        <v>4920</v>
      </c>
      <c r="Q1998" s="2"/>
      <c r="R1998" s="2"/>
      <c r="S1998" s="2"/>
      <c r="T1998" s="2"/>
      <c r="U1998" s="2"/>
      <c r="V1998" s="2"/>
      <c r="W1998" s="2"/>
      <c r="X1998" s="2"/>
      <c r="Y1998" s="2"/>
      <c r="Z1998" s="2"/>
      <c r="AA1998" s="2"/>
      <c r="AB1998" s="2"/>
      <c r="AC1998" s="2"/>
      <c r="AD1998" s="2"/>
      <c r="AE1998" s="2"/>
      <c r="AW1998" s="2"/>
    </row>
    <row r="1999" spans="1:49" x14ac:dyDescent="0.15">
      <c r="A1999" s="2"/>
      <c r="B1999" s="2"/>
      <c r="C1999" s="2"/>
      <c r="D1999" s="2"/>
      <c r="E1999" s="18"/>
      <c r="F1999" s="2"/>
      <c r="G1999" s="3"/>
      <c r="H1999" s="2"/>
      <c r="I1999" s="2"/>
      <c r="J1999" s="2"/>
      <c r="K1999" s="2"/>
      <c r="L1999" s="2"/>
      <c r="M1999" s="2"/>
      <c r="N1999" s="2"/>
      <c r="O1999" s="2"/>
      <c r="P1999" s="2"/>
      <c r="Q1999" s="2"/>
      <c r="R1999" s="2"/>
      <c r="S1999" s="2"/>
      <c r="T1999" s="2"/>
      <c r="U1999" s="2"/>
      <c r="V1999" s="2"/>
      <c r="W1999" s="2"/>
      <c r="X1999" s="2"/>
      <c r="Y1999" s="2"/>
      <c r="Z1999" s="2"/>
      <c r="AA1999" s="2"/>
      <c r="AB1999" s="2"/>
      <c r="AC1999" s="2"/>
      <c r="AD1999" s="2"/>
      <c r="AE1999" s="2"/>
      <c r="AW1999" s="2"/>
    </row>
    <row r="2000" spans="1:49" x14ac:dyDescent="0.15">
      <c r="A2000" s="2"/>
      <c r="B2000" s="2"/>
      <c r="C2000" s="2"/>
      <c r="D2000" s="2"/>
      <c r="E2000" s="18"/>
      <c r="F2000" s="2"/>
      <c r="G2000" s="3"/>
      <c r="H2000" s="2"/>
      <c r="I2000" s="2"/>
      <c r="J2000" s="2"/>
      <c r="K2000" s="2"/>
      <c r="L2000" s="2"/>
      <c r="M2000" s="2"/>
      <c r="N2000" s="2"/>
      <c r="O2000" s="2"/>
      <c r="P2000" s="2"/>
      <c r="Q2000" s="2"/>
      <c r="R2000" s="2"/>
      <c r="S2000" s="2"/>
      <c r="T2000" s="2"/>
      <c r="U2000" s="2"/>
      <c r="V2000" s="2"/>
      <c r="W2000" s="2"/>
      <c r="X2000" s="2"/>
      <c r="Y2000" s="2"/>
      <c r="Z2000" s="2"/>
      <c r="AA2000" s="2"/>
      <c r="AB2000" s="2"/>
      <c r="AC2000" s="2"/>
      <c r="AD2000" s="2"/>
      <c r="AE2000" s="2"/>
      <c r="AW2000" s="2"/>
    </row>
    <row r="2001" spans="1:49" x14ac:dyDescent="0.15">
      <c r="A2001" s="2"/>
      <c r="B2001" s="2"/>
      <c r="C2001" s="2"/>
      <c r="D2001" s="2"/>
      <c r="E2001" s="18"/>
      <c r="F2001" s="2"/>
      <c r="G2001" s="3"/>
      <c r="H2001" s="2"/>
      <c r="I2001" s="2"/>
      <c r="J2001" s="2"/>
      <c r="K2001" s="2"/>
      <c r="L2001" s="2"/>
      <c r="M2001" s="2"/>
      <c r="N2001" s="2"/>
      <c r="O2001" s="2"/>
      <c r="P2001" s="2"/>
      <c r="Q2001" s="2"/>
      <c r="R2001" s="2"/>
      <c r="S2001" s="2"/>
      <c r="T2001" s="2"/>
      <c r="U2001" s="2"/>
      <c r="V2001" s="2"/>
      <c r="W2001" s="2"/>
      <c r="X2001" s="2"/>
      <c r="Y2001" s="2"/>
      <c r="Z2001" s="2"/>
      <c r="AA2001" s="2"/>
      <c r="AB2001" s="2"/>
      <c r="AC2001" s="2"/>
      <c r="AD2001" s="2"/>
      <c r="AE2001" s="2"/>
      <c r="AW2001" s="2"/>
    </row>
    <row r="2002" spans="1:49" x14ac:dyDescent="0.15">
      <c r="A2002" s="2"/>
      <c r="B2002" s="2"/>
      <c r="C2002" s="2"/>
      <c r="D2002" s="2"/>
      <c r="E2002" s="18"/>
      <c r="F2002" s="2"/>
      <c r="G2002" s="3"/>
      <c r="H2002" s="2"/>
      <c r="I2002" s="2"/>
      <c r="J2002" s="2"/>
      <c r="K2002" s="2"/>
      <c r="L2002" s="2"/>
      <c r="M2002" s="2"/>
      <c r="N2002" s="2"/>
      <c r="O2002" s="2"/>
      <c r="P2002" s="2"/>
      <c r="Q2002" s="2"/>
      <c r="R2002" s="2"/>
      <c r="S2002" s="2"/>
      <c r="T2002" s="2"/>
      <c r="U2002" s="2"/>
      <c r="V2002" s="2"/>
      <c r="W2002" s="2"/>
      <c r="X2002" s="2"/>
      <c r="Y2002" s="2"/>
      <c r="Z2002" s="2"/>
      <c r="AA2002" s="2"/>
      <c r="AB2002" s="2"/>
      <c r="AC2002" s="2"/>
      <c r="AD2002" s="2"/>
      <c r="AE2002" s="2"/>
      <c r="AW2002" s="2"/>
    </row>
    <row r="2003" spans="1:49" x14ac:dyDescent="0.15">
      <c r="A2003" s="2"/>
      <c r="B2003" s="2"/>
      <c r="C2003" s="2"/>
      <c r="D2003" s="2"/>
      <c r="E2003" s="18"/>
      <c r="F2003" s="2"/>
      <c r="G2003" s="3"/>
      <c r="H2003" s="2"/>
      <c r="I2003" s="2"/>
      <c r="J2003" s="2"/>
      <c r="K2003" s="2"/>
      <c r="L2003" s="2"/>
      <c r="M2003" s="2"/>
      <c r="N2003" s="2"/>
      <c r="O2003" s="2"/>
      <c r="P2003" s="2"/>
      <c r="Q2003" s="2"/>
      <c r="R2003" s="2"/>
      <c r="S2003" s="2"/>
      <c r="T2003" s="2"/>
      <c r="U2003" s="2"/>
      <c r="V2003" s="2"/>
      <c r="W2003" s="2"/>
      <c r="X2003" s="2"/>
      <c r="Y2003" s="2"/>
      <c r="Z2003" s="2"/>
      <c r="AA2003" s="2"/>
      <c r="AB2003" s="2"/>
      <c r="AC2003" s="2"/>
      <c r="AD2003" s="2"/>
      <c r="AE2003" s="2"/>
      <c r="AW2003" s="2"/>
    </row>
    <row r="2004" spans="1:49" x14ac:dyDescent="0.15">
      <c r="A2004" s="2"/>
      <c r="B2004" s="2"/>
      <c r="C2004" s="2"/>
      <c r="D2004" s="2"/>
      <c r="E2004" s="18"/>
      <c r="F2004" s="2"/>
      <c r="G2004" s="3"/>
      <c r="H2004" s="2"/>
      <c r="I2004" s="2"/>
      <c r="J2004" s="2"/>
      <c r="K2004" s="2"/>
      <c r="L2004" s="2"/>
      <c r="M2004" s="2"/>
      <c r="N2004" s="2"/>
      <c r="O2004" s="2"/>
      <c r="P2004" s="2"/>
      <c r="Q2004" s="2"/>
      <c r="R2004" s="2"/>
      <c r="S2004" s="2"/>
      <c r="T2004" s="2"/>
      <c r="U2004" s="2"/>
      <c r="V2004" s="2"/>
      <c r="W2004" s="2"/>
      <c r="X2004" s="2"/>
      <c r="Y2004" s="2"/>
      <c r="Z2004" s="2"/>
      <c r="AA2004" s="2"/>
      <c r="AB2004" s="2"/>
      <c r="AC2004" s="2"/>
      <c r="AD2004" s="2"/>
      <c r="AE2004" s="2"/>
      <c r="AW2004" s="2"/>
    </row>
    <row r="2005" spans="1:49" x14ac:dyDescent="0.15">
      <c r="A2005" s="2"/>
      <c r="B2005" s="2"/>
      <c r="C2005" s="2"/>
      <c r="D2005" s="2"/>
      <c r="E2005" s="18"/>
      <c r="F2005" s="2"/>
      <c r="G2005" s="3"/>
      <c r="H2005" s="2"/>
      <c r="I2005" s="2"/>
      <c r="J2005" s="2"/>
      <c r="K2005" s="2"/>
      <c r="L2005" s="2"/>
      <c r="M2005" s="2"/>
      <c r="N2005" s="2"/>
      <c r="O2005" s="2"/>
      <c r="P2005" s="2"/>
      <c r="Q2005" s="2"/>
      <c r="R2005" s="2"/>
      <c r="S2005" s="2"/>
      <c r="T2005" s="2"/>
      <c r="U2005" s="2"/>
      <c r="V2005" s="2"/>
      <c r="W2005" s="2"/>
      <c r="X2005" s="2"/>
      <c r="Y2005" s="2"/>
      <c r="Z2005" s="2"/>
      <c r="AA2005" s="2"/>
      <c r="AB2005" s="2"/>
      <c r="AC2005" s="2"/>
      <c r="AD2005" s="2"/>
      <c r="AE2005" s="2"/>
      <c r="AW2005" s="2"/>
    </row>
    <row r="2006" spans="1:49" x14ac:dyDescent="0.15">
      <c r="A2006" s="2"/>
      <c r="B2006" s="2"/>
      <c r="C2006" s="2"/>
      <c r="D2006" s="2"/>
      <c r="E2006" s="18"/>
      <c r="F2006" s="2"/>
      <c r="G2006" s="3"/>
      <c r="H2006" s="2"/>
      <c r="I2006" s="2"/>
      <c r="J2006" s="2"/>
      <c r="K2006" s="2"/>
      <c r="L2006" s="2"/>
      <c r="M2006" s="2"/>
      <c r="N2006" s="2"/>
      <c r="O2006" s="2"/>
      <c r="P2006" s="2"/>
      <c r="Q2006" s="2"/>
      <c r="R2006" s="2"/>
      <c r="S2006" s="2"/>
      <c r="T2006" s="2"/>
      <c r="U2006" s="2"/>
      <c r="V2006" s="2"/>
      <c r="W2006" s="2"/>
      <c r="X2006" s="2"/>
      <c r="Y2006" s="2"/>
      <c r="Z2006" s="2"/>
      <c r="AA2006" s="2"/>
      <c r="AB2006" s="2"/>
      <c r="AC2006" s="2"/>
      <c r="AD2006" s="2"/>
      <c r="AE2006" s="2"/>
      <c r="AW2006" s="2"/>
    </row>
    <row r="2007" spans="1:49" x14ac:dyDescent="0.15">
      <c r="A2007" s="2"/>
      <c r="B2007" s="2"/>
      <c r="C2007" s="2"/>
      <c r="D2007" s="2"/>
      <c r="E2007" s="18"/>
      <c r="F2007" s="2"/>
      <c r="G2007" s="3"/>
      <c r="H2007" s="2"/>
      <c r="I2007" s="2"/>
      <c r="J2007" s="2"/>
      <c r="K2007" s="2"/>
      <c r="L2007" s="2"/>
      <c r="M2007" s="2"/>
      <c r="N2007" s="2"/>
      <c r="O2007" s="2"/>
      <c r="P2007" s="2"/>
      <c r="Q2007" s="2"/>
      <c r="R2007" s="2"/>
      <c r="S2007" s="2"/>
      <c r="T2007" s="2"/>
      <c r="U2007" s="2"/>
      <c r="V2007" s="2"/>
      <c r="W2007" s="2"/>
      <c r="X2007" s="2"/>
      <c r="Y2007" s="2"/>
      <c r="Z2007" s="2"/>
      <c r="AA2007" s="2"/>
      <c r="AB2007" s="2"/>
      <c r="AC2007" s="2"/>
      <c r="AD2007" s="2"/>
      <c r="AE2007" s="2"/>
      <c r="AW2007" s="2"/>
    </row>
    <row r="2008" spans="1:49" x14ac:dyDescent="0.15">
      <c r="A2008" s="2"/>
      <c r="B2008" s="2"/>
      <c r="C2008" s="2"/>
      <c r="D2008" s="2"/>
      <c r="E2008" s="18"/>
      <c r="F2008" s="2"/>
      <c r="G2008" s="3"/>
      <c r="H2008" s="2"/>
      <c r="I2008" s="2"/>
      <c r="J2008" s="2"/>
      <c r="K2008" s="2"/>
      <c r="L2008" s="2"/>
      <c r="M2008" s="2"/>
      <c r="N2008" s="2"/>
      <c r="O2008" s="2"/>
      <c r="P2008" s="2"/>
      <c r="Q2008" s="2"/>
      <c r="R2008" s="2"/>
      <c r="S2008" s="2"/>
      <c r="T2008" s="2"/>
      <c r="U2008" s="2"/>
      <c r="V2008" s="2"/>
      <c r="W2008" s="2"/>
      <c r="X2008" s="2"/>
      <c r="Y2008" s="2"/>
      <c r="Z2008" s="2"/>
      <c r="AA2008" s="2"/>
      <c r="AB2008" s="2"/>
      <c r="AC2008" s="2"/>
      <c r="AD2008" s="2"/>
      <c r="AE2008" s="2"/>
      <c r="AW2008" s="2"/>
    </row>
    <row r="2009" spans="1:49" x14ac:dyDescent="0.15">
      <c r="A2009" s="2"/>
      <c r="B2009" s="2"/>
      <c r="C2009" s="2"/>
      <c r="D2009" s="2"/>
      <c r="E2009" s="18"/>
      <c r="F2009" s="2"/>
      <c r="G2009" s="3"/>
      <c r="H2009" s="2"/>
      <c r="I2009" s="2"/>
      <c r="J2009" s="2"/>
      <c r="K2009" s="2"/>
      <c r="L2009" s="2"/>
      <c r="M2009" s="2"/>
      <c r="N2009" s="2"/>
      <c r="O2009" s="2"/>
      <c r="P2009" s="2"/>
      <c r="Q2009" s="2"/>
      <c r="R2009" s="2"/>
      <c r="S2009" s="2"/>
      <c r="T2009" s="2"/>
      <c r="U2009" s="2"/>
      <c r="V2009" s="2"/>
      <c r="W2009" s="2"/>
      <c r="X2009" s="2"/>
      <c r="Y2009" s="2"/>
      <c r="Z2009" s="2"/>
      <c r="AA2009" s="2"/>
      <c r="AB2009" s="2"/>
      <c r="AC2009" s="2"/>
      <c r="AD2009" s="2"/>
      <c r="AE2009" s="2"/>
      <c r="AW2009" s="2"/>
    </row>
    <row r="2010" spans="1:49" x14ac:dyDescent="0.15">
      <c r="A2010" s="2"/>
      <c r="B2010" s="2"/>
      <c r="C2010" s="2"/>
      <c r="D2010" s="2"/>
      <c r="E2010" s="18"/>
      <c r="F2010" s="2"/>
      <c r="G2010" s="3"/>
      <c r="H2010" s="2"/>
      <c r="I2010" s="2"/>
      <c r="J2010" s="2"/>
      <c r="K2010" s="2"/>
      <c r="L2010" s="2"/>
      <c r="M2010" s="2"/>
      <c r="N2010" s="2"/>
      <c r="O2010" s="2"/>
      <c r="P2010" s="2"/>
      <c r="Q2010" s="2"/>
      <c r="R2010" s="2"/>
      <c r="S2010" s="2"/>
      <c r="T2010" s="2"/>
      <c r="U2010" s="2"/>
      <c r="V2010" s="2"/>
      <c r="W2010" s="2"/>
      <c r="X2010" s="2"/>
      <c r="Y2010" s="2"/>
      <c r="Z2010" s="2"/>
      <c r="AA2010" s="2"/>
      <c r="AB2010" s="2"/>
      <c r="AC2010" s="2"/>
      <c r="AD2010" s="2"/>
      <c r="AE2010" s="2"/>
      <c r="AW2010" s="2"/>
    </row>
    <row r="2011" spans="1:49" x14ac:dyDescent="0.15">
      <c r="A2011" s="2"/>
      <c r="B2011" s="2"/>
      <c r="C2011" s="2"/>
      <c r="D2011" s="2"/>
      <c r="E2011" s="18"/>
      <c r="F2011" s="2"/>
      <c r="G2011" s="3"/>
      <c r="H2011" s="2"/>
      <c r="I2011" s="2"/>
      <c r="J2011" s="2"/>
      <c r="K2011" s="2"/>
      <c r="L2011" s="2"/>
      <c r="M2011" s="2"/>
      <c r="N2011" s="2"/>
      <c r="O2011" s="2"/>
      <c r="P2011" s="2"/>
      <c r="Q2011" s="2"/>
      <c r="R2011" s="2"/>
      <c r="S2011" s="2"/>
      <c r="T2011" s="2"/>
      <c r="U2011" s="2"/>
      <c r="V2011" s="2"/>
      <c r="W2011" s="2"/>
      <c r="X2011" s="2"/>
      <c r="Y2011" s="2"/>
      <c r="Z2011" s="2"/>
      <c r="AA2011" s="2"/>
      <c r="AB2011" s="2"/>
      <c r="AC2011" s="2"/>
      <c r="AD2011" s="2"/>
      <c r="AE2011" s="2"/>
      <c r="AW2011" s="2"/>
    </row>
    <row r="2012" spans="1:49" x14ac:dyDescent="0.15">
      <c r="A2012" s="2"/>
      <c r="B2012" s="2"/>
      <c r="C2012" s="2"/>
      <c r="D2012" s="2"/>
      <c r="E2012" s="18"/>
      <c r="F2012" s="2"/>
      <c r="G2012" s="3"/>
      <c r="H2012" s="2"/>
      <c r="I2012" s="2"/>
      <c r="J2012" s="2"/>
      <c r="K2012" s="2"/>
      <c r="L2012" s="2"/>
      <c r="M2012" s="2"/>
      <c r="N2012" s="2"/>
      <c r="O2012" s="2"/>
      <c r="P2012" s="2"/>
      <c r="Q2012" s="2"/>
      <c r="R2012" s="2"/>
      <c r="S2012" s="2"/>
      <c r="T2012" s="2"/>
      <c r="U2012" s="2"/>
      <c r="V2012" s="2"/>
      <c r="W2012" s="2"/>
      <c r="X2012" s="2"/>
      <c r="Y2012" s="2"/>
      <c r="Z2012" s="2"/>
      <c r="AA2012" s="2"/>
      <c r="AB2012" s="2"/>
      <c r="AC2012" s="2"/>
      <c r="AD2012" s="2"/>
      <c r="AE2012" s="2"/>
      <c r="AW2012" s="2"/>
    </row>
    <row r="2013" spans="1:49" x14ac:dyDescent="0.15">
      <c r="A2013" s="2"/>
      <c r="B2013" s="2"/>
      <c r="C2013" s="2"/>
      <c r="D2013" s="2"/>
      <c r="E2013" s="18"/>
      <c r="F2013" s="2"/>
      <c r="G2013" s="3"/>
      <c r="H2013" s="2"/>
      <c r="I2013" s="2"/>
      <c r="J2013" s="2"/>
      <c r="K2013" s="2"/>
      <c r="L2013" s="2"/>
      <c r="M2013" s="2"/>
      <c r="N2013" s="2"/>
      <c r="O2013" s="2"/>
      <c r="P2013" s="2"/>
      <c r="Q2013" s="2"/>
      <c r="R2013" s="2"/>
      <c r="S2013" s="2"/>
      <c r="T2013" s="2"/>
      <c r="U2013" s="2"/>
      <c r="V2013" s="2"/>
      <c r="W2013" s="2"/>
      <c r="X2013" s="2"/>
      <c r="Y2013" s="2"/>
      <c r="Z2013" s="2"/>
      <c r="AA2013" s="2"/>
      <c r="AB2013" s="2"/>
      <c r="AC2013" s="2"/>
      <c r="AD2013" s="2"/>
      <c r="AE2013" s="2"/>
      <c r="AW2013" s="2"/>
    </row>
    <row r="2014" spans="1:49" x14ac:dyDescent="0.15">
      <c r="A2014" s="2"/>
      <c r="B2014" s="2"/>
      <c r="C2014" s="2"/>
      <c r="D2014" s="2"/>
      <c r="E2014" s="18"/>
      <c r="F2014" s="2"/>
      <c r="G2014" s="3"/>
      <c r="H2014" s="2"/>
      <c r="I2014" s="2"/>
      <c r="J2014" s="2"/>
      <c r="K2014" s="2"/>
      <c r="L2014" s="2"/>
      <c r="M2014" s="2"/>
      <c r="N2014" s="2"/>
      <c r="O2014" s="2"/>
      <c r="P2014" s="2"/>
      <c r="Q2014" s="2"/>
      <c r="R2014" s="2"/>
      <c r="S2014" s="2"/>
      <c r="T2014" s="2"/>
      <c r="U2014" s="2"/>
      <c r="V2014" s="2"/>
      <c r="W2014" s="2"/>
      <c r="X2014" s="2"/>
      <c r="Y2014" s="2"/>
      <c r="Z2014" s="2"/>
      <c r="AA2014" s="2"/>
      <c r="AB2014" s="2"/>
      <c r="AC2014" s="2"/>
      <c r="AD2014" s="2"/>
      <c r="AE2014" s="2"/>
      <c r="AW2014" s="2"/>
    </row>
    <row r="2015" spans="1:49" x14ac:dyDescent="0.15">
      <c r="A2015" s="2"/>
      <c r="B2015" s="2"/>
      <c r="C2015" s="2"/>
      <c r="D2015" s="2"/>
      <c r="E2015" s="18"/>
      <c r="F2015" s="2"/>
      <c r="G2015" s="3"/>
      <c r="H2015" s="2"/>
      <c r="I2015" s="2"/>
      <c r="J2015" s="2"/>
      <c r="K2015" s="2"/>
      <c r="L2015" s="2"/>
      <c r="M2015" s="2"/>
      <c r="N2015" s="2"/>
      <c r="O2015" s="2"/>
      <c r="P2015" s="2"/>
      <c r="Q2015" s="2"/>
      <c r="R2015" s="2"/>
      <c r="S2015" s="2"/>
      <c r="T2015" s="2"/>
      <c r="U2015" s="2"/>
      <c r="V2015" s="2"/>
      <c r="W2015" s="2"/>
      <c r="X2015" s="2"/>
      <c r="Y2015" s="2"/>
      <c r="Z2015" s="2"/>
      <c r="AA2015" s="2"/>
      <c r="AB2015" s="2"/>
      <c r="AC2015" s="2"/>
      <c r="AD2015" s="2"/>
      <c r="AE2015" s="2"/>
      <c r="AW2015" s="2"/>
    </row>
    <row r="2016" spans="1:49" x14ac:dyDescent="0.15">
      <c r="A2016" s="2"/>
      <c r="B2016" s="2"/>
      <c r="C2016" s="2"/>
      <c r="D2016" s="2"/>
      <c r="E2016" s="18"/>
      <c r="F2016" s="2"/>
      <c r="G2016" s="3"/>
      <c r="H2016" s="2"/>
      <c r="I2016" s="2"/>
      <c r="J2016" s="2"/>
      <c r="K2016" s="2"/>
      <c r="L2016" s="2"/>
      <c r="M2016" s="2"/>
      <c r="N2016" s="2"/>
      <c r="O2016" s="2"/>
      <c r="P2016" s="2"/>
      <c r="Q2016" s="2"/>
      <c r="R2016" s="2"/>
      <c r="S2016" s="2"/>
      <c r="T2016" s="2"/>
      <c r="U2016" s="2"/>
      <c r="V2016" s="2"/>
      <c r="W2016" s="2"/>
      <c r="X2016" s="2"/>
      <c r="Y2016" s="2"/>
      <c r="Z2016" s="2"/>
      <c r="AA2016" s="2"/>
      <c r="AB2016" s="2"/>
      <c r="AC2016" s="2"/>
      <c r="AD2016" s="2"/>
      <c r="AE2016" s="2"/>
      <c r="AW2016" s="2"/>
    </row>
    <row r="2017" spans="1:49" x14ac:dyDescent="0.15">
      <c r="A2017" s="2"/>
      <c r="B2017" s="2"/>
      <c r="C2017" s="2"/>
      <c r="D2017" s="2"/>
      <c r="E2017" s="18"/>
      <c r="F2017" s="2"/>
      <c r="G2017" s="3"/>
      <c r="H2017" s="2"/>
      <c r="I2017" s="2"/>
      <c r="J2017" s="2"/>
      <c r="K2017" s="2"/>
      <c r="L2017" s="2"/>
      <c r="M2017" s="2"/>
      <c r="N2017" s="2"/>
      <c r="O2017" s="2"/>
      <c r="P2017" s="2"/>
      <c r="Q2017" s="2"/>
      <c r="R2017" s="2"/>
      <c r="S2017" s="2"/>
      <c r="T2017" s="2"/>
      <c r="U2017" s="2"/>
      <c r="V2017" s="2"/>
      <c r="W2017" s="2"/>
      <c r="X2017" s="2"/>
      <c r="Y2017" s="2"/>
      <c r="Z2017" s="2"/>
      <c r="AA2017" s="2"/>
      <c r="AB2017" s="2"/>
      <c r="AC2017" s="2"/>
      <c r="AD2017" s="2"/>
      <c r="AE2017" s="2"/>
      <c r="AW2017" s="2"/>
    </row>
    <row r="2018" spans="1:49" x14ac:dyDescent="0.15">
      <c r="A2018" s="2"/>
      <c r="B2018" s="2"/>
      <c r="C2018" s="2"/>
      <c r="D2018" s="2"/>
      <c r="E2018" s="18"/>
      <c r="F2018" s="2"/>
      <c r="G2018" s="3"/>
      <c r="H2018" s="2"/>
      <c r="I2018" s="2"/>
      <c r="J2018" s="2"/>
      <c r="K2018" s="2"/>
      <c r="L2018" s="2"/>
      <c r="M2018" s="2"/>
      <c r="N2018" s="2"/>
      <c r="O2018" s="2"/>
      <c r="P2018" s="2"/>
      <c r="Q2018" s="2"/>
      <c r="R2018" s="2"/>
      <c r="S2018" s="2"/>
      <c r="T2018" s="2"/>
      <c r="U2018" s="2"/>
      <c r="V2018" s="2"/>
      <c r="W2018" s="2"/>
      <c r="X2018" s="2"/>
      <c r="Y2018" s="2"/>
      <c r="Z2018" s="2"/>
      <c r="AA2018" s="2"/>
      <c r="AB2018" s="2"/>
      <c r="AC2018" s="2"/>
      <c r="AD2018" s="2"/>
      <c r="AE2018" s="2"/>
      <c r="AW2018" s="2"/>
    </row>
    <row r="2019" spans="1:49" x14ac:dyDescent="0.15">
      <c r="A2019" s="2"/>
      <c r="B2019" s="2"/>
      <c r="C2019" s="2"/>
      <c r="D2019" s="2"/>
      <c r="E2019" s="18"/>
      <c r="F2019" s="2"/>
      <c r="G2019" s="3"/>
      <c r="H2019" s="2"/>
      <c r="I2019" s="2"/>
      <c r="J2019" s="2"/>
      <c r="K2019" s="2"/>
      <c r="L2019" s="2"/>
      <c r="M2019" s="2"/>
      <c r="N2019" s="2"/>
      <c r="O2019" s="2"/>
      <c r="P2019" s="2"/>
      <c r="Q2019" s="2"/>
      <c r="R2019" s="2"/>
      <c r="S2019" s="2"/>
      <c r="T2019" s="2"/>
      <c r="U2019" s="2"/>
      <c r="V2019" s="2"/>
      <c r="W2019" s="2"/>
      <c r="X2019" s="2"/>
      <c r="Y2019" s="2"/>
      <c r="Z2019" s="2"/>
      <c r="AA2019" s="2"/>
      <c r="AB2019" s="2"/>
      <c r="AC2019" s="2"/>
      <c r="AD2019" s="2"/>
      <c r="AE2019" s="2"/>
      <c r="AW2019" s="2"/>
    </row>
    <row r="2020" spans="1:49" x14ac:dyDescent="0.15">
      <c r="A2020" s="2"/>
      <c r="B2020" s="2"/>
      <c r="C2020" s="2"/>
      <c r="D2020" s="2"/>
      <c r="E2020" s="18"/>
      <c r="F2020" s="2"/>
      <c r="G2020" s="3"/>
      <c r="H2020" s="2"/>
      <c r="I2020" s="2"/>
      <c r="J2020" s="2"/>
      <c r="K2020" s="2"/>
      <c r="L2020" s="2"/>
      <c r="M2020" s="2"/>
      <c r="N2020" s="2"/>
      <c r="O2020" s="2"/>
      <c r="P2020" s="2"/>
      <c r="Q2020" s="2"/>
      <c r="R2020" s="2"/>
      <c r="S2020" s="2"/>
      <c r="T2020" s="2"/>
      <c r="U2020" s="2"/>
      <c r="V2020" s="2"/>
      <c r="W2020" s="2"/>
      <c r="X2020" s="2"/>
      <c r="Y2020" s="2"/>
      <c r="Z2020" s="2"/>
      <c r="AA2020" s="2"/>
      <c r="AB2020" s="2"/>
      <c r="AC2020" s="2"/>
      <c r="AD2020" s="2"/>
      <c r="AE2020" s="2"/>
      <c r="AW2020" s="2"/>
    </row>
    <row r="2021" spans="1:49" x14ac:dyDescent="0.15">
      <c r="A2021" s="2"/>
      <c r="B2021" s="2"/>
      <c r="C2021" s="2"/>
      <c r="D2021" s="2"/>
      <c r="E2021" s="18"/>
      <c r="F2021" s="2"/>
      <c r="G2021" s="3"/>
      <c r="H2021" s="2"/>
      <c r="I2021" s="2"/>
      <c r="J2021" s="2"/>
      <c r="K2021" s="2"/>
      <c r="L2021" s="2"/>
      <c r="M2021" s="2"/>
      <c r="N2021" s="2"/>
      <c r="O2021" s="2"/>
      <c r="P2021" s="2"/>
      <c r="Q2021" s="2"/>
      <c r="R2021" s="2"/>
      <c r="S2021" s="2"/>
      <c r="T2021" s="2"/>
      <c r="U2021" s="2"/>
      <c r="V2021" s="2"/>
      <c r="W2021" s="2"/>
      <c r="X2021" s="2"/>
      <c r="Y2021" s="2"/>
      <c r="Z2021" s="2"/>
      <c r="AA2021" s="2"/>
      <c r="AB2021" s="2"/>
      <c r="AC2021" s="2"/>
      <c r="AD2021" s="2"/>
      <c r="AE2021" s="2"/>
      <c r="AW2021" s="2"/>
    </row>
    <row r="2022" spans="1:49" x14ac:dyDescent="0.15">
      <c r="A2022" s="2"/>
      <c r="B2022" s="2"/>
      <c r="C2022" s="2"/>
      <c r="D2022" s="2"/>
      <c r="E2022" s="18"/>
      <c r="F2022" s="2"/>
      <c r="G2022" s="3"/>
      <c r="H2022" s="2"/>
      <c r="I2022" s="2"/>
      <c r="J2022" s="2"/>
      <c r="K2022" s="2"/>
      <c r="L2022" s="2"/>
      <c r="M2022" s="2"/>
      <c r="N2022" s="2"/>
      <c r="O2022" s="2"/>
      <c r="P2022" s="2"/>
      <c r="Q2022" s="2"/>
      <c r="R2022" s="2"/>
      <c r="S2022" s="2"/>
      <c r="T2022" s="2"/>
      <c r="U2022" s="2"/>
      <c r="V2022" s="2"/>
      <c r="W2022" s="2"/>
      <c r="X2022" s="2"/>
      <c r="Y2022" s="2"/>
      <c r="Z2022" s="2"/>
      <c r="AA2022" s="2"/>
      <c r="AB2022" s="2"/>
      <c r="AC2022" s="2"/>
      <c r="AD2022" s="2"/>
      <c r="AE2022" s="2"/>
      <c r="AW2022" s="2"/>
    </row>
    <row r="2023" spans="1:49" x14ac:dyDescent="0.15">
      <c r="A2023" s="2"/>
      <c r="B2023" s="2"/>
      <c r="C2023" s="2"/>
      <c r="D2023" s="2"/>
      <c r="E2023" s="18"/>
      <c r="F2023" s="2"/>
      <c r="G2023" s="3"/>
      <c r="H2023" s="2"/>
      <c r="I2023" s="2"/>
      <c r="J2023" s="2"/>
      <c r="K2023" s="2"/>
      <c r="L2023" s="2"/>
      <c r="M2023" s="2"/>
      <c r="N2023" s="2"/>
      <c r="O2023" s="2"/>
      <c r="P2023" s="2"/>
      <c r="Q2023" s="2"/>
      <c r="R2023" s="2"/>
      <c r="S2023" s="2"/>
      <c r="T2023" s="2"/>
      <c r="U2023" s="2"/>
      <c r="V2023" s="2"/>
      <c r="W2023" s="2"/>
      <c r="X2023" s="2"/>
      <c r="Y2023" s="2"/>
      <c r="Z2023" s="2"/>
      <c r="AA2023" s="2"/>
      <c r="AB2023" s="2"/>
      <c r="AC2023" s="2"/>
      <c r="AD2023" s="2"/>
      <c r="AE2023" s="2"/>
      <c r="AW2023" s="2"/>
    </row>
    <row r="2024" spans="1:49" x14ac:dyDescent="0.15">
      <c r="A2024" s="2"/>
      <c r="B2024" s="2"/>
      <c r="C2024" s="2"/>
      <c r="D2024" s="2"/>
      <c r="E2024" s="18"/>
      <c r="F2024" s="2"/>
      <c r="G2024" s="3"/>
      <c r="H2024" s="2"/>
      <c r="I2024" s="2"/>
      <c r="J2024" s="2"/>
      <c r="K2024" s="2"/>
      <c r="L2024" s="2"/>
      <c r="M2024" s="2"/>
      <c r="N2024" s="2"/>
      <c r="O2024" s="2"/>
      <c r="P2024" s="2"/>
      <c r="Q2024" s="2"/>
      <c r="R2024" s="2"/>
      <c r="S2024" s="2"/>
      <c r="T2024" s="2"/>
      <c r="U2024" s="2"/>
      <c r="V2024" s="2"/>
      <c r="W2024" s="2"/>
      <c r="X2024" s="2"/>
      <c r="Y2024" s="2"/>
      <c r="Z2024" s="2"/>
      <c r="AA2024" s="2"/>
      <c r="AB2024" s="2"/>
      <c r="AC2024" s="2"/>
      <c r="AD2024" s="2"/>
      <c r="AE2024" s="2"/>
      <c r="AW2024" s="2"/>
    </row>
    <row r="2025" spans="1:49" x14ac:dyDescent="0.15">
      <c r="A2025" s="2"/>
      <c r="B2025" s="2"/>
      <c r="C2025" s="2"/>
      <c r="D2025" s="2"/>
      <c r="E2025" s="18"/>
      <c r="F2025" s="2"/>
      <c r="G2025" s="3"/>
      <c r="H2025" s="2"/>
      <c r="I2025" s="2"/>
      <c r="J2025" s="2"/>
      <c r="K2025" s="2"/>
      <c r="L2025" s="2"/>
      <c r="M2025" s="2"/>
      <c r="N2025" s="2"/>
      <c r="O2025" s="2"/>
      <c r="P2025" s="2"/>
      <c r="Q2025" s="2"/>
      <c r="R2025" s="2"/>
      <c r="S2025" s="2"/>
      <c r="T2025" s="2"/>
      <c r="U2025" s="2"/>
      <c r="V2025" s="2"/>
      <c r="W2025" s="2"/>
      <c r="X2025" s="2"/>
      <c r="Y2025" s="2"/>
      <c r="Z2025" s="2"/>
      <c r="AA2025" s="2"/>
      <c r="AB2025" s="2"/>
      <c r="AC2025" s="2"/>
      <c r="AD2025" s="2"/>
      <c r="AE2025" s="2"/>
      <c r="AW2025" s="2"/>
    </row>
    <row r="2026" spans="1:49" x14ac:dyDescent="0.15">
      <c r="A2026" s="2"/>
      <c r="B2026" s="2"/>
      <c r="C2026" s="2"/>
      <c r="D2026" s="2"/>
      <c r="E2026" s="18"/>
      <c r="F2026" s="2"/>
      <c r="G2026" s="3"/>
      <c r="H2026" s="2"/>
      <c r="I2026" s="2"/>
      <c r="J2026" s="2"/>
      <c r="K2026" s="2"/>
      <c r="L2026" s="2"/>
      <c r="M2026" s="2"/>
      <c r="N2026" s="2"/>
      <c r="O2026" s="2"/>
      <c r="P2026" s="2"/>
      <c r="Q2026" s="2"/>
      <c r="R2026" s="2"/>
      <c r="S2026" s="2"/>
      <c r="T2026" s="2"/>
      <c r="U2026" s="2"/>
      <c r="V2026" s="2"/>
      <c r="W2026" s="2"/>
      <c r="X2026" s="2"/>
      <c r="Y2026" s="2"/>
      <c r="Z2026" s="2"/>
      <c r="AA2026" s="2"/>
      <c r="AB2026" s="2"/>
      <c r="AC2026" s="2"/>
      <c r="AD2026" s="2"/>
      <c r="AE2026" s="2"/>
      <c r="AW2026" s="2"/>
    </row>
    <row r="2027" spans="1:49" x14ac:dyDescent="0.15">
      <c r="A2027" s="2"/>
      <c r="B2027" s="2"/>
      <c r="C2027" s="2"/>
      <c r="D2027" s="2"/>
      <c r="E2027" s="18"/>
      <c r="F2027" s="2"/>
      <c r="G2027" s="3"/>
      <c r="H2027" s="2"/>
      <c r="I2027" s="2"/>
      <c r="J2027" s="2"/>
      <c r="K2027" s="2"/>
      <c r="L2027" s="2"/>
      <c r="M2027" s="2"/>
      <c r="N2027" s="2"/>
      <c r="O2027" s="2"/>
      <c r="P2027" s="2"/>
      <c r="Q2027" s="2"/>
      <c r="R2027" s="2"/>
      <c r="S2027" s="2"/>
      <c r="T2027" s="2"/>
      <c r="U2027" s="2"/>
      <c r="V2027" s="2"/>
      <c r="W2027" s="2"/>
      <c r="X2027" s="2"/>
      <c r="Y2027" s="2"/>
      <c r="Z2027" s="2"/>
      <c r="AA2027" s="2"/>
      <c r="AB2027" s="2"/>
      <c r="AC2027" s="2"/>
      <c r="AD2027" s="2"/>
      <c r="AE2027" s="2"/>
      <c r="AW2027" s="2"/>
    </row>
    <row r="2028" spans="1:49" x14ac:dyDescent="0.15">
      <c r="A2028" s="2"/>
      <c r="B2028" s="2"/>
      <c r="C2028" s="2"/>
      <c r="D2028" s="2"/>
      <c r="E2028" s="18"/>
      <c r="F2028" s="2"/>
      <c r="G2028" s="3"/>
      <c r="H2028" s="2"/>
      <c r="I2028" s="2"/>
      <c r="J2028" s="2"/>
      <c r="K2028" s="2"/>
      <c r="L2028" s="2"/>
      <c r="M2028" s="2"/>
      <c r="N2028" s="2"/>
      <c r="O2028" s="2"/>
      <c r="P2028" s="2"/>
      <c r="Q2028" s="2"/>
      <c r="R2028" s="2"/>
      <c r="S2028" s="2"/>
      <c r="T2028" s="2"/>
      <c r="U2028" s="2"/>
      <c r="V2028" s="2"/>
      <c r="W2028" s="2"/>
      <c r="X2028" s="2"/>
      <c r="Y2028" s="2"/>
      <c r="Z2028" s="2"/>
      <c r="AA2028" s="2"/>
      <c r="AB2028" s="2"/>
      <c r="AC2028" s="2"/>
      <c r="AD2028" s="2"/>
      <c r="AE2028" s="2"/>
      <c r="AW2028" s="2"/>
    </row>
    <row r="2029" spans="1:49" x14ac:dyDescent="0.15">
      <c r="A2029" s="2"/>
      <c r="B2029" s="2"/>
      <c r="C2029" s="2"/>
      <c r="D2029" s="2"/>
      <c r="E2029" s="18"/>
      <c r="F2029" s="2"/>
      <c r="G2029" s="3"/>
      <c r="H2029" s="2"/>
      <c r="I2029" s="2"/>
      <c r="J2029" s="2"/>
      <c r="K2029" s="2"/>
      <c r="L2029" s="2"/>
      <c r="M2029" s="2"/>
      <c r="N2029" s="2"/>
      <c r="O2029" s="2"/>
      <c r="P2029" s="2"/>
      <c r="Q2029" s="2"/>
      <c r="R2029" s="2"/>
      <c r="S2029" s="2"/>
      <c r="T2029" s="2"/>
      <c r="U2029" s="2"/>
      <c r="V2029" s="2"/>
      <c r="W2029" s="2"/>
      <c r="X2029" s="2"/>
      <c r="Y2029" s="2"/>
      <c r="Z2029" s="2"/>
      <c r="AA2029" s="2"/>
      <c r="AB2029" s="2"/>
      <c r="AC2029" s="2"/>
      <c r="AD2029" s="2"/>
      <c r="AE2029" s="2"/>
      <c r="AW2029" s="2"/>
    </row>
    <row r="2030" spans="1:49" x14ac:dyDescent="0.15">
      <c r="A2030" s="2"/>
      <c r="B2030" s="2"/>
      <c r="C2030" s="2"/>
      <c r="D2030" s="2"/>
      <c r="E2030" s="18"/>
      <c r="F2030" s="2"/>
      <c r="G2030" s="3"/>
      <c r="H2030" s="2"/>
      <c r="I2030" s="2"/>
      <c r="J2030" s="2"/>
      <c r="K2030" s="2"/>
      <c r="L2030" s="2"/>
      <c r="M2030" s="2"/>
      <c r="N2030" s="2"/>
      <c r="O2030" s="2"/>
      <c r="P2030" s="2"/>
      <c r="Q2030" s="2"/>
      <c r="R2030" s="2"/>
      <c r="S2030" s="2"/>
      <c r="T2030" s="2"/>
      <c r="U2030" s="2"/>
      <c r="V2030" s="2"/>
      <c r="W2030" s="2"/>
      <c r="X2030" s="2"/>
      <c r="Y2030" s="2"/>
      <c r="Z2030" s="2"/>
      <c r="AA2030" s="2"/>
      <c r="AB2030" s="2"/>
      <c r="AC2030" s="2"/>
      <c r="AD2030" s="2"/>
      <c r="AE2030" s="2"/>
      <c r="AW2030" s="2"/>
    </row>
    <row r="2031" spans="1:49" x14ac:dyDescent="0.15">
      <c r="A2031" s="2"/>
      <c r="B2031" s="2"/>
      <c r="C2031" s="2"/>
      <c r="D2031" s="2"/>
      <c r="E2031" s="18"/>
      <c r="F2031" s="2"/>
      <c r="G2031" s="3"/>
      <c r="H2031" s="2"/>
      <c r="I2031" s="2"/>
      <c r="J2031" s="2"/>
      <c r="K2031" s="2"/>
      <c r="L2031" s="2"/>
      <c r="M2031" s="2"/>
      <c r="N2031" s="2"/>
      <c r="O2031" s="2"/>
      <c r="P2031" s="2"/>
      <c r="Q2031" s="2"/>
      <c r="R2031" s="2"/>
      <c r="S2031" s="2"/>
      <c r="T2031" s="2"/>
      <c r="U2031" s="2"/>
      <c r="V2031" s="2"/>
      <c r="W2031" s="2"/>
      <c r="X2031" s="2"/>
      <c r="Y2031" s="2"/>
      <c r="Z2031" s="2"/>
      <c r="AA2031" s="2"/>
      <c r="AB2031" s="2"/>
      <c r="AC2031" s="2"/>
      <c r="AD2031" s="2"/>
      <c r="AE2031" s="2"/>
      <c r="AW2031" s="2"/>
    </row>
    <row r="2032" spans="1:49" x14ac:dyDescent="0.15">
      <c r="A2032" s="2"/>
      <c r="B2032" s="2"/>
      <c r="C2032" s="2"/>
      <c r="D2032" s="2"/>
      <c r="E2032" s="18"/>
      <c r="F2032" s="2"/>
      <c r="G2032" s="3"/>
      <c r="H2032" s="2"/>
      <c r="I2032" s="2"/>
      <c r="J2032" s="2"/>
      <c r="K2032" s="2"/>
      <c r="L2032" s="2"/>
      <c r="M2032" s="2"/>
      <c r="N2032" s="2"/>
      <c r="O2032" s="2"/>
      <c r="P2032" s="2"/>
      <c r="Q2032" s="2"/>
      <c r="R2032" s="2"/>
      <c r="S2032" s="2"/>
      <c r="T2032" s="2"/>
      <c r="U2032" s="2"/>
      <c r="V2032" s="2"/>
      <c r="W2032" s="2"/>
      <c r="X2032" s="2"/>
      <c r="Y2032" s="2"/>
      <c r="Z2032" s="2"/>
      <c r="AA2032" s="2"/>
      <c r="AB2032" s="2"/>
      <c r="AC2032" s="2"/>
      <c r="AD2032" s="2"/>
      <c r="AE2032" s="2"/>
      <c r="AW2032" s="2"/>
    </row>
    <row r="2033" spans="1:49" x14ac:dyDescent="0.15">
      <c r="A2033" s="2"/>
      <c r="B2033" s="2"/>
      <c r="C2033" s="2"/>
      <c r="D2033" s="2"/>
      <c r="E2033" s="18"/>
      <c r="F2033" s="2"/>
      <c r="G2033" s="3"/>
      <c r="H2033" s="2"/>
      <c r="I2033" s="2"/>
      <c r="J2033" s="2"/>
      <c r="K2033" s="2"/>
      <c r="L2033" s="2"/>
      <c r="M2033" s="2"/>
      <c r="N2033" s="2"/>
      <c r="O2033" s="2"/>
      <c r="P2033" s="2"/>
      <c r="Q2033" s="2"/>
      <c r="R2033" s="2"/>
      <c r="S2033" s="2"/>
      <c r="T2033" s="2"/>
      <c r="U2033" s="2"/>
      <c r="V2033" s="2"/>
      <c r="W2033" s="2"/>
      <c r="X2033" s="2"/>
      <c r="Y2033" s="2"/>
      <c r="Z2033" s="2"/>
      <c r="AA2033" s="2"/>
      <c r="AB2033" s="2"/>
      <c r="AC2033" s="2"/>
      <c r="AD2033" s="2"/>
      <c r="AE2033" s="2"/>
      <c r="AW2033" s="2"/>
    </row>
    <row r="2034" spans="1:49" x14ac:dyDescent="0.15">
      <c r="A2034" s="2"/>
      <c r="B2034" s="2"/>
      <c r="C2034" s="2"/>
      <c r="D2034" s="2"/>
      <c r="E2034" s="18"/>
      <c r="F2034" s="2"/>
      <c r="G2034" s="3"/>
      <c r="H2034" s="2"/>
      <c r="I2034" s="2"/>
      <c r="J2034" s="2"/>
      <c r="K2034" s="2"/>
      <c r="L2034" s="2"/>
      <c r="M2034" s="2"/>
      <c r="N2034" s="2"/>
      <c r="O2034" s="2"/>
      <c r="P2034" s="2"/>
      <c r="Q2034" s="2"/>
      <c r="R2034" s="2"/>
      <c r="S2034" s="2"/>
      <c r="T2034" s="2"/>
      <c r="U2034" s="2"/>
      <c r="V2034" s="2"/>
      <c r="W2034" s="2"/>
      <c r="X2034" s="2"/>
      <c r="Y2034" s="2"/>
      <c r="Z2034" s="2"/>
      <c r="AA2034" s="2"/>
      <c r="AB2034" s="2"/>
      <c r="AC2034" s="2"/>
      <c r="AD2034" s="2"/>
      <c r="AE2034" s="2"/>
      <c r="AW2034" s="2"/>
    </row>
    <row r="2035" spans="1:49" x14ac:dyDescent="0.15">
      <c r="A2035" s="2"/>
      <c r="B2035" s="2"/>
      <c r="C2035" s="2"/>
      <c r="D2035" s="2"/>
      <c r="E2035" s="18"/>
      <c r="F2035" s="2"/>
      <c r="G2035" s="3"/>
      <c r="H2035" s="2"/>
      <c r="I2035" s="2"/>
      <c r="J2035" s="2"/>
      <c r="K2035" s="2"/>
      <c r="L2035" s="2"/>
      <c r="M2035" s="2"/>
      <c r="N2035" s="2"/>
      <c r="O2035" s="2"/>
      <c r="P2035" s="2"/>
      <c r="Q2035" s="2"/>
      <c r="R2035" s="2"/>
      <c r="S2035" s="2"/>
      <c r="T2035" s="2"/>
      <c r="U2035" s="2"/>
      <c r="V2035" s="2"/>
      <c r="W2035" s="2"/>
      <c r="X2035" s="2"/>
      <c r="Y2035" s="2"/>
      <c r="Z2035" s="2"/>
      <c r="AA2035" s="2"/>
      <c r="AB2035" s="2"/>
      <c r="AC2035" s="2"/>
      <c r="AD2035" s="2"/>
      <c r="AE2035" s="2"/>
      <c r="AW2035" s="2"/>
    </row>
    <row r="2036" spans="1:49" x14ac:dyDescent="0.15">
      <c r="A2036" s="2"/>
      <c r="B2036" s="2"/>
      <c r="C2036" s="2"/>
      <c r="D2036" s="2"/>
      <c r="E2036" s="18"/>
      <c r="F2036" s="2"/>
      <c r="G2036" s="3"/>
      <c r="H2036" s="2"/>
      <c r="I2036" s="2"/>
      <c r="J2036" s="2"/>
      <c r="K2036" s="2"/>
      <c r="L2036" s="2"/>
      <c r="M2036" s="2"/>
      <c r="N2036" s="2"/>
      <c r="O2036" s="2"/>
      <c r="P2036" s="2"/>
      <c r="Q2036" s="2"/>
      <c r="R2036" s="2"/>
      <c r="S2036" s="2"/>
      <c r="T2036" s="2"/>
      <c r="U2036" s="2"/>
      <c r="V2036" s="2"/>
      <c r="W2036" s="2"/>
      <c r="X2036" s="2"/>
      <c r="Y2036" s="2"/>
      <c r="Z2036" s="2"/>
      <c r="AA2036" s="2"/>
      <c r="AB2036" s="2"/>
      <c r="AC2036" s="2"/>
      <c r="AD2036" s="2"/>
      <c r="AE2036" s="2"/>
      <c r="AW2036" s="2"/>
    </row>
    <row r="2037" spans="1:49" x14ac:dyDescent="0.15">
      <c r="A2037" s="2"/>
      <c r="B2037" s="2"/>
      <c r="C2037" s="2"/>
      <c r="D2037" s="2"/>
      <c r="E2037" s="18"/>
      <c r="F2037" s="2"/>
      <c r="G2037" s="3"/>
      <c r="H2037" s="2"/>
      <c r="I2037" s="2"/>
      <c r="J2037" s="2"/>
      <c r="K2037" s="2"/>
      <c r="L2037" s="2"/>
      <c r="M2037" s="2"/>
      <c r="N2037" s="2"/>
      <c r="O2037" s="2"/>
      <c r="P2037" s="2"/>
      <c r="Q2037" s="2"/>
      <c r="R2037" s="2"/>
      <c r="S2037" s="2"/>
      <c r="T2037" s="2"/>
      <c r="U2037" s="2"/>
      <c r="V2037" s="2"/>
      <c r="W2037" s="2"/>
      <c r="X2037" s="2"/>
      <c r="Y2037" s="2"/>
      <c r="Z2037" s="2"/>
      <c r="AA2037" s="2"/>
      <c r="AB2037" s="2"/>
      <c r="AC2037" s="2"/>
      <c r="AD2037" s="2"/>
      <c r="AE2037" s="2"/>
      <c r="AW2037" s="2"/>
    </row>
    <row r="2038" spans="1:49" x14ac:dyDescent="0.15">
      <c r="A2038" s="2"/>
      <c r="B2038" s="2"/>
      <c r="C2038" s="2"/>
      <c r="D2038" s="2"/>
      <c r="E2038" s="18"/>
      <c r="F2038" s="2"/>
      <c r="G2038" s="3"/>
      <c r="H2038" s="2"/>
      <c r="I2038" s="2"/>
      <c r="J2038" s="2"/>
      <c r="K2038" s="2"/>
      <c r="L2038" s="2"/>
      <c r="M2038" s="2"/>
      <c r="N2038" s="2"/>
      <c r="O2038" s="2"/>
      <c r="P2038" s="2"/>
      <c r="Q2038" s="2"/>
      <c r="R2038" s="2"/>
      <c r="S2038" s="2"/>
      <c r="T2038" s="2"/>
      <c r="U2038" s="2"/>
      <c r="V2038" s="2"/>
      <c r="W2038" s="2"/>
      <c r="X2038" s="2"/>
      <c r="Y2038" s="2"/>
      <c r="Z2038" s="2"/>
      <c r="AA2038" s="2"/>
      <c r="AB2038" s="2"/>
      <c r="AC2038" s="2"/>
      <c r="AD2038" s="2"/>
      <c r="AE2038" s="2"/>
      <c r="AW2038" s="2"/>
    </row>
    <row r="2039" spans="1:49" x14ac:dyDescent="0.15">
      <c r="A2039" s="2"/>
      <c r="B2039" s="2"/>
      <c r="C2039" s="2"/>
      <c r="D2039" s="2"/>
      <c r="E2039" s="18"/>
      <c r="F2039" s="2"/>
      <c r="G2039" s="3"/>
      <c r="H2039" s="2"/>
      <c r="I2039" s="2"/>
      <c r="J2039" s="2"/>
      <c r="K2039" s="2"/>
      <c r="L2039" s="2"/>
      <c r="M2039" s="2"/>
      <c r="N2039" s="2"/>
      <c r="O2039" s="2"/>
      <c r="P2039" s="2"/>
      <c r="Q2039" s="2"/>
      <c r="R2039" s="2"/>
      <c r="S2039" s="2"/>
      <c r="T2039" s="2"/>
      <c r="U2039" s="2"/>
      <c r="V2039" s="2"/>
      <c r="W2039" s="2"/>
      <c r="X2039" s="2"/>
      <c r="Y2039" s="2"/>
      <c r="Z2039" s="2"/>
      <c r="AA2039" s="2"/>
      <c r="AB2039" s="2"/>
      <c r="AC2039" s="2"/>
      <c r="AD2039" s="2"/>
      <c r="AE2039" s="2"/>
      <c r="AW2039" s="2"/>
    </row>
    <row r="2040" spans="1:49" x14ac:dyDescent="0.15">
      <c r="A2040" s="2"/>
      <c r="B2040" s="2"/>
      <c r="C2040" s="2"/>
      <c r="D2040" s="2"/>
      <c r="E2040" s="18"/>
      <c r="F2040" s="2"/>
      <c r="G2040" s="3"/>
      <c r="H2040" s="2"/>
      <c r="I2040" s="2"/>
      <c r="J2040" s="2"/>
      <c r="K2040" s="2"/>
      <c r="L2040" s="2"/>
      <c r="M2040" s="2"/>
      <c r="N2040" s="2"/>
      <c r="O2040" s="2"/>
      <c r="P2040" s="2"/>
      <c r="Q2040" s="2"/>
      <c r="R2040" s="2"/>
      <c r="S2040" s="2"/>
      <c r="T2040" s="2"/>
      <c r="U2040" s="2"/>
      <c r="V2040" s="2"/>
      <c r="W2040" s="2"/>
      <c r="X2040" s="2"/>
      <c r="Y2040" s="2"/>
      <c r="Z2040" s="2"/>
      <c r="AA2040" s="2"/>
      <c r="AB2040" s="2"/>
      <c r="AC2040" s="2"/>
      <c r="AD2040" s="2"/>
      <c r="AE2040" s="2"/>
      <c r="AW2040" s="2"/>
    </row>
    <row r="2041" spans="1:49" x14ac:dyDescent="0.15">
      <c r="A2041" s="2"/>
      <c r="B2041" s="2"/>
      <c r="C2041" s="2"/>
      <c r="D2041" s="2"/>
      <c r="E2041" s="18"/>
      <c r="F2041" s="2"/>
      <c r="G2041" s="3"/>
      <c r="H2041" s="2"/>
      <c r="I2041" s="2"/>
      <c r="J2041" s="2"/>
      <c r="K2041" s="2"/>
      <c r="L2041" s="2"/>
      <c r="M2041" s="2"/>
      <c r="N2041" s="2"/>
      <c r="O2041" s="2"/>
      <c r="P2041" s="2"/>
      <c r="Q2041" s="2"/>
      <c r="R2041" s="2"/>
      <c r="S2041" s="2"/>
      <c r="T2041" s="2"/>
      <c r="U2041" s="2"/>
      <c r="V2041" s="2"/>
      <c r="W2041" s="2"/>
      <c r="X2041" s="2"/>
      <c r="Y2041" s="2"/>
      <c r="Z2041" s="2"/>
      <c r="AA2041" s="2"/>
      <c r="AB2041" s="2"/>
      <c r="AC2041" s="2"/>
      <c r="AD2041" s="2"/>
      <c r="AE2041" s="2"/>
      <c r="AW2041" s="2"/>
    </row>
    <row r="2042" spans="1:49" x14ac:dyDescent="0.15">
      <c r="A2042" s="2"/>
      <c r="B2042" s="2"/>
      <c r="C2042" s="2"/>
      <c r="D2042" s="2"/>
      <c r="E2042" s="18"/>
      <c r="F2042" s="2"/>
      <c r="G2042" s="3"/>
      <c r="H2042" s="2"/>
      <c r="I2042" s="2"/>
      <c r="J2042" s="2"/>
      <c r="K2042" s="2"/>
      <c r="L2042" s="2"/>
      <c r="M2042" s="2"/>
      <c r="N2042" s="2"/>
      <c r="O2042" s="2"/>
      <c r="P2042" s="2"/>
      <c r="Q2042" s="2"/>
      <c r="R2042" s="2"/>
      <c r="S2042" s="2"/>
      <c r="T2042" s="2"/>
      <c r="U2042" s="2"/>
      <c r="V2042" s="2"/>
      <c r="W2042" s="2"/>
      <c r="X2042" s="2"/>
      <c r="Y2042" s="2"/>
      <c r="Z2042" s="2"/>
      <c r="AA2042" s="2"/>
      <c r="AB2042" s="2"/>
      <c r="AC2042" s="2"/>
      <c r="AD2042" s="2"/>
      <c r="AE2042" s="2"/>
      <c r="AW2042" s="2"/>
    </row>
    <row r="2043" spans="1:49" x14ac:dyDescent="0.15">
      <c r="A2043" s="2"/>
      <c r="B2043" s="2"/>
      <c r="C2043" s="2"/>
      <c r="D2043" s="2"/>
      <c r="E2043" s="18"/>
      <c r="F2043" s="2"/>
      <c r="G2043" s="3"/>
      <c r="H2043" s="2"/>
      <c r="I2043" s="2"/>
      <c r="J2043" s="2"/>
      <c r="K2043" s="2"/>
      <c r="L2043" s="2"/>
      <c r="M2043" s="2"/>
      <c r="N2043" s="2"/>
      <c r="O2043" s="2"/>
      <c r="P2043" s="2"/>
      <c r="Q2043" s="2"/>
      <c r="R2043" s="2"/>
      <c r="S2043" s="2"/>
      <c r="T2043" s="2"/>
      <c r="U2043" s="2"/>
      <c r="V2043" s="2"/>
      <c r="W2043" s="2"/>
      <c r="X2043" s="2"/>
      <c r="Y2043" s="2"/>
      <c r="Z2043" s="2"/>
      <c r="AA2043" s="2"/>
      <c r="AB2043" s="2"/>
      <c r="AC2043" s="2"/>
      <c r="AD2043" s="2"/>
      <c r="AE2043" s="2"/>
      <c r="AW2043" s="2"/>
    </row>
    <row r="2044" spans="1:49" x14ac:dyDescent="0.15">
      <c r="A2044" s="2"/>
      <c r="B2044" s="2"/>
      <c r="C2044" s="2"/>
      <c r="D2044" s="2"/>
      <c r="E2044" s="18"/>
      <c r="F2044" s="2"/>
      <c r="G2044" s="3"/>
      <c r="H2044" s="2"/>
      <c r="I2044" s="2"/>
      <c r="J2044" s="2"/>
      <c r="K2044" s="2"/>
      <c r="L2044" s="2"/>
      <c r="M2044" s="2"/>
      <c r="N2044" s="2"/>
      <c r="O2044" s="2"/>
      <c r="P2044" s="2"/>
      <c r="Q2044" s="2"/>
      <c r="R2044" s="2"/>
      <c r="S2044" s="2"/>
      <c r="T2044" s="2"/>
      <c r="U2044" s="2"/>
      <c r="V2044" s="2"/>
      <c r="W2044" s="2"/>
      <c r="X2044" s="2"/>
      <c r="Y2044" s="2"/>
      <c r="Z2044" s="2"/>
      <c r="AA2044" s="2"/>
      <c r="AB2044" s="2"/>
      <c r="AC2044" s="2"/>
      <c r="AD2044" s="2"/>
      <c r="AE2044" s="2"/>
      <c r="AW2044" s="2"/>
    </row>
    <row r="2045" spans="1:49" x14ac:dyDescent="0.15">
      <c r="A2045" s="2"/>
      <c r="B2045" s="2"/>
      <c r="C2045" s="2"/>
      <c r="D2045" s="2"/>
      <c r="E2045" s="18"/>
      <c r="F2045" s="2"/>
      <c r="G2045" s="3"/>
      <c r="H2045" s="2"/>
      <c r="I2045" s="2"/>
      <c r="J2045" s="2"/>
      <c r="K2045" s="2"/>
      <c r="L2045" s="2"/>
      <c r="M2045" s="2"/>
      <c r="N2045" s="2"/>
      <c r="O2045" s="2"/>
      <c r="P2045" s="2"/>
      <c r="Q2045" s="2"/>
      <c r="R2045" s="2"/>
      <c r="S2045" s="2"/>
      <c r="T2045" s="2"/>
      <c r="U2045" s="2"/>
      <c r="V2045" s="2"/>
      <c r="W2045" s="2"/>
      <c r="X2045" s="2"/>
      <c r="Y2045" s="2"/>
      <c r="Z2045" s="2"/>
      <c r="AA2045" s="2"/>
      <c r="AB2045" s="2"/>
      <c r="AC2045" s="2"/>
      <c r="AD2045" s="2"/>
      <c r="AE2045" s="2"/>
      <c r="AW2045" s="2"/>
    </row>
    <row r="2046" spans="1:49" x14ac:dyDescent="0.15">
      <c r="A2046" s="2"/>
      <c r="B2046" s="2"/>
      <c r="C2046" s="2"/>
      <c r="D2046" s="2"/>
      <c r="E2046" s="18"/>
      <c r="F2046" s="2"/>
      <c r="G2046" s="3"/>
      <c r="H2046" s="2"/>
      <c r="I2046" s="2"/>
      <c r="J2046" s="2"/>
      <c r="K2046" s="2"/>
      <c r="L2046" s="2"/>
      <c r="M2046" s="2"/>
      <c r="N2046" s="2"/>
      <c r="O2046" s="2"/>
      <c r="P2046" s="2"/>
      <c r="Q2046" s="2"/>
      <c r="R2046" s="2"/>
      <c r="S2046" s="2"/>
      <c r="T2046" s="2"/>
      <c r="U2046" s="2"/>
      <c r="V2046" s="2"/>
      <c r="W2046" s="2"/>
      <c r="X2046" s="2"/>
      <c r="Y2046" s="2"/>
      <c r="Z2046" s="2"/>
      <c r="AA2046" s="2"/>
      <c r="AB2046" s="2"/>
      <c r="AC2046" s="2"/>
      <c r="AD2046" s="2"/>
      <c r="AE2046" s="2"/>
      <c r="AW2046" s="2"/>
    </row>
    <row r="2047" spans="1:49" x14ac:dyDescent="0.15">
      <c r="A2047" s="2"/>
      <c r="B2047" s="2"/>
      <c r="C2047" s="2"/>
      <c r="D2047" s="2"/>
      <c r="E2047" s="18"/>
      <c r="F2047" s="2"/>
      <c r="G2047" s="3"/>
      <c r="H2047" s="2"/>
      <c r="I2047" s="2"/>
      <c r="J2047" s="2"/>
      <c r="K2047" s="2"/>
      <c r="L2047" s="2"/>
      <c r="M2047" s="2"/>
      <c r="N2047" s="2"/>
      <c r="O2047" s="2"/>
      <c r="P2047" s="2"/>
      <c r="Q2047" s="2"/>
      <c r="R2047" s="2"/>
      <c r="S2047" s="2"/>
      <c r="T2047" s="2"/>
      <c r="U2047" s="2"/>
      <c r="V2047" s="2"/>
      <c r="W2047" s="2"/>
      <c r="X2047" s="2"/>
      <c r="Y2047" s="2"/>
      <c r="Z2047" s="2"/>
      <c r="AA2047" s="2"/>
      <c r="AB2047" s="2"/>
      <c r="AC2047" s="2"/>
      <c r="AD2047" s="2"/>
      <c r="AE2047" s="2"/>
      <c r="AW2047" s="2"/>
    </row>
    <row r="2048" spans="1:49" x14ac:dyDescent="0.15">
      <c r="A2048" s="2"/>
      <c r="B2048" s="2"/>
      <c r="C2048" s="2"/>
      <c r="D2048" s="2"/>
      <c r="E2048" s="18"/>
      <c r="F2048" s="2"/>
      <c r="G2048" s="3"/>
      <c r="H2048" s="2"/>
      <c r="I2048" s="2"/>
      <c r="J2048" s="2"/>
      <c r="K2048" s="2"/>
      <c r="L2048" s="2"/>
      <c r="M2048" s="2"/>
      <c r="N2048" s="2"/>
      <c r="O2048" s="2"/>
      <c r="P2048" s="2"/>
      <c r="Q2048" s="2"/>
      <c r="R2048" s="2"/>
      <c r="S2048" s="2"/>
      <c r="T2048" s="2"/>
      <c r="U2048" s="2"/>
      <c r="V2048" s="2"/>
      <c r="W2048" s="2"/>
      <c r="X2048" s="2"/>
      <c r="Y2048" s="2"/>
      <c r="Z2048" s="2"/>
      <c r="AA2048" s="2"/>
      <c r="AB2048" s="2"/>
      <c r="AC2048" s="2"/>
      <c r="AD2048" s="2"/>
      <c r="AE2048" s="2"/>
      <c r="AW2048" s="2"/>
    </row>
    <row r="2049" spans="1:49" x14ac:dyDescent="0.15">
      <c r="A2049" s="2"/>
      <c r="B2049" s="2"/>
      <c r="C2049" s="2"/>
      <c r="D2049" s="2"/>
      <c r="E2049" s="18"/>
      <c r="F2049" s="2"/>
      <c r="G2049" s="3"/>
      <c r="H2049" s="2"/>
      <c r="I2049" s="2"/>
      <c r="J2049" s="2"/>
      <c r="K2049" s="2"/>
      <c r="L2049" s="2"/>
      <c r="M2049" s="2"/>
      <c r="N2049" s="2"/>
      <c r="O2049" s="2"/>
      <c r="P2049" s="2"/>
      <c r="Q2049" s="2"/>
      <c r="R2049" s="2"/>
      <c r="S2049" s="2"/>
      <c r="T2049" s="2"/>
      <c r="U2049" s="2"/>
      <c r="V2049" s="2"/>
      <c r="W2049" s="2"/>
      <c r="X2049" s="2"/>
      <c r="Y2049" s="2"/>
      <c r="Z2049" s="2"/>
      <c r="AA2049" s="2"/>
      <c r="AB2049" s="2"/>
      <c r="AC2049" s="2"/>
      <c r="AD2049" s="2"/>
      <c r="AE2049" s="2"/>
      <c r="AW2049" s="2"/>
    </row>
    <row r="2050" spans="1:49" x14ac:dyDescent="0.15">
      <c r="A2050" s="2"/>
      <c r="B2050" s="2"/>
      <c r="C2050" s="2"/>
      <c r="D2050" s="2"/>
      <c r="E2050" s="18"/>
      <c r="F2050" s="2"/>
      <c r="G2050" s="3"/>
      <c r="H2050" s="2"/>
      <c r="I2050" s="2"/>
      <c r="J2050" s="2"/>
      <c r="K2050" s="2"/>
      <c r="L2050" s="2"/>
      <c r="M2050" s="2"/>
      <c r="N2050" s="2"/>
      <c r="O2050" s="2"/>
      <c r="P2050" s="2"/>
      <c r="Q2050" s="2"/>
      <c r="R2050" s="2"/>
      <c r="S2050" s="2"/>
      <c r="T2050" s="2"/>
      <c r="U2050" s="2"/>
      <c r="V2050" s="2"/>
      <c r="W2050" s="2"/>
      <c r="X2050" s="2"/>
      <c r="Y2050" s="2"/>
      <c r="Z2050" s="2"/>
      <c r="AA2050" s="2"/>
      <c r="AB2050" s="2"/>
      <c r="AC2050" s="2"/>
      <c r="AD2050" s="2"/>
      <c r="AE2050" s="2"/>
      <c r="AW2050" s="2"/>
    </row>
    <row r="2051" spans="1:49" x14ac:dyDescent="0.15">
      <c r="A2051" s="2"/>
      <c r="B2051" s="2"/>
      <c r="C2051" s="2"/>
      <c r="D2051" s="2"/>
      <c r="E2051" s="18"/>
      <c r="F2051" s="2"/>
      <c r="G2051" s="3"/>
      <c r="H2051" s="2"/>
      <c r="I2051" s="2"/>
      <c r="J2051" s="2"/>
      <c r="K2051" s="2"/>
      <c r="L2051" s="2"/>
      <c r="M2051" s="2"/>
      <c r="N2051" s="2"/>
      <c r="O2051" s="2"/>
      <c r="P2051" s="2"/>
      <c r="Q2051" s="2"/>
      <c r="R2051" s="2"/>
      <c r="S2051" s="2"/>
      <c r="T2051" s="2"/>
      <c r="U2051" s="2"/>
      <c r="V2051" s="2"/>
      <c r="W2051" s="2"/>
      <c r="X2051" s="2"/>
      <c r="Y2051" s="2"/>
      <c r="Z2051" s="2"/>
      <c r="AA2051" s="2"/>
      <c r="AB2051" s="2"/>
      <c r="AC2051" s="2"/>
      <c r="AD2051" s="2"/>
      <c r="AE2051" s="2"/>
      <c r="AW2051" s="2"/>
    </row>
    <row r="2052" spans="1:49" x14ac:dyDescent="0.15">
      <c r="A2052" s="2"/>
      <c r="B2052" s="2"/>
      <c r="C2052" s="2"/>
      <c r="D2052" s="2"/>
      <c r="E2052" s="18"/>
      <c r="F2052" s="2"/>
      <c r="G2052" s="3"/>
      <c r="H2052" s="2"/>
      <c r="I2052" s="2"/>
      <c r="J2052" s="2"/>
      <c r="K2052" s="2"/>
      <c r="L2052" s="2"/>
      <c r="M2052" s="2"/>
      <c r="N2052" s="2"/>
      <c r="O2052" s="2"/>
      <c r="P2052" s="2"/>
      <c r="Q2052" s="2"/>
      <c r="R2052" s="2"/>
      <c r="S2052" s="2"/>
      <c r="T2052" s="2"/>
      <c r="U2052" s="2"/>
      <c r="V2052" s="2"/>
      <c r="W2052" s="2"/>
      <c r="X2052" s="2"/>
      <c r="Y2052" s="2"/>
      <c r="Z2052" s="2"/>
      <c r="AA2052" s="2"/>
      <c r="AB2052" s="2"/>
      <c r="AC2052" s="2"/>
      <c r="AD2052" s="2"/>
      <c r="AE2052" s="2"/>
      <c r="AW2052" s="2"/>
    </row>
    <row r="2053" spans="1:49" x14ac:dyDescent="0.15">
      <c r="A2053" s="2"/>
      <c r="B2053" s="2"/>
      <c r="C2053" s="2"/>
      <c r="D2053" s="2"/>
      <c r="E2053" s="18"/>
      <c r="F2053" s="2"/>
      <c r="G2053" s="3"/>
      <c r="H2053" s="2"/>
      <c r="I2053" s="2"/>
      <c r="J2053" s="2"/>
      <c r="K2053" s="2"/>
      <c r="L2053" s="2"/>
      <c r="M2053" s="2"/>
      <c r="N2053" s="2"/>
      <c r="O2053" s="2"/>
      <c r="P2053" s="2"/>
      <c r="Q2053" s="2"/>
      <c r="R2053" s="2"/>
      <c r="S2053" s="2"/>
      <c r="T2053" s="2"/>
      <c r="U2053" s="2"/>
      <c r="V2053" s="2"/>
      <c r="W2053" s="2"/>
      <c r="X2053" s="2"/>
      <c r="Y2053" s="2"/>
      <c r="Z2053" s="2"/>
      <c r="AA2053" s="2"/>
      <c r="AB2053" s="2"/>
      <c r="AC2053" s="2"/>
      <c r="AD2053" s="2"/>
      <c r="AE2053" s="2"/>
      <c r="AW2053" s="2"/>
    </row>
    <row r="2054" spans="1:49" x14ac:dyDescent="0.15">
      <c r="A2054" s="2"/>
      <c r="B2054" s="2"/>
      <c r="C2054" s="2"/>
      <c r="D2054" s="2"/>
      <c r="E2054" s="18"/>
      <c r="F2054" s="2"/>
      <c r="G2054" s="3"/>
      <c r="H2054" s="2"/>
      <c r="I2054" s="2"/>
      <c r="J2054" s="2"/>
      <c r="K2054" s="2"/>
      <c r="L2054" s="2"/>
      <c r="M2054" s="2"/>
      <c r="N2054" s="2"/>
      <c r="O2054" s="2"/>
      <c r="P2054" s="2"/>
      <c r="Q2054" s="2"/>
      <c r="R2054" s="2"/>
      <c r="S2054" s="2"/>
      <c r="T2054" s="2"/>
      <c r="U2054" s="2"/>
      <c r="V2054" s="2"/>
      <c r="W2054" s="2"/>
      <c r="X2054" s="2"/>
      <c r="Y2054" s="2"/>
      <c r="Z2054" s="2"/>
      <c r="AA2054" s="2"/>
      <c r="AB2054" s="2"/>
      <c r="AC2054" s="2"/>
      <c r="AD2054" s="2"/>
      <c r="AE2054" s="2"/>
      <c r="AW2054" s="2"/>
    </row>
    <row r="2055" spans="1:49" x14ac:dyDescent="0.15">
      <c r="A2055" s="2"/>
      <c r="B2055" s="2"/>
      <c r="C2055" s="2"/>
      <c r="D2055" s="2"/>
      <c r="E2055" s="18"/>
      <c r="F2055" s="2"/>
      <c r="G2055" s="3"/>
      <c r="H2055" s="2"/>
      <c r="I2055" s="2"/>
      <c r="J2055" s="2"/>
      <c r="K2055" s="2"/>
      <c r="L2055" s="2"/>
      <c r="M2055" s="2"/>
      <c r="N2055" s="2"/>
      <c r="O2055" s="2"/>
      <c r="P2055" s="2"/>
      <c r="Q2055" s="2"/>
      <c r="R2055" s="2"/>
      <c r="S2055" s="2"/>
      <c r="T2055" s="2"/>
      <c r="U2055" s="2"/>
      <c r="V2055" s="2"/>
      <c r="W2055" s="2"/>
      <c r="X2055" s="2"/>
      <c r="Y2055" s="2"/>
      <c r="Z2055" s="2"/>
      <c r="AA2055" s="2"/>
      <c r="AB2055" s="2"/>
      <c r="AC2055" s="2"/>
      <c r="AD2055" s="2"/>
      <c r="AE2055" s="2"/>
      <c r="AW2055" s="2"/>
    </row>
    <row r="2056" spans="1:49" x14ac:dyDescent="0.15">
      <c r="A2056" s="2"/>
      <c r="B2056" s="2"/>
      <c r="C2056" s="2"/>
      <c r="D2056" s="2"/>
      <c r="E2056" s="18"/>
      <c r="F2056" s="2"/>
      <c r="G2056" s="3"/>
      <c r="H2056" s="2"/>
      <c r="I2056" s="2"/>
      <c r="J2056" s="2"/>
      <c r="K2056" s="2"/>
      <c r="L2056" s="2"/>
      <c r="M2056" s="2"/>
      <c r="N2056" s="2"/>
      <c r="O2056" s="2"/>
      <c r="P2056" s="2"/>
      <c r="Q2056" s="2"/>
      <c r="R2056" s="2"/>
      <c r="S2056" s="2"/>
      <c r="T2056" s="2"/>
      <c r="U2056" s="2"/>
      <c r="V2056" s="2"/>
      <c r="W2056" s="2"/>
      <c r="X2056" s="2"/>
      <c r="Y2056" s="2"/>
      <c r="Z2056" s="2"/>
      <c r="AA2056" s="2"/>
      <c r="AB2056" s="2"/>
      <c r="AC2056" s="2"/>
      <c r="AD2056" s="2"/>
      <c r="AE2056" s="2"/>
      <c r="AW2056" s="2"/>
    </row>
    <row r="2057" spans="1:49" x14ac:dyDescent="0.15">
      <c r="A2057" s="2"/>
      <c r="B2057" s="2"/>
      <c r="C2057" s="2"/>
      <c r="D2057" s="2"/>
      <c r="E2057" s="18"/>
      <c r="F2057" s="2"/>
      <c r="G2057" s="3"/>
      <c r="H2057" s="2"/>
      <c r="I2057" s="2"/>
      <c r="J2057" s="2"/>
      <c r="K2057" s="2"/>
      <c r="L2057" s="2"/>
      <c r="M2057" s="2"/>
      <c r="N2057" s="2"/>
      <c r="O2057" s="2"/>
      <c r="P2057" s="2"/>
      <c r="Q2057" s="2"/>
      <c r="R2057" s="2"/>
      <c r="S2057" s="2"/>
      <c r="T2057" s="2"/>
      <c r="U2057" s="2"/>
      <c r="V2057" s="2"/>
      <c r="W2057" s="2"/>
      <c r="X2057" s="2"/>
      <c r="Y2057" s="2"/>
      <c r="Z2057" s="2"/>
      <c r="AA2057" s="2"/>
      <c r="AB2057" s="2"/>
      <c r="AC2057" s="2"/>
      <c r="AD2057" s="2"/>
      <c r="AE2057" s="2"/>
      <c r="AW2057" s="2"/>
    </row>
    <row r="2058" spans="1:49" x14ac:dyDescent="0.15">
      <c r="A2058" s="2"/>
      <c r="B2058" s="2"/>
      <c r="C2058" s="2"/>
      <c r="D2058" s="2"/>
      <c r="E2058" s="18"/>
      <c r="F2058" s="2"/>
      <c r="G2058" s="3"/>
      <c r="H2058" s="2"/>
      <c r="I2058" s="2"/>
      <c r="J2058" s="2"/>
      <c r="K2058" s="2"/>
      <c r="L2058" s="2"/>
      <c r="M2058" s="2"/>
      <c r="N2058" s="2"/>
      <c r="O2058" s="2"/>
      <c r="P2058" s="2"/>
      <c r="Q2058" s="2"/>
      <c r="R2058" s="2"/>
      <c r="S2058" s="2"/>
      <c r="T2058" s="2"/>
      <c r="U2058" s="2"/>
      <c r="V2058" s="2"/>
      <c r="W2058" s="2"/>
      <c r="X2058" s="2"/>
      <c r="Y2058" s="2"/>
      <c r="Z2058" s="2"/>
      <c r="AA2058" s="2"/>
      <c r="AB2058" s="2"/>
      <c r="AC2058" s="2"/>
      <c r="AD2058" s="2"/>
      <c r="AE2058" s="2"/>
      <c r="AW2058" s="2"/>
    </row>
    <row r="2059" spans="1:49" x14ac:dyDescent="0.15">
      <c r="A2059" s="2"/>
      <c r="B2059" s="2"/>
      <c r="C2059" s="2"/>
      <c r="D2059" s="2"/>
      <c r="E2059" s="18"/>
      <c r="F2059" s="2"/>
      <c r="G2059" s="3"/>
      <c r="H2059" s="2"/>
      <c r="I2059" s="2"/>
      <c r="J2059" s="2"/>
      <c r="K2059" s="2"/>
      <c r="L2059" s="2"/>
      <c r="M2059" s="2"/>
      <c r="N2059" s="2"/>
      <c r="O2059" s="2"/>
      <c r="P2059" s="2"/>
      <c r="Q2059" s="2"/>
      <c r="R2059" s="2"/>
      <c r="S2059" s="2"/>
      <c r="T2059" s="2"/>
      <c r="U2059" s="2"/>
      <c r="V2059" s="2"/>
      <c r="W2059" s="2"/>
      <c r="X2059" s="2"/>
      <c r="Y2059" s="2"/>
      <c r="Z2059" s="2"/>
      <c r="AA2059" s="2"/>
      <c r="AB2059" s="2"/>
      <c r="AC2059" s="2"/>
      <c r="AD2059" s="2"/>
      <c r="AE2059" s="2"/>
      <c r="AW2059" s="2"/>
    </row>
    <row r="2060" spans="1:49" x14ac:dyDescent="0.15">
      <c r="A2060" s="2"/>
      <c r="B2060" s="2"/>
      <c r="C2060" s="2"/>
      <c r="D2060" s="2"/>
      <c r="E2060" s="18"/>
      <c r="F2060" s="2"/>
      <c r="G2060" s="3"/>
      <c r="H2060" s="2"/>
      <c r="I2060" s="2"/>
      <c r="J2060" s="2"/>
      <c r="K2060" s="2"/>
      <c r="L2060" s="2"/>
      <c r="M2060" s="2"/>
      <c r="N2060" s="2"/>
      <c r="O2060" s="2"/>
      <c r="P2060" s="2"/>
      <c r="Q2060" s="2"/>
      <c r="R2060" s="2"/>
      <c r="S2060" s="2"/>
      <c r="T2060" s="2"/>
      <c r="U2060" s="2"/>
      <c r="V2060" s="2"/>
      <c r="W2060" s="2"/>
      <c r="X2060" s="2"/>
      <c r="Y2060" s="2"/>
      <c r="Z2060" s="2"/>
      <c r="AA2060" s="2"/>
      <c r="AB2060" s="2"/>
      <c r="AC2060" s="2"/>
      <c r="AD2060" s="2"/>
      <c r="AE2060" s="2"/>
      <c r="AW2060" s="2"/>
    </row>
    <row r="2061" spans="1:49" x14ac:dyDescent="0.15">
      <c r="A2061" s="2"/>
      <c r="B2061" s="2"/>
      <c r="C2061" s="2"/>
      <c r="D2061" s="2"/>
      <c r="E2061" s="18"/>
      <c r="F2061" s="2"/>
      <c r="G2061" s="3"/>
      <c r="H2061" s="2"/>
      <c r="I2061" s="2"/>
      <c r="J2061" s="2"/>
      <c r="K2061" s="2"/>
      <c r="L2061" s="2"/>
      <c r="M2061" s="2"/>
      <c r="N2061" s="2"/>
      <c r="O2061" s="2"/>
      <c r="P2061" s="2"/>
      <c r="Q2061" s="2"/>
      <c r="R2061" s="2"/>
      <c r="S2061" s="2"/>
      <c r="T2061" s="2"/>
      <c r="U2061" s="2"/>
      <c r="V2061" s="2"/>
      <c r="W2061" s="2"/>
      <c r="X2061" s="2"/>
      <c r="Y2061" s="2"/>
      <c r="Z2061" s="2"/>
      <c r="AA2061" s="2"/>
      <c r="AB2061" s="2"/>
      <c r="AC2061" s="2"/>
      <c r="AD2061" s="2"/>
      <c r="AE2061" s="2"/>
      <c r="AW2061" s="2"/>
    </row>
    <row r="2062" spans="1:49" x14ac:dyDescent="0.15">
      <c r="A2062" s="2"/>
      <c r="B2062" s="2"/>
      <c r="C2062" s="2"/>
      <c r="D2062" s="2"/>
      <c r="E2062" s="18"/>
      <c r="F2062" s="2"/>
      <c r="G2062" s="3"/>
      <c r="H2062" s="2"/>
      <c r="I2062" s="2"/>
      <c r="J2062" s="2"/>
      <c r="K2062" s="2"/>
      <c r="L2062" s="2"/>
      <c r="M2062" s="2"/>
      <c r="N2062" s="2"/>
      <c r="O2062" s="2"/>
      <c r="P2062" s="2"/>
      <c r="Q2062" s="2"/>
      <c r="R2062" s="2"/>
      <c r="S2062" s="2"/>
      <c r="T2062" s="2"/>
      <c r="U2062" s="2"/>
      <c r="V2062" s="2"/>
      <c r="W2062" s="2"/>
      <c r="X2062" s="2"/>
      <c r="Y2062" s="2"/>
      <c r="Z2062" s="2"/>
      <c r="AA2062" s="2"/>
      <c r="AB2062" s="2"/>
      <c r="AC2062" s="2"/>
      <c r="AD2062" s="2"/>
      <c r="AE2062" s="2"/>
      <c r="AW2062" s="2"/>
    </row>
    <row r="2063" spans="1:49" x14ac:dyDescent="0.15">
      <c r="A2063" s="2"/>
      <c r="B2063" s="2"/>
      <c r="C2063" s="2"/>
      <c r="D2063" s="2"/>
      <c r="E2063" s="18"/>
      <c r="F2063" s="2"/>
      <c r="G2063" s="3"/>
      <c r="H2063" s="2"/>
      <c r="I2063" s="2"/>
      <c r="J2063" s="2"/>
      <c r="K2063" s="2"/>
      <c r="L2063" s="2"/>
      <c r="M2063" s="2"/>
      <c r="N2063" s="2"/>
      <c r="O2063" s="2"/>
      <c r="P2063" s="2"/>
      <c r="Q2063" s="2"/>
      <c r="R2063" s="2"/>
      <c r="S2063" s="2"/>
      <c r="T2063" s="2"/>
      <c r="U2063" s="2"/>
      <c r="V2063" s="2"/>
      <c r="W2063" s="2"/>
      <c r="X2063" s="2"/>
      <c r="Y2063" s="2"/>
      <c r="Z2063" s="2"/>
      <c r="AA2063" s="2"/>
      <c r="AB2063" s="2"/>
      <c r="AC2063" s="2"/>
      <c r="AD2063" s="2"/>
      <c r="AE2063" s="2"/>
      <c r="AW2063" s="2"/>
    </row>
    <row r="2064" spans="1:49" x14ac:dyDescent="0.15">
      <c r="A2064" s="2"/>
      <c r="B2064" s="2"/>
      <c r="C2064" s="2"/>
      <c r="D2064" s="2"/>
      <c r="E2064" s="18"/>
      <c r="F2064" s="2"/>
      <c r="G2064" s="3"/>
      <c r="H2064" s="2"/>
      <c r="I2064" s="2"/>
      <c r="J2064" s="2"/>
      <c r="K2064" s="2"/>
      <c r="L2064" s="2"/>
      <c r="M2064" s="2"/>
      <c r="N2064" s="2"/>
      <c r="O2064" s="2"/>
      <c r="P2064" s="2"/>
      <c r="Q2064" s="2"/>
      <c r="R2064" s="2"/>
      <c r="S2064" s="2"/>
      <c r="T2064" s="2"/>
      <c r="U2064" s="2"/>
      <c r="V2064" s="2"/>
      <c r="W2064" s="2"/>
      <c r="X2064" s="2"/>
      <c r="Y2064" s="2"/>
      <c r="Z2064" s="2"/>
      <c r="AA2064" s="2"/>
      <c r="AB2064" s="2"/>
      <c r="AC2064" s="2"/>
      <c r="AD2064" s="2"/>
      <c r="AE2064" s="2"/>
      <c r="AW2064" s="2"/>
    </row>
    <row r="2065" spans="1:49" x14ac:dyDescent="0.15">
      <c r="A2065" s="2"/>
      <c r="B2065" s="2"/>
      <c r="C2065" s="2"/>
      <c r="D2065" s="2"/>
      <c r="E2065" s="18"/>
      <c r="F2065" s="2"/>
      <c r="G2065" s="3"/>
      <c r="H2065" s="2"/>
      <c r="I2065" s="2"/>
      <c r="J2065" s="2"/>
      <c r="K2065" s="2"/>
      <c r="L2065" s="2"/>
      <c r="M2065" s="2"/>
      <c r="N2065" s="2"/>
      <c r="O2065" s="2"/>
      <c r="P2065" s="2"/>
      <c r="Q2065" s="2"/>
      <c r="R2065" s="2"/>
      <c r="S2065" s="2"/>
      <c r="T2065" s="2"/>
      <c r="U2065" s="2"/>
      <c r="V2065" s="2"/>
      <c r="W2065" s="2"/>
      <c r="X2065" s="2"/>
      <c r="Y2065" s="2"/>
      <c r="Z2065" s="2"/>
      <c r="AA2065" s="2"/>
      <c r="AB2065" s="2"/>
      <c r="AC2065" s="2"/>
      <c r="AD2065" s="2"/>
      <c r="AE2065" s="2"/>
      <c r="AW2065" s="2"/>
    </row>
    <row r="2066" spans="1:49" x14ac:dyDescent="0.15">
      <c r="A2066" s="2"/>
      <c r="B2066" s="2"/>
      <c r="C2066" s="2"/>
      <c r="D2066" s="2"/>
      <c r="E2066" s="18"/>
      <c r="F2066" s="2"/>
      <c r="G2066" s="3"/>
      <c r="H2066" s="2"/>
      <c r="I2066" s="2"/>
      <c r="J2066" s="2"/>
      <c r="K2066" s="2"/>
      <c r="L2066" s="2"/>
      <c r="M2066" s="2"/>
      <c r="N2066" s="2"/>
      <c r="O2066" s="2"/>
      <c r="P2066" s="2"/>
      <c r="Q2066" s="2"/>
      <c r="R2066" s="2"/>
      <c r="S2066" s="2"/>
      <c r="T2066" s="2"/>
      <c r="U2066" s="2"/>
      <c r="V2066" s="2"/>
      <c r="W2066" s="2"/>
      <c r="X2066" s="2"/>
      <c r="Y2066" s="2"/>
      <c r="Z2066" s="2"/>
      <c r="AA2066" s="2"/>
      <c r="AB2066" s="2"/>
      <c r="AC2066" s="2"/>
      <c r="AD2066" s="2"/>
      <c r="AE2066" s="2"/>
      <c r="AW2066" s="2"/>
    </row>
    <row r="2067" spans="1:49" x14ac:dyDescent="0.15">
      <c r="A2067" s="2"/>
      <c r="B2067" s="2"/>
      <c r="C2067" s="2"/>
      <c r="D2067" s="2"/>
      <c r="E2067" s="18"/>
      <c r="F2067" s="2"/>
      <c r="G2067" s="3"/>
      <c r="H2067" s="2"/>
      <c r="I2067" s="2"/>
      <c r="J2067" s="2"/>
      <c r="K2067" s="2"/>
      <c r="L2067" s="2"/>
      <c r="M2067" s="2"/>
      <c r="N2067" s="2"/>
      <c r="O2067" s="2"/>
      <c r="P2067" s="2"/>
      <c r="Q2067" s="2"/>
      <c r="R2067" s="2"/>
      <c r="S2067" s="2"/>
      <c r="T2067" s="2"/>
      <c r="U2067" s="2"/>
      <c r="V2067" s="2"/>
      <c r="W2067" s="2"/>
      <c r="X2067" s="2"/>
      <c r="Y2067" s="2"/>
      <c r="Z2067" s="2"/>
      <c r="AA2067" s="2"/>
      <c r="AB2067" s="2"/>
      <c r="AC2067" s="2"/>
      <c r="AD2067" s="2"/>
      <c r="AE2067" s="2"/>
      <c r="AW2067" s="2"/>
    </row>
    <row r="2068" spans="1:49" x14ac:dyDescent="0.15">
      <c r="A2068" s="2"/>
      <c r="B2068" s="2"/>
      <c r="C2068" s="2"/>
      <c r="D2068" s="2"/>
      <c r="E2068" s="18"/>
      <c r="F2068" s="2"/>
      <c r="G2068" s="3"/>
      <c r="H2068" s="2"/>
      <c r="I2068" s="2"/>
      <c r="J2068" s="2"/>
      <c r="K2068" s="2"/>
      <c r="L2068" s="2"/>
      <c r="M2068" s="2"/>
      <c r="N2068" s="2"/>
      <c r="O2068" s="2"/>
      <c r="P2068" s="2"/>
      <c r="Q2068" s="2"/>
      <c r="R2068" s="2"/>
      <c r="S2068" s="2"/>
      <c r="T2068" s="2"/>
      <c r="U2068" s="2"/>
      <c r="V2068" s="2"/>
      <c r="W2068" s="2"/>
      <c r="X2068" s="2"/>
      <c r="Y2068" s="2"/>
      <c r="Z2068" s="2"/>
      <c r="AA2068" s="2"/>
      <c r="AB2068" s="2"/>
      <c r="AC2068" s="2"/>
      <c r="AD2068" s="2"/>
      <c r="AE2068" s="2"/>
      <c r="AW2068" s="2"/>
    </row>
    <row r="2069" spans="1:49" x14ac:dyDescent="0.15">
      <c r="A2069" s="2"/>
      <c r="B2069" s="2"/>
      <c r="C2069" s="2"/>
      <c r="D2069" s="2"/>
      <c r="E2069" s="18"/>
      <c r="F2069" s="2"/>
      <c r="G2069" s="3"/>
      <c r="H2069" s="2"/>
      <c r="I2069" s="2"/>
      <c r="J2069" s="2"/>
      <c r="K2069" s="2"/>
      <c r="L2069" s="2"/>
      <c r="M2069" s="2"/>
      <c r="N2069" s="2"/>
      <c r="O2069" s="2"/>
      <c r="P2069" s="2"/>
      <c r="Q2069" s="2"/>
      <c r="R2069" s="2"/>
      <c r="S2069" s="2"/>
      <c r="T2069" s="2"/>
      <c r="U2069" s="2"/>
      <c r="V2069" s="2"/>
      <c r="W2069" s="2"/>
      <c r="X2069" s="2"/>
      <c r="Y2069" s="2"/>
      <c r="Z2069" s="2"/>
      <c r="AA2069" s="2"/>
      <c r="AB2069" s="2"/>
      <c r="AC2069" s="2"/>
      <c r="AD2069" s="2"/>
      <c r="AE2069" s="2"/>
      <c r="AW2069" s="2"/>
    </row>
    <row r="2070" spans="1:49" x14ac:dyDescent="0.15">
      <c r="A2070" s="2"/>
      <c r="B2070" s="2"/>
      <c r="C2070" s="2"/>
      <c r="D2070" s="2"/>
      <c r="E2070" s="18"/>
      <c r="F2070" s="2"/>
      <c r="G2070" s="3"/>
      <c r="H2070" s="2"/>
      <c r="I2070" s="2"/>
      <c r="J2070" s="2"/>
      <c r="K2070" s="2"/>
      <c r="L2070" s="2"/>
      <c r="M2070" s="2"/>
      <c r="N2070" s="2"/>
      <c r="O2070" s="2"/>
      <c r="P2070" s="2"/>
      <c r="Q2070" s="2"/>
      <c r="R2070" s="2"/>
      <c r="S2070" s="2"/>
      <c r="T2070" s="2"/>
      <c r="U2070" s="2"/>
      <c r="V2070" s="2"/>
      <c r="W2070" s="2"/>
      <c r="X2070" s="2"/>
      <c r="Y2070" s="2"/>
      <c r="Z2070" s="2"/>
      <c r="AA2070" s="2"/>
      <c r="AB2070" s="2"/>
      <c r="AC2070" s="2"/>
      <c r="AD2070" s="2"/>
      <c r="AE2070" s="2"/>
      <c r="AW2070" s="2"/>
    </row>
    <row r="2071" spans="1:49" x14ac:dyDescent="0.15">
      <c r="A2071" s="2"/>
      <c r="B2071" s="2"/>
      <c r="C2071" s="2"/>
      <c r="D2071" s="2"/>
      <c r="E2071" s="18"/>
      <c r="F2071" s="2"/>
      <c r="G2071" s="3"/>
      <c r="H2071" s="2"/>
      <c r="I2071" s="2"/>
      <c r="J2071" s="2"/>
      <c r="K2071" s="2"/>
      <c r="L2071" s="2"/>
      <c r="M2071" s="2"/>
      <c r="N2071" s="2"/>
      <c r="O2071" s="2"/>
      <c r="P2071" s="2"/>
      <c r="Q2071" s="2"/>
      <c r="R2071" s="2"/>
      <c r="S2071" s="2"/>
      <c r="T2071" s="2"/>
      <c r="U2071" s="2"/>
      <c r="V2071" s="2"/>
      <c r="W2071" s="2"/>
      <c r="X2071" s="2"/>
      <c r="Y2071" s="2"/>
      <c r="Z2071" s="2"/>
      <c r="AA2071" s="2"/>
      <c r="AB2071" s="2"/>
      <c r="AC2071" s="2"/>
      <c r="AD2071" s="2"/>
      <c r="AE2071" s="2"/>
      <c r="AW2071" s="2"/>
    </row>
    <row r="2072" spans="1:49" x14ac:dyDescent="0.15">
      <c r="A2072" s="2"/>
      <c r="B2072" s="2"/>
      <c r="C2072" s="2"/>
      <c r="D2072" s="2"/>
      <c r="E2072" s="18"/>
      <c r="F2072" s="2"/>
      <c r="G2072" s="3"/>
      <c r="H2072" s="2"/>
      <c r="I2072" s="2"/>
      <c r="J2072" s="2"/>
      <c r="K2072" s="2"/>
      <c r="L2072" s="2"/>
      <c r="M2072" s="2"/>
      <c r="N2072" s="2"/>
      <c r="O2072" s="2"/>
      <c r="P2072" s="2"/>
      <c r="Q2072" s="2"/>
      <c r="R2072" s="2"/>
      <c r="S2072" s="2"/>
      <c r="T2072" s="2"/>
      <c r="U2072" s="2"/>
      <c r="V2072" s="2"/>
      <c r="W2072" s="2"/>
      <c r="X2072" s="2"/>
      <c r="Y2072" s="2"/>
      <c r="Z2072" s="2"/>
      <c r="AA2072" s="2"/>
      <c r="AB2072" s="2"/>
      <c r="AC2072" s="2"/>
      <c r="AD2072" s="2"/>
      <c r="AE2072" s="2"/>
      <c r="AW2072" s="2"/>
    </row>
    <row r="2073" spans="1:49" x14ac:dyDescent="0.15">
      <c r="A2073" s="2"/>
      <c r="B2073" s="2"/>
      <c r="C2073" s="2"/>
      <c r="D2073" s="2"/>
      <c r="E2073" s="18"/>
      <c r="F2073" s="2"/>
      <c r="G2073" s="3"/>
      <c r="H2073" s="2"/>
      <c r="I2073" s="2"/>
      <c r="J2073" s="2"/>
      <c r="K2073" s="2"/>
      <c r="L2073" s="2"/>
      <c r="M2073" s="2"/>
      <c r="N2073" s="2"/>
      <c r="O2073" s="2"/>
      <c r="P2073" s="2"/>
      <c r="Q2073" s="2"/>
      <c r="R2073" s="2"/>
      <c r="S2073" s="2"/>
      <c r="T2073" s="2"/>
      <c r="U2073" s="2"/>
      <c r="V2073" s="2"/>
      <c r="W2073" s="2"/>
      <c r="X2073" s="2"/>
      <c r="Y2073" s="2"/>
      <c r="Z2073" s="2"/>
      <c r="AA2073" s="2"/>
      <c r="AB2073" s="2"/>
      <c r="AC2073" s="2"/>
      <c r="AD2073" s="2"/>
      <c r="AE2073" s="2"/>
      <c r="AW2073" s="2"/>
    </row>
    <row r="2074" spans="1:49" x14ac:dyDescent="0.15">
      <c r="A2074" s="2"/>
      <c r="B2074" s="2"/>
      <c r="C2074" s="2"/>
      <c r="D2074" s="2"/>
      <c r="E2074" s="18"/>
      <c r="F2074" s="2"/>
      <c r="G2074" s="3"/>
      <c r="H2074" s="2"/>
      <c r="I2074" s="2"/>
      <c r="J2074" s="2"/>
      <c r="K2074" s="2"/>
      <c r="L2074" s="2"/>
      <c r="M2074" s="2"/>
      <c r="N2074" s="2"/>
      <c r="O2074" s="2"/>
      <c r="P2074" s="2"/>
      <c r="Q2074" s="2"/>
      <c r="R2074" s="2"/>
      <c r="S2074" s="2"/>
      <c r="T2074" s="2"/>
      <c r="U2074" s="2"/>
      <c r="V2074" s="2"/>
      <c r="W2074" s="2"/>
      <c r="X2074" s="2"/>
      <c r="Y2074" s="2"/>
      <c r="Z2074" s="2"/>
      <c r="AA2074" s="2"/>
      <c r="AB2074" s="2"/>
      <c r="AC2074" s="2"/>
      <c r="AD2074" s="2"/>
      <c r="AE2074" s="2"/>
      <c r="AW2074" s="2"/>
    </row>
    <row r="2075" spans="1:49" x14ac:dyDescent="0.15">
      <c r="A2075" s="2"/>
      <c r="B2075" s="2"/>
      <c r="C2075" s="2"/>
      <c r="D2075" s="2"/>
      <c r="E2075" s="18"/>
      <c r="F2075" s="2"/>
      <c r="G2075" s="3"/>
      <c r="H2075" s="2"/>
      <c r="I2075" s="2"/>
      <c r="J2075" s="2"/>
      <c r="K2075" s="2"/>
      <c r="L2075" s="2"/>
      <c r="M2075" s="2"/>
      <c r="N2075" s="2"/>
      <c r="O2075" s="2"/>
      <c r="P2075" s="2"/>
      <c r="Q2075" s="2"/>
      <c r="R2075" s="2"/>
      <c r="S2075" s="2"/>
      <c r="T2075" s="2"/>
      <c r="U2075" s="2"/>
      <c r="V2075" s="2"/>
      <c r="W2075" s="2"/>
      <c r="X2075" s="2"/>
      <c r="Y2075" s="2"/>
      <c r="Z2075" s="2"/>
      <c r="AA2075" s="2"/>
      <c r="AB2075" s="2"/>
      <c r="AC2075" s="2"/>
      <c r="AD2075" s="2"/>
      <c r="AE2075" s="2"/>
      <c r="AW2075" s="2"/>
    </row>
    <row r="2076" spans="1:49" x14ac:dyDescent="0.15">
      <c r="A2076" s="2"/>
      <c r="B2076" s="2"/>
      <c r="C2076" s="2"/>
      <c r="D2076" s="2"/>
      <c r="E2076" s="18"/>
      <c r="F2076" s="2"/>
      <c r="G2076" s="3"/>
      <c r="H2076" s="2"/>
      <c r="I2076" s="2"/>
      <c r="J2076" s="2"/>
      <c r="K2076" s="2"/>
      <c r="L2076" s="2"/>
      <c r="M2076" s="2"/>
      <c r="N2076" s="2"/>
      <c r="O2076" s="2"/>
      <c r="P2076" s="2"/>
      <c r="Q2076" s="2"/>
      <c r="R2076" s="2"/>
      <c r="S2076" s="2"/>
      <c r="T2076" s="2"/>
      <c r="U2076" s="2"/>
      <c r="V2076" s="2"/>
      <c r="W2076" s="2"/>
      <c r="X2076" s="2"/>
      <c r="Y2076" s="2"/>
      <c r="Z2076" s="2"/>
      <c r="AA2076" s="2"/>
      <c r="AB2076" s="2"/>
      <c r="AC2076" s="2"/>
      <c r="AD2076" s="2"/>
      <c r="AE2076" s="2"/>
      <c r="AW2076" s="2"/>
    </row>
    <row r="2077" spans="1:49" x14ac:dyDescent="0.15">
      <c r="A2077" s="2"/>
      <c r="B2077" s="2"/>
      <c r="C2077" s="2"/>
      <c r="D2077" s="2"/>
      <c r="E2077" s="18"/>
      <c r="F2077" s="2"/>
      <c r="G2077" s="3"/>
      <c r="H2077" s="2"/>
      <c r="I2077" s="2"/>
      <c r="J2077" s="2"/>
      <c r="K2077" s="2"/>
      <c r="L2077" s="2"/>
      <c r="M2077" s="2"/>
      <c r="N2077" s="2"/>
      <c r="O2077" s="2"/>
      <c r="P2077" s="2"/>
      <c r="Q2077" s="2"/>
      <c r="R2077" s="2"/>
      <c r="S2077" s="2"/>
      <c r="T2077" s="2"/>
      <c r="U2077" s="2"/>
      <c r="V2077" s="2"/>
      <c r="W2077" s="2"/>
      <c r="X2077" s="2"/>
      <c r="Y2077" s="2"/>
      <c r="Z2077" s="2"/>
      <c r="AA2077" s="2"/>
      <c r="AB2077" s="2"/>
      <c r="AC2077" s="2"/>
      <c r="AD2077" s="2"/>
      <c r="AE2077" s="2"/>
      <c r="AW2077" s="2"/>
    </row>
    <row r="2078" spans="1:49" x14ac:dyDescent="0.15">
      <c r="A2078" s="2"/>
      <c r="B2078" s="2"/>
      <c r="C2078" s="2"/>
      <c r="D2078" s="2"/>
      <c r="E2078" s="18"/>
      <c r="F2078" s="2"/>
      <c r="G2078" s="3"/>
      <c r="H2078" s="2"/>
      <c r="I2078" s="2"/>
      <c r="J2078" s="2"/>
      <c r="K2078" s="2"/>
      <c r="L2078" s="2"/>
      <c r="M2078" s="2"/>
      <c r="N2078" s="2"/>
      <c r="O2078" s="2"/>
      <c r="P2078" s="2"/>
      <c r="Q2078" s="2"/>
      <c r="R2078" s="2"/>
      <c r="S2078" s="2"/>
      <c r="T2078" s="2"/>
      <c r="U2078" s="2"/>
      <c r="V2078" s="2"/>
      <c r="W2078" s="2"/>
      <c r="X2078" s="2"/>
      <c r="Y2078" s="2"/>
      <c r="Z2078" s="2"/>
      <c r="AA2078" s="2"/>
      <c r="AB2078" s="2"/>
      <c r="AC2078" s="2"/>
      <c r="AD2078" s="2"/>
      <c r="AE2078" s="2"/>
      <c r="AW2078" s="2"/>
    </row>
    <row r="2079" spans="1:49" x14ac:dyDescent="0.15">
      <c r="A2079" s="2"/>
      <c r="B2079" s="2"/>
      <c r="C2079" s="2"/>
      <c r="D2079" s="2"/>
      <c r="E2079" s="18"/>
      <c r="F2079" s="2"/>
      <c r="G2079" s="3"/>
      <c r="H2079" s="2"/>
      <c r="I2079" s="2"/>
      <c r="J2079" s="2"/>
      <c r="K2079" s="2"/>
      <c r="L2079" s="2"/>
      <c r="M2079" s="2"/>
      <c r="N2079" s="2"/>
      <c r="O2079" s="2"/>
      <c r="P2079" s="2"/>
      <c r="Q2079" s="2"/>
      <c r="R2079" s="2"/>
      <c r="S2079" s="2"/>
      <c r="T2079" s="2"/>
      <c r="U2079" s="2"/>
      <c r="V2079" s="2"/>
      <c r="W2079" s="2"/>
      <c r="X2079" s="2"/>
      <c r="Y2079" s="2"/>
      <c r="Z2079" s="2"/>
      <c r="AA2079" s="2"/>
      <c r="AB2079" s="2"/>
      <c r="AC2079" s="2"/>
      <c r="AD2079" s="2"/>
      <c r="AE2079" s="2"/>
      <c r="AW2079" s="2"/>
    </row>
    <row r="2080" spans="1:49" x14ac:dyDescent="0.15">
      <c r="A2080" s="2"/>
      <c r="B2080" s="2"/>
      <c r="C2080" s="2"/>
      <c r="D2080" s="2"/>
      <c r="E2080" s="18"/>
      <c r="F2080" s="2"/>
      <c r="G2080" s="3"/>
      <c r="H2080" s="2"/>
      <c r="I2080" s="2"/>
      <c r="J2080" s="2"/>
      <c r="K2080" s="2"/>
      <c r="L2080" s="2"/>
      <c r="M2080" s="2"/>
      <c r="N2080" s="2"/>
      <c r="O2080" s="2"/>
      <c r="P2080" s="2"/>
      <c r="Q2080" s="2"/>
      <c r="R2080" s="2"/>
      <c r="S2080" s="2"/>
      <c r="T2080" s="2"/>
      <c r="U2080" s="2"/>
      <c r="V2080" s="2"/>
      <c r="W2080" s="2"/>
      <c r="X2080" s="2"/>
      <c r="Y2080" s="2"/>
      <c r="Z2080" s="2"/>
      <c r="AA2080" s="2"/>
      <c r="AB2080" s="2"/>
      <c r="AC2080" s="2"/>
      <c r="AD2080" s="2"/>
      <c r="AE2080" s="2"/>
      <c r="AW2080" s="2"/>
    </row>
    <row r="2081" spans="1:49" x14ac:dyDescent="0.15">
      <c r="A2081" s="2"/>
      <c r="B2081" s="2"/>
      <c r="C2081" s="2"/>
      <c r="D2081" s="2"/>
      <c r="E2081" s="18"/>
      <c r="F2081" s="2"/>
      <c r="G2081" s="3"/>
      <c r="H2081" s="2"/>
      <c r="I2081" s="2"/>
      <c r="J2081" s="2"/>
      <c r="K2081" s="2"/>
      <c r="L2081" s="2"/>
      <c r="M2081" s="2"/>
      <c r="N2081" s="2"/>
      <c r="O2081" s="2"/>
      <c r="P2081" s="2"/>
      <c r="Q2081" s="2"/>
      <c r="R2081" s="2"/>
      <c r="S2081" s="2"/>
      <c r="T2081" s="2"/>
      <c r="U2081" s="2"/>
      <c r="V2081" s="2"/>
      <c r="W2081" s="2"/>
      <c r="X2081" s="2"/>
      <c r="Y2081" s="2"/>
      <c r="Z2081" s="2"/>
      <c r="AA2081" s="2"/>
      <c r="AB2081" s="2"/>
      <c r="AC2081" s="2"/>
      <c r="AD2081" s="2"/>
      <c r="AE2081" s="2"/>
      <c r="AW2081" s="2"/>
    </row>
    <row r="2082" spans="1:49" x14ac:dyDescent="0.15">
      <c r="A2082" s="2"/>
      <c r="B2082" s="2"/>
      <c r="C2082" s="2"/>
      <c r="D2082" s="2"/>
      <c r="E2082" s="18"/>
      <c r="F2082" s="2"/>
      <c r="G2082" s="3"/>
      <c r="H2082" s="2"/>
      <c r="I2082" s="2"/>
      <c r="J2082" s="2"/>
      <c r="K2082" s="2"/>
      <c r="L2082" s="2"/>
      <c r="M2082" s="2"/>
      <c r="N2082" s="2"/>
      <c r="O2082" s="2"/>
      <c r="P2082" s="2"/>
      <c r="Q2082" s="2"/>
      <c r="R2082" s="2"/>
      <c r="S2082" s="2"/>
      <c r="T2082" s="2"/>
      <c r="U2082" s="2"/>
      <c r="V2082" s="2"/>
      <c r="W2082" s="2"/>
      <c r="X2082" s="2"/>
      <c r="Y2082" s="2"/>
      <c r="Z2082" s="2"/>
      <c r="AA2082" s="2"/>
      <c r="AB2082" s="2"/>
      <c r="AC2082" s="2"/>
      <c r="AD2082" s="2"/>
      <c r="AE2082" s="2"/>
      <c r="AW2082" s="2"/>
    </row>
    <row r="2083" spans="1:49" x14ac:dyDescent="0.15">
      <c r="A2083" s="2"/>
      <c r="B2083" s="2"/>
      <c r="C2083" s="2"/>
      <c r="D2083" s="2"/>
      <c r="E2083" s="18"/>
      <c r="F2083" s="2"/>
      <c r="G2083" s="3"/>
      <c r="H2083" s="2"/>
      <c r="I2083" s="2"/>
      <c r="J2083" s="2"/>
      <c r="K2083" s="2"/>
      <c r="L2083" s="2"/>
      <c r="M2083" s="2"/>
      <c r="N2083" s="2"/>
      <c r="O2083" s="2"/>
      <c r="P2083" s="2"/>
      <c r="Q2083" s="2"/>
      <c r="R2083" s="2"/>
      <c r="S2083" s="2"/>
      <c r="T2083" s="2"/>
      <c r="U2083" s="2"/>
      <c r="V2083" s="2"/>
      <c r="W2083" s="2"/>
      <c r="X2083" s="2"/>
      <c r="Y2083" s="2"/>
      <c r="Z2083" s="2"/>
      <c r="AA2083" s="2"/>
      <c r="AB2083" s="2"/>
      <c r="AC2083" s="2"/>
      <c r="AD2083" s="2"/>
      <c r="AE2083" s="2"/>
      <c r="AW2083" s="2"/>
    </row>
    <row r="2084" spans="1:49" x14ac:dyDescent="0.15">
      <c r="A2084" s="2"/>
      <c r="B2084" s="2"/>
      <c r="C2084" s="2"/>
      <c r="D2084" s="2"/>
      <c r="E2084" s="18"/>
      <c r="F2084" s="2"/>
      <c r="G2084" s="3"/>
      <c r="H2084" s="2"/>
      <c r="I2084" s="2"/>
      <c r="J2084" s="2"/>
      <c r="K2084" s="2"/>
      <c r="L2084" s="2"/>
      <c r="M2084" s="2"/>
      <c r="N2084" s="2"/>
      <c r="O2084" s="2"/>
      <c r="P2084" s="2"/>
      <c r="Q2084" s="2"/>
      <c r="R2084" s="2"/>
      <c r="S2084" s="2"/>
      <c r="T2084" s="2"/>
      <c r="U2084" s="2"/>
      <c r="V2084" s="2"/>
      <c r="W2084" s="2"/>
      <c r="X2084" s="2"/>
      <c r="Y2084" s="2"/>
      <c r="Z2084" s="2"/>
      <c r="AA2084" s="2"/>
      <c r="AB2084" s="2"/>
      <c r="AC2084" s="2"/>
      <c r="AD2084" s="2"/>
      <c r="AE2084" s="2"/>
      <c r="AW2084" s="2"/>
    </row>
    <row r="2085" spans="1:49" x14ac:dyDescent="0.15">
      <c r="A2085" s="2"/>
      <c r="B2085" s="2"/>
      <c r="C2085" s="2"/>
      <c r="D2085" s="2"/>
      <c r="E2085" s="18"/>
      <c r="F2085" s="2"/>
      <c r="G2085" s="3"/>
      <c r="H2085" s="2"/>
      <c r="I2085" s="2"/>
      <c r="J2085" s="2"/>
      <c r="K2085" s="2"/>
      <c r="L2085" s="2"/>
      <c r="M2085" s="2"/>
      <c r="N2085" s="2"/>
      <c r="O2085" s="2"/>
      <c r="P2085" s="2"/>
      <c r="Q2085" s="2"/>
      <c r="R2085" s="2"/>
      <c r="S2085" s="2"/>
      <c r="T2085" s="2"/>
      <c r="U2085" s="2"/>
      <c r="V2085" s="2"/>
      <c r="W2085" s="2"/>
      <c r="X2085" s="2"/>
      <c r="Y2085" s="2"/>
      <c r="Z2085" s="2"/>
      <c r="AA2085" s="2"/>
      <c r="AB2085" s="2"/>
      <c r="AC2085" s="2"/>
      <c r="AD2085" s="2"/>
      <c r="AE2085" s="2"/>
      <c r="AW2085" s="2"/>
    </row>
    <row r="2086" spans="1:49" x14ac:dyDescent="0.15">
      <c r="A2086" s="2"/>
      <c r="B2086" s="2"/>
      <c r="C2086" s="2"/>
      <c r="D2086" s="2"/>
      <c r="E2086" s="18"/>
      <c r="F2086" s="2"/>
      <c r="G2086" s="3"/>
      <c r="H2086" s="2"/>
      <c r="I2086" s="2"/>
      <c r="J2086" s="2"/>
      <c r="K2086" s="2"/>
      <c r="L2086" s="2"/>
      <c r="M2086" s="2"/>
      <c r="N2086" s="2"/>
      <c r="O2086" s="2"/>
      <c r="P2086" s="2"/>
      <c r="Q2086" s="2"/>
      <c r="R2086" s="2"/>
      <c r="S2086" s="2"/>
      <c r="T2086" s="2"/>
      <c r="U2086" s="2"/>
      <c r="V2086" s="2"/>
      <c r="W2086" s="2"/>
      <c r="X2086" s="2"/>
      <c r="Y2086" s="2"/>
      <c r="Z2086" s="2"/>
      <c r="AA2086" s="2"/>
      <c r="AB2086" s="2"/>
      <c r="AC2086" s="2"/>
      <c r="AD2086" s="2"/>
      <c r="AE2086" s="2"/>
      <c r="AW2086" s="2"/>
    </row>
    <row r="2087" spans="1:49" x14ac:dyDescent="0.15">
      <c r="A2087" s="2"/>
      <c r="B2087" s="2"/>
      <c r="C2087" s="2"/>
      <c r="D2087" s="2"/>
      <c r="E2087" s="18"/>
      <c r="F2087" s="2"/>
      <c r="G2087" s="3"/>
      <c r="H2087" s="2"/>
      <c r="I2087" s="2"/>
      <c r="J2087" s="2"/>
      <c r="K2087" s="2"/>
      <c r="L2087" s="2"/>
      <c r="M2087" s="2"/>
      <c r="N2087" s="2"/>
      <c r="O2087" s="2"/>
      <c r="P2087" s="2"/>
      <c r="Q2087" s="2"/>
      <c r="R2087" s="2"/>
      <c r="S2087" s="2"/>
      <c r="T2087" s="2"/>
      <c r="U2087" s="2"/>
      <c r="V2087" s="2"/>
      <c r="W2087" s="2"/>
      <c r="X2087" s="2"/>
      <c r="Y2087" s="2"/>
      <c r="Z2087" s="2"/>
      <c r="AA2087" s="2"/>
      <c r="AB2087" s="2"/>
      <c r="AC2087" s="2"/>
      <c r="AD2087" s="2"/>
      <c r="AE2087" s="2"/>
      <c r="AW2087" s="2"/>
    </row>
    <row r="2088" spans="1:49" x14ac:dyDescent="0.15">
      <c r="A2088" s="2"/>
      <c r="B2088" s="2"/>
      <c r="C2088" s="2"/>
      <c r="D2088" s="2"/>
      <c r="E2088" s="18"/>
      <c r="F2088" s="2"/>
      <c r="G2088" s="3"/>
      <c r="H2088" s="2"/>
      <c r="I2088" s="2"/>
      <c r="J2088" s="2"/>
      <c r="K2088" s="2"/>
      <c r="L2088" s="2"/>
      <c r="M2088" s="2"/>
      <c r="N2088" s="2"/>
      <c r="O2088" s="2"/>
      <c r="P2088" s="2"/>
      <c r="Q2088" s="2"/>
      <c r="R2088" s="2"/>
      <c r="S2088" s="2"/>
      <c r="T2088" s="2"/>
      <c r="U2088" s="2"/>
      <c r="V2088" s="2"/>
      <c r="W2088" s="2"/>
      <c r="X2088" s="2"/>
      <c r="Y2088" s="2"/>
      <c r="Z2088" s="2"/>
      <c r="AA2088" s="2"/>
      <c r="AB2088" s="2"/>
      <c r="AC2088" s="2"/>
      <c r="AD2088" s="2"/>
      <c r="AE2088" s="2"/>
      <c r="AW2088" s="2"/>
    </row>
    <row r="2089" spans="1:49" x14ac:dyDescent="0.15">
      <c r="A2089" s="2"/>
      <c r="B2089" s="2"/>
      <c r="C2089" s="2"/>
      <c r="D2089" s="2"/>
      <c r="E2089" s="18"/>
      <c r="F2089" s="2"/>
      <c r="G2089" s="3"/>
      <c r="H2089" s="2"/>
      <c r="I2089" s="2"/>
      <c r="J2089" s="2"/>
      <c r="K2089" s="2"/>
      <c r="L2089" s="2"/>
      <c r="M2089" s="2"/>
      <c r="N2089" s="2"/>
      <c r="O2089" s="2"/>
      <c r="P2089" s="2"/>
      <c r="Q2089" s="2"/>
      <c r="R2089" s="2"/>
      <c r="S2089" s="2"/>
      <c r="T2089" s="2"/>
      <c r="U2089" s="2"/>
      <c r="V2089" s="2"/>
      <c r="W2089" s="2"/>
      <c r="X2089" s="2"/>
      <c r="Y2089" s="2"/>
      <c r="Z2089" s="2"/>
      <c r="AA2089" s="2"/>
      <c r="AB2089" s="2"/>
      <c r="AC2089" s="2"/>
      <c r="AD2089" s="2"/>
      <c r="AE2089" s="2"/>
      <c r="AW2089" s="2"/>
    </row>
    <row r="2090" spans="1:49" x14ac:dyDescent="0.15">
      <c r="A2090" s="2"/>
      <c r="B2090" s="2"/>
      <c r="C2090" s="2"/>
      <c r="D2090" s="2"/>
      <c r="E2090" s="18"/>
      <c r="F2090" s="2"/>
      <c r="G2090" s="3"/>
      <c r="H2090" s="2"/>
      <c r="I2090" s="2"/>
      <c r="J2090" s="2"/>
      <c r="K2090" s="2"/>
      <c r="L2090" s="2"/>
      <c r="M2090" s="2"/>
      <c r="N2090" s="2"/>
      <c r="O2090" s="2"/>
      <c r="P2090" s="2"/>
      <c r="Q2090" s="2"/>
      <c r="R2090" s="2"/>
      <c r="S2090" s="2"/>
      <c r="T2090" s="2"/>
      <c r="U2090" s="2"/>
      <c r="V2090" s="2"/>
      <c r="W2090" s="2"/>
      <c r="X2090" s="2"/>
      <c r="Y2090" s="2"/>
      <c r="Z2090" s="2"/>
      <c r="AA2090" s="2"/>
      <c r="AB2090" s="2"/>
      <c r="AC2090" s="2"/>
      <c r="AD2090" s="2"/>
      <c r="AE2090" s="2"/>
      <c r="AW2090" s="2"/>
    </row>
    <row r="2091" spans="1:49" x14ac:dyDescent="0.15">
      <c r="A2091" s="2"/>
      <c r="B2091" s="2"/>
      <c r="C2091" s="2"/>
      <c r="D2091" s="2"/>
      <c r="E2091" s="18"/>
      <c r="F2091" s="2"/>
      <c r="G2091" s="3"/>
      <c r="H2091" s="2"/>
      <c r="I2091" s="2"/>
      <c r="J2091" s="2"/>
      <c r="K2091" s="2"/>
      <c r="L2091" s="2"/>
      <c r="M2091" s="2"/>
      <c r="N2091" s="2"/>
      <c r="O2091" s="2"/>
      <c r="P2091" s="2"/>
      <c r="Q2091" s="2"/>
      <c r="R2091" s="2"/>
      <c r="S2091" s="2"/>
      <c r="T2091" s="2"/>
      <c r="U2091" s="2"/>
      <c r="V2091" s="2"/>
      <c r="W2091" s="2"/>
      <c r="X2091" s="2"/>
      <c r="Y2091" s="2"/>
      <c r="Z2091" s="2"/>
      <c r="AA2091" s="2"/>
      <c r="AB2091" s="2"/>
      <c r="AC2091" s="2"/>
      <c r="AD2091" s="2"/>
      <c r="AE2091" s="2"/>
      <c r="AW2091" s="2"/>
    </row>
    <row r="2092" spans="1:49" x14ac:dyDescent="0.15">
      <c r="A2092" s="2"/>
      <c r="B2092" s="2"/>
      <c r="C2092" s="2"/>
      <c r="D2092" s="2"/>
      <c r="E2092" s="18"/>
      <c r="F2092" s="2"/>
      <c r="G2092" s="3"/>
      <c r="H2092" s="2"/>
      <c r="I2092" s="2"/>
      <c r="J2092" s="2"/>
      <c r="K2092" s="2"/>
      <c r="L2092" s="2"/>
      <c r="M2092" s="2"/>
      <c r="N2092" s="2"/>
      <c r="O2092" s="2"/>
      <c r="P2092" s="2"/>
      <c r="Q2092" s="2"/>
      <c r="R2092" s="2"/>
      <c r="S2092" s="2"/>
      <c r="T2092" s="2"/>
      <c r="U2092" s="2"/>
      <c r="V2092" s="2"/>
      <c r="W2092" s="2"/>
      <c r="X2092" s="2"/>
      <c r="Y2092" s="2"/>
      <c r="Z2092" s="2"/>
      <c r="AA2092" s="2"/>
      <c r="AB2092" s="2"/>
      <c r="AC2092" s="2"/>
      <c r="AD2092" s="2"/>
      <c r="AE2092" s="2"/>
      <c r="AW2092" s="2"/>
    </row>
    <row r="2093" spans="1:49" x14ac:dyDescent="0.15">
      <c r="A2093" s="2"/>
      <c r="B2093" s="2"/>
      <c r="C2093" s="2"/>
      <c r="D2093" s="2"/>
      <c r="E2093" s="18"/>
      <c r="F2093" s="2"/>
      <c r="G2093" s="3"/>
      <c r="H2093" s="2"/>
      <c r="I2093" s="2"/>
      <c r="J2093" s="2"/>
      <c r="K2093" s="2"/>
      <c r="L2093" s="2"/>
      <c r="M2093" s="2"/>
      <c r="N2093" s="2"/>
      <c r="O2093" s="2"/>
      <c r="P2093" s="2"/>
      <c r="Q2093" s="2"/>
      <c r="R2093" s="2"/>
      <c r="S2093" s="2"/>
      <c r="T2093" s="2"/>
      <c r="U2093" s="2"/>
      <c r="V2093" s="2"/>
      <c r="W2093" s="2"/>
      <c r="X2093" s="2"/>
      <c r="Y2093" s="2"/>
      <c r="Z2093" s="2"/>
      <c r="AA2093" s="2"/>
      <c r="AB2093" s="2"/>
      <c r="AC2093" s="2"/>
      <c r="AD2093" s="2"/>
      <c r="AE2093" s="2"/>
      <c r="AW2093" s="2"/>
    </row>
    <row r="2094" spans="1:49" x14ac:dyDescent="0.15">
      <c r="A2094" s="2"/>
      <c r="B2094" s="2"/>
      <c r="C2094" s="2"/>
      <c r="D2094" s="2"/>
      <c r="E2094" s="18"/>
      <c r="F2094" s="2"/>
      <c r="G2094" s="3"/>
      <c r="H2094" s="2"/>
      <c r="I2094" s="2"/>
      <c r="J2094" s="2"/>
      <c r="K2094" s="2"/>
      <c r="L2094" s="2"/>
      <c r="M2094" s="2"/>
      <c r="N2094" s="2"/>
      <c r="O2094" s="2"/>
      <c r="P2094" s="2"/>
      <c r="Q2094" s="2"/>
      <c r="R2094" s="2"/>
      <c r="S2094" s="2"/>
      <c r="T2094" s="2"/>
      <c r="U2094" s="2"/>
      <c r="V2094" s="2"/>
      <c r="W2094" s="2"/>
      <c r="X2094" s="2"/>
      <c r="Y2094" s="2"/>
      <c r="Z2094" s="2"/>
      <c r="AA2094" s="2"/>
      <c r="AB2094" s="2"/>
      <c r="AC2094" s="2"/>
      <c r="AD2094" s="2"/>
      <c r="AE2094" s="2"/>
      <c r="AW2094" s="2"/>
    </row>
    <row r="2095" spans="1:49" x14ac:dyDescent="0.15">
      <c r="A2095" s="2"/>
      <c r="B2095" s="2"/>
      <c r="C2095" s="2"/>
      <c r="D2095" s="2"/>
      <c r="E2095" s="18"/>
      <c r="F2095" s="2"/>
      <c r="G2095" s="3"/>
      <c r="H2095" s="2"/>
      <c r="I2095" s="2"/>
      <c r="J2095" s="2"/>
      <c r="K2095" s="2"/>
      <c r="L2095" s="2"/>
      <c r="M2095" s="2"/>
      <c r="N2095" s="2"/>
      <c r="O2095" s="2"/>
      <c r="P2095" s="2"/>
      <c r="Q2095" s="2"/>
      <c r="R2095" s="2"/>
      <c r="S2095" s="2"/>
      <c r="T2095" s="2"/>
      <c r="U2095" s="2"/>
      <c r="V2095" s="2"/>
      <c r="W2095" s="2"/>
      <c r="X2095" s="2"/>
      <c r="Y2095" s="2"/>
      <c r="Z2095" s="2"/>
      <c r="AA2095" s="2"/>
      <c r="AB2095" s="2"/>
      <c r="AC2095" s="2"/>
      <c r="AD2095" s="2"/>
      <c r="AE2095" s="2"/>
      <c r="AW2095" s="2"/>
    </row>
    <row r="2096" spans="1:49" x14ac:dyDescent="0.15">
      <c r="A2096" s="2"/>
      <c r="B2096" s="2"/>
      <c r="C2096" s="2"/>
      <c r="D2096" s="2"/>
      <c r="E2096" s="18"/>
      <c r="F2096" s="2"/>
      <c r="G2096" s="3"/>
      <c r="H2096" s="2"/>
      <c r="I2096" s="2"/>
      <c r="J2096" s="2"/>
      <c r="K2096" s="2"/>
      <c r="L2096" s="2"/>
      <c r="M2096" s="2"/>
      <c r="N2096" s="2"/>
      <c r="O2096" s="2"/>
      <c r="P2096" s="2"/>
      <c r="Q2096" s="2"/>
      <c r="R2096" s="2"/>
      <c r="S2096" s="2"/>
      <c r="T2096" s="2"/>
      <c r="U2096" s="2"/>
      <c r="V2096" s="2"/>
      <c r="W2096" s="2"/>
      <c r="X2096" s="2"/>
      <c r="Y2096" s="2"/>
      <c r="Z2096" s="2"/>
      <c r="AA2096" s="2"/>
      <c r="AB2096" s="2"/>
      <c r="AC2096" s="2"/>
      <c r="AD2096" s="2"/>
      <c r="AE2096" s="2"/>
      <c r="AW2096" s="2"/>
    </row>
    <row r="2097" spans="1:49" x14ac:dyDescent="0.15">
      <c r="A2097" s="2"/>
      <c r="B2097" s="2"/>
      <c r="C2097" s="2"/>
      <c r="D2097" s="2"/>
      <c r="E2097" s="18"/>
      <c r="F2097" s="2"/>
      <c r="G2097" s="3"/>
      <c r="H2097" s="2"/>
      <c r="I2097" s="2"/>
      <c r="J2097" s="2"/>
      <c r="K2097" s="2"/>
      <c r="L2097" s="2"/>
      <c r="M2097" s="2"/>
      <c r="N2097" s="2"/>
      <c r="O2097" s="2"/>
      <c r="P2097" s="2"/>
      <c r="Q2097" s="2"/>
      <c r="R2097" s="2"/>
      <c r="S2097" s="2"/>
      <c r="T2097" s="2"/>
      <c r="U2097" s="2"/>
      <c r="V2097" s="2"/>
      <c r="W2097" s="2"/>
      <c r="X2097" s="2"/>
      <c r="Y2097" s="2"/>
      <c r="Z2097" s="2"/>
      <c r="AA2097" s="2"/>
      <c r="AB2097" s="2"/>
      <c r="AC2097" s="2"/>
      <c r="AD2097" s="2"/>
      <c r="AE2097" s="2"/>
      <c r="AW2097" s="2"/>
    </row>
    <row r="2098" spans="1:49" x14ac:dyDescent="0.15">
      <c r="A2098" s="2"/>
      <c r="B2098" s="2"/>
      <c r="C2098" s="2"/>
      <c r="D2098" s="2"/>
      <c r="E2098" s="18"/>
      <c r="F2098" s="2"/>
      <c r="G2098" s="3"/>
      <c r="H2098" s="2"/>
      <c r="I2098" s="2"/>
      <c r="J2098" s="2"/>
      <c r="K2098" s="2"/>
      <c r="L2098" s="2"/>
      <c r="M2098" s="2"/>
      <c r="N2098" s="2"/>
      <c r="O2098" s="2"/>
      <c r="P2098" s="2"/>
      <c r="Q2098" s="2"/>
      <c r="R2098" s="2"/>
      <c r="S2098" s="2"/>
      <c r="T2098" s="2"/>
      <c r="U2098" s="2"/>
      <c r="V2098" s="2"/>
      <c r="W2098" s="2"/>
      <c r="X2098" s="2"/>
      <c r="Y2098" s="2"/>
      <c r="Z2098" s="2"/>
      <c r="AA2098" s="2"/>
      <c r="AB2098" s="2"/>
      <c r="AC2098" s="2"/>
      <c r="AD2098" s="2"/>
      <c r="AE2098" s="2"/>
      <c r="AW2098" s="2"/>
    </row>
    <row r="2099" spans="1:49" x14ac:dyDescent="0.15">
      <c r="A2099" s="2"/>
      <c r="B2099" s="2"/>
      <c r="C2099" s="2"/>
      <c r="D2099" s="2"/>
      <c r="E2099" s="18"/>
      <c r="F2099" s="2"/>
      <c r="G2099" s="3"/>
      <c r="H2099" s="2"/>
      <c r="I2099" s="2"/>
      <c r="J2099" s="2"/>
      <c r="K2099" s="2"/>
      <c r="L2099" s="2"/>
      <c r="M2099" s="2"/>
      <c r="N2099" s="2"/>
      <c r="O2099" s="2"/>
      <c r="P2099" s="2"/>
      <c r="Q2099" s="2"/>
      <c r="R2099" s="2"/>
      <c r="S2099" s="2"/>
      <c r="T2099" s="2"/>
      <c r="U2099" s="2"/>
      <c r="V2099" s="2"/>
      <c r="W2099" s="2"/>
      <c r="X2099" s="2"/>
      <c r="Y2099" s="2"/>
      <c r="Z2099" s="2"/>
      <c r="AA2099" s="2"/>
      <c r="AB2099" s="2"/>
      <c r="AC2099" s="2"/>
      <c r="AD2099" s="2"/>
      <c r="AE2099" s="2"/>
      <c r="AW2099" s="2"/>
    </row>
    <row r="2100" spans="1:49" x14ac:dyDescent="0.15">
      <c r="A2100" s="2"/>
      <c r="B2100" s="2"/>
      <c r="C2100" s="2"/>
      <c r="D2100" s="2"/>
      <c r="E2100" s="18"/>
      <c r="F2100" s="2"/>
      <c r="G2100" s="3"/>
      <c r="H2100" s="2"/>
      <c r="I2100" s="2"/>
      <c r="J2100" s="2"/>
      <c r="K2100" s="2"/>
      <c r="L2100" s="2"/>
      <c r="M2100" s="2"/>
      <c r="N2100" s="2"/>
      <c r="O2100" s="2"/>
      <c r="P2100" s="2"/>
      <c r="Q2100" s="2"/>
      <c r="R2100" s="2"/>
      <c r="S2100" s="2"/>
      <c r="T2100" s="2"/>
      <c r="U2100" s="2"/>
      <c r="V2100" s="2"/>
      <c r="W2100" s="2"/>
      <c r="X2100" s="2"/>
      <c r="Y2100" s="2"/>
      <c r="Z2100" s="2"/>
      <c r="AA2100" s="2"/>
      <c r="AB2100" s="2"/>
      <c r="AC2100" s="2"/>
      <c r="AD2100" s="2"/>
      <c r="AE2100" s="2"/>
      <c r="AW2100" s="2"/>
    </row>
    <row r="2101" spans="1:49" x14ac:dyDescent="0.15">
      <c r="A2101" s="2"/>
      <c r="B2101" s="2"/>
      <c r="C2101" s="2"/>
      <c r="D2101" s="2"/>
      <c r="E2101" s="18"/>
      <c r="F2101" s="2"/>
      <c r="G2101" s="3"/>
      <c r="H2101" s="2"/>
      <c r="I2101" s="2"/>
      <c r="J2101" s="2"/>
      <c r="K2101" s="2"/>
      <c r="L2101" s="2"/>
      <c r="M2101" s="2"/>
      <c r="N2101" s="2"/>
      <c r="O2101" s="2"/>
      <c r="P2101" s="2"/>
      <c r="Q2101" s="2"/>
      <c r="R2101" s="2"/>
      <c r="S2101" s="2"/>
      <c r="T2101" s="2"/>
      <c r="U2101" s="2"/>
      <c r="V2101" s="2"/>
      <c r="W2101" s="2"/>
      <c r="X2101" s="2"/>
      <c r="Y2101" s="2"/>
      <c r="Z2101" s="2"/>
      <c r="AA2101" s="2"/>
      <c r="AB2101" s="2"/>
      <c r="AC2101" s="2"/>
      <c r="AD2101" s="2"/>
      <c r="AE2101" s="2"/>
      <c r="AW2101" s="2"/>
    </row>
    <row r="2102" spans="1:49" x14ac:dyDescent="0.15">
      <c r="A2102" s="2"/>
      <c r="B2102" s="2"/>
      <c r="C2102" s="2"/>
      <c r="D2102" s="2"/>
      <c r="E2102" s="18"/>
      <c r="F2102" s="2"/>
      <c r="G2102" s="3"/>
      <c r="H2102" s="2"/>
      <c r="I2102" s="2"/>
      <c r="J2102" s="2"/>
      <c r="K2102" s="2"/>
      <c r="L2102" s="2"/>
      <c r="M2102" s="2"/>
      <c r="N2102" s="2"/>
      <c r="O2102" s="2"/>
      <c r="P2102" s="2"/>
      <c r="Q2102" s="2"/>
      <c r="R2102" s="2"/>
      <c r="S2102" s="2"/>
      <c r="T2102" s="2"/>
      <c r="U2102" s="2"/>
      <c r="V2102" s="2"/>
      <c r="W2102" s="2"/>
      <c r="X2102" s="2"/>
      <c r="Y2102" s="2"/>
      <c r="Z2102" s="2"/>
      <c r="AA2102" s="2"/>
      <c r="AB2102" s="2"/>
      <c r="AC2102" s="2"/>
      <c r="AD2102" s="2"/>
      <c r="AE2102" s="2"/>
      <c r="AW2102" s="2"/>
    </row>
    <row r="2103" spans="1:49" x14ac:dyDescent="0.15">
      <c r="A2103" s="2"/>
      <c r="B2103" s="2"/>
      <c r="C2103" s="2"/>
      <c r="D2103" s="2"/>
      <c r="E2103" s="18"/>
      <c r="F2103" s="2"/>
      <c r="G2103" s="3"/>
      <c r="H2103" s="2"/>
      <c r="I2103" s="2"/>
      <c r="J2103" s="2"/>
      <c r="K2103" s="2"/>
      <c r="L2103" s="2"/>
      <c r="M2103" s="2"/>
      <c r="N2103" s="2"/>
      <c r="O2103" s="2"/>
      <c r="P2103" s="2"/>
      <c r="Q2103" s="2"/>
      <c r="R2103" s="2"/>
      <c r="S2103" s="2"/>
      <c r="T2103" s="2"/>
      <c r="U2103" s="2"/>
      <c r="V2103" s="2"/>
      <c r="W2103" s="2"/>
      <c r="X2103" s="2"/>
      <c r="Y2103" s="2"/>
      <c r="Z2103" s="2"/>
      <c r="AA2103" s="2"/>
      <c r="AB2103" s="2"/>
      <c r="AC2103" s="2"/>
      <c r="AD2103" s="2"/>
      <c r="AE2103" s="2"/>
      <c r="AW2103" s="2"/>
    </row>
    <row r="2104" spans="1:49" x14ac:dyDescent="0.15">
      <c r="A2104" s="2"/>
      <c r="B2104" s="2"/>
      <c r="C2104" s="2"/>
      <c r="D2104" s="2"/>
      <c r="E2104" s="18"/>
      <c r="F2104" s="2"/>
      <c r="G2104" s="3"/>
      <c r="H2104" s="2"/>
      <c r="I2104" s="2"/>
      <c r="J2104" s="2"/>
      <c r="K2104" s="2"/>
      <c r="L2104" s="2"/>
      <c r="M2104" s="2"/>
      <c r="N2104" s="2"/>
      <c r="O2104" s="2"/>
      <c r="P2104" s="2"/>
      <c r="Q2104" s="2"/>
      <c r="R2104" s="2"/>
      <c r="S2104" s="2"/>
      <c r="T2104" s="2"/>
      <c r="U2104" s="2"/>
      <c r="V2104" s="2"/>
      <c r="W2104" s="2"/>
      <c r="X2104" s="2"/>
      <c r="Y2104" s="2"/>
      <c r="Z2104" s="2"/>
      <c r="AA2104" s="2"/>
      <c r="AB2104" s="2"/>
      <c r="AC2104" s="2"/>
      <c r="AD2104" s="2"/>
      <c r="AE2104" s="2"/>
      <c r="AW2104" s="2"/>
    </row>
    <row r="2105" spans="1:49" x14ac:dyDescent="0.15">
      <c r="A2105" s="2"/>
      <c r="B2105" s="2"/>
      <c r="C2105" s="2"/>
      <c r="D2105" s="2"/>
      <c r="E2105" s="18"/>
      <c r="F2105" s="2"/>
      <c r="G2105" s="3"/>
      <c r="H2105" s="2"/>
      <c r="I2105" s="2"/>
      <c r="J2105" s="2"/>
      <c r="K2105" s="2"/>
      <c r="L2105" s="2"/>
      <c r="M2105" s="2"/>
      <c r="N2105" s="2"/>
      <c r="O2105" s="2"/>
      <c r="P2105" s="2"/>
      <c r="Q2105" s="2"/>
      <c r="R2105" s="2"/>
      <c r="S2105" s="2"/>
      <c r="T2105" s="2"/>
      <c r="U2105" s="2"/>
      <c r="V2105" s="2"/>
      <c r="W2105" s="2"/>
      <c r="X2105" s="2"/>
      <c r="Y2105" s="2"/>
      <c r="Z2105" s="2"/>
      <c r="AA2105" s="2"/>
      <c r="AB2105" s="2"/>
      <c r="AC2105" s="2"/>
      <c r="AD2105" s="2"/>
      <c r="AE2105" s="2"/>
      <c r="AW2105" s="2"/>
    </row>
    <row r="2106" spans="1:49" x14ac:dyDescent="0.15">
      <c r="A2106" s="2"/>
      <c r="B2106" s="2"/>
      <c r="C2106" s="2"/>
      <c r="D2106" s="2"/>
      <c r="E2106" s="18"/>
      <c r="F2106" s="2"/>
      <c r="G2106" s="3"/>
      <c r="H2106" s="2"/>
      <c r="I2106" s="2"/>
      <c r="J2106" s="2"/>
      <c r="K2106" s="2"/>
      <c r="L2106" s="2"/>
      <c r="M2106" s="2"/>
      <c r="N2106" s="2"/>
      <c r="O2106" s="2"/>
      <c r="P2106" s="2"/>
      <c r="Q2106" s="2"/>
      <c r="R2106" s="2"/>
      <c r="S2106" s="2"/>
      <c r="T2106" s="2"/>
      <c r="U2106" s="2"/>
      <c r="V2106" s="2"/>
      <c r="W2106" s="2"/>
      <c r="X2106" s="2"/>
      <c r="Y2106" s="2"/>
      <c r="Z2106" s="2"/>
      <c r="AA2106" s="2"/>
      <c r="AB2106" s="2"/>
      <c r="AC2106" s="2"/>
      <c r="AD2106" s="2"/>
      <c r="AE2106" s="2"/>
      <c r="AW2106" s="2"/>
    </row>
    <row r="2107" spans="1:49" x14ac:dyDescent="0.15">
      <c r="A2107" s="2"/>
      <c r="B2107" s="2"/>
      <c r="C2107" s="2"/>
      <c r="D2107" s="2"/>
      <c r="E2107" s="18"/>
      <c r="F2107" s="2"/>
      <c r="G2107" s="3"/>
      <c r="H2107" s="2"/>
      <c r="I2107" s="2"/>
      <c r="J2107" s="2"/>
      <c r="K2107" s="2"/>
      <c r="L2107" s="2"/>
      <c r="M2107" s="2"/>
      <c r="N2107" s="2"/>
      <c r="O2107" s="2"/>
      <c r="P2107" s="2"/>
      <c r="Q2107" s="2"/>
      <c r="R2107" s="2"/>
      <c r="S2107" s="2"/>
      <c r="T2107" s="2"/>
      <c r="U2107" s="2"/>
      <c r="V2107" s="2"/>
      <c r="W2107" s="2"/>
      <c r="X2107" s="2"/>
      <c r="Y2107" s="2"/>
      <c r="Z2107" s="2"/>
      <c r="AA2107" s="2"/>
      <c r="AB2107" s="2"/>
      <c r="AC2107" s="2"/>
      <c r="AD2107" s="2"/>
      <c r="AE2107" s="2"/>
      <c r="AW2107" s="2"/>
    </row>
    <row r="2108" spans="1:49" x14ac:dyDescent="0.15">
      <c r="A2108" s="2"/>
      <c r="B2108" s="2"/>
      <c r="C2108" s="2"/>
      <c r="D2108" s="2"/>
      <c r="E2108" s="18"/>
      <c r="F2108" s="2"/>
      <c r="G2108" s="3"/>
      <c r="H2108" s="2"/>
      <c r="I2108" s="2"/>
      <c r="J2108" s="2"/>
      <c r="K2108" s="2"/>
      <c r="L2108" s="2"/>
      <c r="M2108" s="2"/>
      <c r="N2108" s="2"/>
      <c r="O2108" s="2"/>
      <c r="P2108" s="2"/>
      <c r="Q2108" s="2"/>
      <c r="R2108" s="2"/>
      <c r="S2108" s="2"/>
      <c r="T2108" s="2"/>
      <c r="U2108" s="2"/>
      <c r="V2108" s="2"/>
      <c r="W2108" s="2"/>
      <c r="X2108" s="2"/>
      <c r="Y2108" s="2"/>
      <c r="Z2108" s="2"/>
      <c r="AA2108" s="2"/>
      <c r="AB2108" s="2"/>
      <c r="AC2108" s="2"/>
      <c r="AD2108" s="2"/>
      <c r="AE2108" s="2"/>
      <c r="AW2108" s="2"/>
    </row>
    <row r="2109" spans="1:49" x14ac:dyDescent="0.15">
      <c r="A2109" s="2"/>
      <c r="B2109" s="2"/>
      <c r="C2109" s="2"/>
      <c r="D2109" s="2"/>
      <c r="E2109" s="18"/>
      <c r="F2109" s="2"/>
      <c r="G2109" s="3"/>
      <c r="H2109" s="2"/>
      <c r="I2109" s="2"/>
      <c r="J2109" s="2"/>
      <c r="K2109" s="2"/>
      <c r="L2109" s="2"/>
      <c r="M2109" s="2"/>
      <c r="N2109" s="2"/>
      <c r="O2109" s="2"/>
      <c r="P2109" s="2"/>
      <c r="Q2109" s="2"/>
      <c r="R2109" s="2"/>
      <c r="S2109" s="2"/>
      <c r="T2109" s="2"/>
      <c r="U2109" s="2"/>
      <c r="V2109" s="2"/>
      <c r="W2109" s="2"/>
      <c r="X2109" s="2"/>
      <c r="Y2109" s="2"/>
      <c r="Z2109" s="2"/>
      <c r="AA2109" s="2"/>
      <c r="AB2109" s="2"/>
      <c r="AC2109" s="2"/>
      <c r="AD2109" s="2"/>
      <c r="AE2109" s="2"/>
      <c r="AW2109" s="2"/>
    </row>
    <row r="2110" spans="1:49" x14ac:dyDescent="0.15">
      <c r="A2110" s="2"/>
      <c r="B2110" s="2"/>
      <c r="C2110" s="2"/>
      <c r="D2110" s="2"/>
      <c r="E2110" s="18"/>
      <c r="F2110" s="2"/>
      <c r="G2110" s="3"/>
      <c r="H2110" s="2"/>
      <c r="I2110" s="2"/>
      <c r="J2110" s="2"/>
      <c r="K2110" s="2"/>
      <c r="L2110" s="2"/>
      <c r="M2110" s="2"/>
      <c r="N2110" s="2"/>
      <c r="O2110" s="2"/>
      <c r="P2110" s="2"/>
      <c r="Q2110" s="2"/>
      <c r="R2110" s="2"/>
      <c r="S2110" s="2"/>
      <c r="T2110" s="2"/>
      <c r="U2110" s="2"/>
      <c r="V2110" s="2"/>
      <c r="W2110" s="2"/>
      <c r="X2110" s="2"/>
      <c r="Y2110" s="2"/>
      <c r="Z2110" s="2"/>
      <c r="AA2110" s="2"/>
      <c r="AB2110" s="2"/>
      <c r="AC2110" s="2"/>
      <c r="AD2110" s="2"/>
      <c r="AE2110" s="2"/>
      <c r="AW2110" s="2"/>
    </row>
    <row r="2111" spans="1:49" x14ac:dyDescent="0.15">
      <c r="A2111" s="2"/>
      <c r="B2111" s="2"/>
      <c r="C2111" s="2"/>
      <c r="D2111" s="2"/>
      <c r="E2111" s="18"/>
      <c r="F2111" s="2"/>
      <c r="G2111" s="3"/>
      <c r="H2111" s="2"/>
      <c r="I2111" s="2"/>
      <c r="J2111" s="2"/>
      <c r="K2111" s="2"/>
      <c r="L2111" s="2"/>
      <c r="M2111" s="2"/>
      <c r="N2111" s="2"/>
      <c r="O2111" s="2"/>
      <c r="P2111" s="2"/>
      <c r="Q2111" s="2"/>
      <c r="R2111" s="2"/>
      <c r="S2111" s="2"/>
      <c r="T2111" s="2"/>
      <c r="U2111" s="2"/>
      <c r="V2111" s="2"/>
      <c r="W2111" s="2"/>
      <c r="X2111" s="2"/>
      <c r="Y2111" s="2"/>
      <c r="Z2111" s="2"/>
      <c r="AA2111" s="2"/>
      <c r="AB2111" s="2"/>
      <c r="AC2111" s="2"/>
      <c r="AD2111" s="2"/>
      <c r="AE2111" s="2"/>
      <c r="AW2111" s="2"/>
    </row>
    <row r="2112" spans="1:49" x14ac:dyDescent="0.15">
      <c r="C2112"/>
      <c r="G2112" s="3"/>
    </row>
    <row r="2113" spans="3:37" x14ac:dyDescent="0.15">
      <c r="C2113"/>
      <c r="G2113" s="3"/>
      <c r="AK2113" s="13" t="s">
        <v>4921</v>
      </c>
    </row>
    <row r="2114" spans="3:37" x14ac:dyDescent="0.15">
      <c r="C2114"/>
      <c r="G2114" s="3"/>
      <c r="AH2114" s="17"/>
      <c r="AK2114" t="e" cm="1">
        <f t="array" ref="AK2114">SMALL(IF(""=$G$2:$G$1998,ROW($G$2:$G$1998),ROW(#REF!)),1998+ROW(#REF!)-1)</f>
        <v>#REF!</v>
      </c>
    </row>
    <row r="2115" spans="3:37" x14ac:dyDescent="0.15">
      <c r="C2115"/>
      <c r="G2115" s="3"/>
    </row>
    <row r="2116" spans="3:37" x14ac:dyDescent="0.15">
      <c r="C2116"/>
      <c r="G2116" s="3"/>
    </row>
    <row r="2117" spans="3:37" x14ac:dyDescent="0.15">
      <c r="C2117"/>
      <c r="G2117" s="3"/>
    </row>
    <row r="2118" spans="3:37" x14ac:dyDescent="0.15">
      <c r="C2118"/>
      <c r="G2118" s="3"/>
    </row>
    <row r="2119" spans="3:37" x14ac:dyDescent="0.15">
      <c r="C2119"/>
      <c r="G2119" s="3"/>
    </row>
    <row r="2120" spans="3:37" x14ac:dyDescent="0.15">
      <c r="C2120"/>
      <c r="G2120" s="3"/>
    </row>
    <row r="2121" spans="3:37" ht="15.75" customHeight="1" x14ac:dyDescent="0.15">
      <c r="C2121"/>
      <c r="G2121" s="3"/>
      <c r="AH2121" s="16" t="s">
        <v>4922</v>
      </c>
      <c r="AI2121" s="16" t="s">
        <v>4923</v>
      </c>
    </row>
    <row r="2122" spans="3:37" ht="15.75" customHeight="1" x14ac:dyDescent="0.15">
      <c r="C2122"/>
      <c r="G2122" s="3"/>
      <c r="AF2122" s="12" t="s">
        <v>4924</v>
      </c>
      <c r="AH2122" t="str" cm="1">
        <f t="array" ref="AH2122:AH2806">_xlfn.UNIQUE(G2:G1998)</f>
        <v>Recurring revenue</v>
      </c>
      <c r="AI2122">
        <f t="shared" ref="AI2122:AI2185" si="0">COUNTIF($G$2:$G$1998,$AH2122)</f>
        <v>112</v>
      </c>
    </row>
    <row r="2123" spans="3:37" ht="15.75" customHeight="1" x14ac:dyDescent="0.15">
      <c r="C2123"/>
      <c r="AG2123">
        <f>COUNT(AH2123:AH2815)</f>
        <v>0</v>
      </c>
      <c r="AH2123" t="str">
        <v>Product usage</v>
      </c>
      <c r="AI2123">
        <f t="shared" si="0"/>
        <v>5</v>
      </c>
    </row>
    <row r="2124" spans="3:37" ht="15.75" customHeight="1" x14ac:dyDescent="0.15">
      <c r="C2124"/>
      <c r="AH2124" t="str">
        <v>Free trial to paid customer ratio</v>
      </c>
      <c r="AI2124">
        <f t="shared" si="0"/>
        <v>6</v>
      </c>
    </row>
    <row r="2125" spans="3:37" ht="15.75" customHeight="1" x14ac:dyDescent="0.15">
      <c r="C2125"/>
      <c r="AH2125" t="str">
        <v>Trials engaged</v>
      </c>
      <c r="AI2125">
        <f t="shared" si="0"/>
        <v>1</v>
      </c>
    </row>
    <row r="2126" spans="3:37" ht="15.75" customHeight="1" x14ac:dyDescent="0.15">
      <c r="C2126"/>
      <c r="AH2126" t="str">
        <v>trials abandoned</v>
      </c>
      <c r="AI2126">
        <f t="shared" si="0"/>
        <v>1</v>
      </c>
    </row>
    <row r="2127" spans="3:37" ht="15.75" customHeight="1" x14ac:dyDescent="0.15">
      <c r="C2127"/>
      <c r="AH2127" t="str">
        <v>trial to paid</v>
      </c>
      <c r="AI2127">
        <f t="shared" si="0"/>
        <v>1</v>
      </c>
    </row>
    <row r="2128" spans="3:37" ht="15.75" customHeight="1" x14ac:dyDescent="0.15">
      <c r="C2128"/>
      <c r="AH2128" t="str">
        <v>Demo to paid customer ratio</v>
      </c>
      <c r="AI2128">
        <f t="shared" si="0"/>
        <v>1</v>
      </c>
    </row>
    <row r="2129" spans="3:35" ht="15.75" customHeight="1" x14ac:dyDescent="0.15">
      <c r="C2129"/>
      <c r="AH2129" t="str">
        <v>Customer health score</v>
      </c>
      <c r="AI2129">
        <f t="shared" si="0"/>
        <v>11</v>
      </c>
    </row>
    <row r="2130" spans="3:35" ht="15.75" customHeight="1" x14ac:dyDescent="0.15">
      <c r="C2130"/>
      <c r="AH2130" t="str">
        <v>Net Promoter Score</v>
      </c>
      <c r="AI2130">
        <f t="shared" si="0"/>
        <v>68</v>
      </c>
    </row>
    <row r="2131" spans="3:35" ht="15.75" customHeight="1" x14ac:dyDescent="0.15">
      <c r="C2131"/>
      <c r="AH2131" t="str">
        <v>Churn rate</v>
      </c>
      <c r="AI2131">
        <f t="shared" si="0"/>
        <v>91</v>
      </c>
    </row>
    <row r="2132" spans="3:35" ht="15.75" customHeight="1" x14ac:dyDescent="0.15">
      <c r="C2132"/>
      <c r="AH2132" t="str">
        <v>Revenue churn</v>
      </c>
      <c r="AI2132">
        <f t="shared" si="0"/>
        <v>25</v>
      </c>
    </row>
    <row r="2133" spans="3:35" ht="15.75" customHeight="1" x14ac:dyDescent="0.15">
      <c r="C2133"/>
      <c r="AH2133" t="str">
        <v>Customer lifetime value</v>
      </c>
      <c r="AI2133">
        <f t="shared" si="0"/>
        <v>103</v>
      </c>
    </row>
    <row r="2134" spans="3:35" ht="15.75" customHeight="1" x14ac:dyDescent="0.15">
      <c r="C2134"/>
      <c r="AH2134" t="str">
        <v>Customer acquisition cost</v>
      </c>
      <c r="AI2134">
        <f t="shared" si="0"/>
        <v>98</v>
      </c>
    </row>
    <row r="2135" spans="3:35" ht="15.75" customHeight="1" x14ac:dyDescent="0.15">
      <c r="C2135"/>
      <c r="AH2135" t="str">
        <v>Account Penetration</v>
      </c>
      <c r="AI2135">
        <f t="shared" si="0"/>
        <v>1</v>
      </c>
    </row>
    <row r="2136" spans="3:35" ht="15.75" customHeight="1" x14ac:dyDescent="0.15">
      <c r="C2136"/>
      <c r="AH2136" t="str">
        <v>Average revenue per account/user</v>
      </c>
      <c r="AI2136">
        <f t="shared" si="0"/>
        <v>52</v>
      </c>
    </row>
    <row r="2137" spans="3:35" ht="15.75" customHeight="1" x14ac:dyDescent="0.15">
      <c r="C2137"/>
      <c r="AH2137" t="str">
        <v>Lead velocity rate</v>
      </c>
      <c r="AI2137">
        <f t="shared" si="0"/>
        <v>14</v>
      </c>
    </row>
    <row r="2138" spans="3:35" ht="15.75" customHeight="1" x14ac:dyDescent="0.15">
      <c r="C2138"/>
      <c r="AH2138" t="str">
        <v>Product engagement score</v>
      </c>
      <c r="AI2138">
        <f t="shared" si="0"/>
        <v>25</v>
      </c>
    </row>
    <row r="2139" spans="3:35" ht="15.75" customHeight="1" x14ac:dyDescent="0.15">
      <c r="C2139"/>
      <c r="AH2139" t="str">
        <v>Expansion recurring revenue</v>
      </c>
      <c r="AI2139">
        <f t="shared" si="0"/>
        <v>21</v>
      </c>
    </row>
    <row r="2140" spans="3:35" ht="15.75" customHeight="1" x14ac:dyDescent="0.15">
      <c r="C2140"/>
      <c r="AH2140" t="str">
        <v>Lost Monthly recurring Revenue</v>
      </c>
      <c r="AI2140">
        <f t="shared" si="0"/>
        <v>1</v>
      </c>
    </row>
    <row r="2141" spans="3:35" ht="15.75" customHeight="1" x14ac:dyDescent="0.15">
      <c r="C2141"/>
      <c r="AH2141" t="str">
        <v>Gross margin</v>
      </c>
      <c r="AI2141">
        <f t="shared" si="0"/>
        <v>17</v>
      </c>
    </row>
    <row r="2142" spans="3:35" ht="15.75" customHeight="1" x14ac:dyDescent="0.15">
      <c r="C2142"/>
      <c r="AH2142" t="str">
        <v>Active Subscriber Account</v>
      </c>
      <c r="AI2142">
        <f t="shared" si="0"/>
        <v>1</v>
      </c>
    </row>
    <row r="2143" spans="3:35" ht="15.75" customHeight="1" x14ac:dyDescent="0.15">
      <c r="C2143"/>
      <c r="AH2143" t="str">
        <v>Committed Monthly Recurring Revenue</v>
      </c>
      <c r="AI2143">
        <f t="shared" si="0"/>
        <v>3</v>
      </c>
    </row>
    <row r="2144" spans="3:35" ht="15.75" customHeight="1" x14ac:dyDescent="0.15">
      <c r="C2144"/>
      <c r="AH2144" t="str">
        <v>Active users</v>
      </c>
      <c r="AI2144">
        <f t="shared" si="0"/>
        <v>52</v>
      </c>
    </row>
    <row r="2145" spans="3:35" ht="15.75" customHeight="1" x14ac:dyDescent="0.15">
      <c r="C2145"/>
      <c r="AH2145" t="str">
        <v>Active accounts</v>
      </c>
      <c r="AI2145">
        <f t="shared" si="0"/>
        <v>1</v>
      </c>
    </row>
    <row r="2146" spans="3:35" ht="15.75" customHeight="1" x14ac:dyDescent="0.15">
      <c r="C2146"/>
      <c r="AH2146" t="str">
        <v>Adoption rate</v>
      </c>
      <c r="AI2146">
        <f t="shared" si="0"/>
        <v>11</v>
      </c>
    </row>
    <row r="2147" spans="3:35" ht="15.75" customHeight="1" x14ac:dyDescent="0.15">
      <c r="C2147"/>
      <c r="AH2147" t="str">
        <v>Activation</v>
      </c>
      <c r="AI2147">
        <f t="shared" si="0"/>
        <v>15</v>
      </c>
    </row>
    <row r="2148" spans="3:35" ht="15.75" customHeight="1" x14ac:dyDescent="0.15">
      <c r="C2148"/>
      <c r="AH2148" t="str">
        <v>Site Speed</v>
      </c>
      <c r="AI2148">
        <f t="shared" si="0"/>
        <v>2</v>
      </c>
    </row>
    <row r="2149" spans="3:35" ht="15.75" customHeight="1" x14ac:dyDescent="0.15">
      <c r="C2149"/>
      <c r="AH2149" t="str">
        <v>Traffic</v>
      </c>
      <c r="AI2149">
        <f t="shared" si="0"/>
        <v>7</v>
      </c>
    </row>
    <row r="2150" spans="3:35" ht="15.75" customHeight="1" x14ac:dyDescent="0.15">
      <c r="C2150"/>
      <c r="AH2150" t="str">
        <v>Marketing Qualified Lead</v>
      </c>
      <c r="AI2150">
        <f t="shared" si="0"/>
        <v>15</v>
      </c>
    </row>
    <row r="2151" spans="3:35" ht="15.75" customHeight="1" x14ac:dyDescent="0.15">
      <c r="C2151"/>
      <c r="AH2151" t="str">
        <v>Sales Qualified Lead</v>
      </c>
      <c r="AI2151">
        <f t="shared" si="0"/>
        <v>14</v>
      </c>
    </row>
    <row r="2152" spans="3:35" ht="15.75" customHeight="1" x14ac:dyDescent="0.15">
      <c r="C2152"/>
      <c r="AH2152" t="str">
        <v>Conversion rate</v>
      </c>
      <c r="AI2152">
        <f t="shared" si="0"/>
        <v>54</v>
      </c>
    </row>
    <row r="2153" spans="3:35" ht="15.75" customHeight="1" x14ac:dyDescent="0.15">
      <c r="C2153"/>
      <c r="AH2153" t="str">
        <v>Keyword ranking</v>
      </c>
      <c r="AI2153">
        <f t="shared" si="0"/>
        <v>3</v>
      </c>
    </row>
    <row r="2154" spans="3:35" ht="15.75" customHeight="1" x14ac:dyDescent="0.15">
      <c r="C2154"/>
      <c r="AH2154" t="str">
        <v>Breadth</v>
      </c>
      <c r="AI2154">
        <f t="shared" si="0"/>
        <v>3</v>
      </c>
    </row>
    <row r="2155" spans="3:35" ht="15.75" customHeight="1" x14ac:dyDescent="0.15">
      <c r="C2155"/>
      <c r="AH2155" t="str">
        <v>Product Depth</v>
      </c>
      <c r="AI2155">
        <f t="shared" si="0"/>
        <v>1</v>
      </c>
    </row>
    <row r="2156" spans="3:35" ht="15.75" customHeight="1" x14ac:dyDescent="0.15">
      <c r="C2156"/>
      <c r="AH2156" t="str">
        <v>Frequency</v>
      </c>
      <c r="AI2156">
        <f t="shared" si="0"/>
        <v>1</v>
      </c>
    </row>
    <row r="2157" spans="3:35" ht="15.75" customHeight="1" x14ac:dyDescent="0.15">
      <c r="C2157"/>
      <c r="AH2157" t="str">
        <v>Time to value</v>
      </c>
      <c r="AI2157">
        <f t="shared" si="0"/>
        <v>3</v>
      </c>
    </row>
    <row r="2158" spans="3:35" ht="15.75" customHeight="1" x14ac:dyDescent="0.15">
      <c r="C2158"/>
      <c r="AH2158" t="str">
        <v>New recurring revenue</v>
      </c>
      <c r="AI2158">
        <f t="shared" si="0"/>
        <v>10</v>
      </c>
    </row>
    <row r="2159" spans="3:35" ht="15.75" customHeight="1" x14ac:dyDescent="0.15">
      <c r="C2159"/>
      <c r="AH2159" t="str">
        <v>Churn recurring revenue</v>
      </c>
      <c r="AI2159">
        <f t="shared" si="0"/>
        <v>8</v>
      </c>
    </row>
    <row r="2160" spans="3:35" ht="15.75" customHeight="1" x14ac:dyDescent="0.15">
      <c r="C2160"/>
      <c r="AH2160" t="str">
        <v>Customer Profitability</v>
      </c>
      <c r="AI2160">
        <f t="shared" si="0"/>
        <v>1</v>
      </c>
    </row>
    <row r="2161" spans="3:35" ht="15.75" customHeight="1" x14ac:dyDescent="0.15">
      <c r="C2161"/>
      <c r="AH2161" t="str">
        <v>Net revenue retention</v>
      </c>
      <c r="AI2161">
        <f t="shared" si="0"/>
        <v>3</v>
      </c>
    </row>
    <row r="2162" spans="3:35" ht="15.75" customHeight="1" x14ac:dyDescent="0.15">
      <c r="C2162"/>
      <c r="AH2162" t="str">
        <v>Retention rate</v>
      </c>
      <c r="AI2162">
        <f t="shared" si="0"/>
        <v>48</v>
      </c>
    </row>
    <row r="2163" spans="3:35" ht="15.75" customHeight="1" x14ac:dyDescent="0.15">
      <c r="C2163"/>
      <c r="AH2163" t="str">
        <v>Revenue growth rate</v>
      </c>
      <c r="AI2163">
        <f t="shared" si="0"/>
        <v>5</v>
      </c>
    </row>
    <row r="2164" spans="3:35" ht="15.75" customHeight="1" x14ac:dyDescent="0.15">
      <c r="C2164"/>
      <c r="AH2164" t="str">
        <v>LTV to CAC</v>
      </c>
      <c r="AI2164">
        <f t="shared" si="0"/>
        <v>23</v>
      </c>
    </row>
    <row r="2165" spans="3:35" ht="15.75" customHeight="1" x14ac:dyDescent="0.15">
      <c r="C2165"/>
      <c r="AH2165" t="str">
        <v>SaaS magic metric</v>
      </c>
      <c r="AI2165">
        <f t="shared" si="0"/>
        <v>1</v>
      </c>
    </row>
    <row r="2166" spans="3:35" ht="15.75" customHeight="1" x14ac:dyDescent="0.15">
      <c r="C2166"/>
      <c r="AH2166" t="str">
        <v>Customer satisfaction score</v>
      </c>
      <c r="AI2166">
        <f t="shared" si="0"/>
        <v>22</v>
      </c>
    </row>
    <row r="2167" spans="3:35" ht="15.75" customHeight="1" x14ac:dyDescent="0.15">
      <c r="C2167"/>
      <c r="AH2167" t="str">
        <v>Win rate</v>
      </c>
      <c r="AI2167">
        <f t="shared" si="0"/>
        <v>1</v>
      </c>
    </row>
    <row r="2168" spans="3:35" ht="15.75" customHeight="1" x14ac:dyDescent="0.15">
      <c r="C2168"/>
      <c r="AH2168" t="str">
        <v>Customer effort score</v>
      </c>
      <c r="AI2168">
        <f t="shared" si="0"/>
        <v>11</v>
      </c>
    </row>
    <row r="2169" spans="3:35" ht="15.75" customHeight="1" x14ac:dyDescent="0.15">
      <c r="C2169"/>
      <c r="AH2169" t="str">
        <v>Actual Usage</v>
      </c>
      <c r="AI2169">
        <f t="shared" si="0"/>
        <v>1</v>
      </c>
    </row>
    <row r="2170" spans="3:35" ht="15.75" customHeight="1" x14ac:dyDescent="0.15">
      <c r="C2170"/>
      <c r="AH2170" t="str">
        <v>Number of Active users</v>
      </c>
      <c r="AI2170">
        <f t="shared" si="0"/>
        <v>2</v>
      </c>
    </row>
    <row r="2171" spans="3:35" ht="15.75" customHeight="1" x14ac:dyDescent="0.15">
      <c r="C2171"/>
      <c r="AH2171" t="str">
        <v>Support Satisfaction</v>
      </c>
      <c r="AI2171">
        <f t="shared" si="0"/>
        <v>1</v>
      </c>
    </row>
    <row r="2172" spans="3:35" ht="15.75" customHeight="1" x14ac:dyDescent="0.15">
      <c r="C2172"/>
      <c r="AH2172" t="str">
        <v>Net recurring revenue churn rate</v>
      </c>
      <c r="AI2172">
        <f t="shared" si="0"/>
        <v>10</v>
      </c>
    </row>
    <row r="2173" spans="3:35" ht="15.75" customHeight="1" x14ac:dyDescent="0.15">
      <c r="C2173"/>
      <c r="AH2173" t="str">
        <v>Gross MRR Churn rate</v>
      </c>
      <c r="AI2173">
        <f t="shared" si="0"/>
        <v>4</v>
      </c>
    </row>
    <row r="2174" spans="3:35" ht="15.75" customHeight="1" x14ac:dyDescent="0.15">
      <c r="C2174"/>
      <c r="AH2174" t="str">
        <v>CAC recovery period</v>
      </c>
      <c r="AI2174">
        <f t="shared" si="0"/>
        <v>5</v>
      </c>
    </row>
    <row r="2175" spans="3:35" ht="15.75" customHeight="1" x14ac:dyDescent="0.15">
      <c r="C2175"/>
      <c r="AH2175" t="str">
        <v>Unique visitors</v>
      </c>
      <c r="AI2175">
        <f t="shared" si="0"/>
        <v>6</v>
      </c>
    </row>
    <row r="2176" spans="3:35" ht="15.75" customHeight="1" x14ac:dyDescent="0.15">
      <c r="C2176"/>
      <c r="AH2176" t="str">
        <v>Leads</v>
      </c>
      <c r="AI2176">
        <f t="shared" si="0"/>
        <v>4</v>
      </c>
    </row>
    <row r="2177" spans="3:35" ht="15.75" customHeight="1" x14ac:dyDescent="0.15">
      <c r="C2177"/>
      <c r="AH2177" t="str">
        <v>Lead to Customer Rate</v>
      </c>
      <c r="AI2177">
        <f t="shared" si="0"/>
        <v>4</v>
      </c>
    </row>
    <row r="2178" spans="3:35" ht="15.75" customHeight="1" x14ac:dyDescent="0.15">
      <c r="C2178"/>
      <c r="AH2178" t="str">
        <v>Expansion rate</v>
      </c>
      <c r="AI2178">
        <f t="shared" si="0"/>
        <v>2</v>
      </c>
    </row>
    <row r="2179" spans="3:35" ht="15.75" customHeight="1" x14ac:dyDescent="0.15">
      <c r="C2179"/>
      <c r="AH2179" t="str">
        <v>Estimated ARPU</v>
      </c>
      <c r="AI2179">
        <f t="shared" si="0"/>
        <v>1</v>
      </c>
    </row>
    <row r="2180" spans="3:35" ht="15.75" customHeight="1" x14ac:dyDescent="0.15">
      <c r="C2180"/>
      <c r="AH2180" t="str">
        <v>MRR growth ceiling</v>
      </c>
      <c r="AI2180">
        <f t="shared" si="0"/>
        <v>1</v>
      </c>
    </row>
    <row r="2181" spans="3:35" ht="15.75" customHeight="1" x14ac:dyDescent="0.15">
      <c r="C2181"/>
      <c r="AH2181" t="str">
        <v>Monthly new visitors</v>
      </c>
      <c r="AI2181">
        <f t="shared" si="0"/>
        <v>1</v>
      </c>
    </row>
    <row r="2182" spans="3:35" ht="15.75" customHeight="1" x14ac:dyDescent="0.15">
      <c r="C2182"/>
      <c r="AH2182" t="str">
        <v>Sign ups</v>
      </c>
      <c r="AI2182">
        <f t="shared" si="0"/>
        <v>8</v>
      </c>
    </row>
    <row r="2183" spans="3:35" ht="15.75" customHeight="1" x14ac:dyDescent="0.15">
      <c r="C2183"/>
      <c r="AH2183" t="str">
        <v>Product Qualified Leads</v>
      </c>
      <c r="AI2183">
        <f t="shared" si="0"/>
        <v>15</v>
      </c>
    </row>
    <row r="2184" spans="3:35" ht="15.75" customHeight="1" x14ac:dyDescent="0.15">
      <c r="C2184"/>
      <c r="AH2184" t="str">
        <v>Conversion rate of visitors</v>
      </c>
      <c r="AI2184">
        <f t="shared" si="0"/>
        <v>1</v>
      </c>
    </row>
    <row r="2185" spans="3:35" ht="15.75" customHeight="1" x14ac:dyDescent="0.15">
      <c r="C2185"/>
      <c r="AH2185" t="str">
        <v>Cohort</v>
      </c>
      <c r="AI2185">
        <f t="shared" si="0"/>
        <v>1</v>
      </c>
    </row>
    <row r="2186" spans="3:35" ht="15.75" customHeight="1" x14ac:dyDescent="0.15">
      <c r="C2186"/>
      <c r="AH2186" t="str">
        <v>Funnel metrics</v>
      </c>
      <c r="AI2186">
        <f t="shared" ref="AI2186:AI2249" si="1">COUNTIF($G$2:$G$1998,$AH2186)</f>
        <v>1</v>
      </c>
    </row>
    <row r="2187" spans="3:35" ht="15.75" customHeight="1" x14ac:dyDescent="0.15">
      <c r="C2187"/>
      <c r="AH2187" t="str">
        <v>TAM (Total Addressable Market)</v>
      </c>
      <c r="AI2187">
        <f t="shared" si="1"/>
        <v>1</v>
      </c>
    </row>
    <row r="2188" spans="3:35" ht="15.75" customHeight="1" x14ac:dyDescent="0.15">
      <c r="C2188"/>
      <c r="AH2188" t="str">
        <v>Total contact value</v>
      </c>
      <c r="AI2188">
        <f t="shared" si="1"/>
        <v>1</v>
      </c>
    </row>
    <row r="2189" spans="3:35" ht="15.75" customHeight="1" x14ac:dyDescent="0.15">
      <c r="C2189"/>
      <c r="AH2189" t="str">
        <v>Contacts</v>
      </c>
      <c r="AI2189">
        <f t="shared" si="1"/>
        <v>1</v>
      </c>
    </row>
    <row r="2190" spans="3:35" ht="15.75" customHeight="1" x14ac:dyDescent="0.15">
      <c r="C2190"/>
      <c r="AH2190" t="str">
        <v>Cost-to-service</v>
      </c>
      <c r="AI2190">
        <f t="shared" si="1"/>
        <v>1</v>
      </c>
    </row>
    <row r="2191" spans="3:35" ht="15.75" customHeight="1" x14ac:dyDescent="0.15">
      <c r="C2191"/>
      <c r="AH2191" t="str">
        <v>Qualifies lead velocity rate</v>
      </c>
      <c r="AI2191">
        <f t="shared" si="1"/>
        <v>1</v>
      </c>
    </row>
    <row r="2192" spans="3:35" ht="15.75" customHeight="1" x14ac:dyDescent="0.15">
      <c r="C2192"/>
      <c r="AH2192" t="str">
        <v>Cohort revenue</v>
      </c>
      <c r="AI2192">
        <f t="shared" si="1"/>
        <v>1</v>
      </c>
    </row>
    <row r="2193" spans="3:35" ht="15.75" customHeight="1" x14ac:dyDescent="0.15">
      <c r="C2193"/>
      <c r="AH2193" t="str">
        <v>Lead to close rate</v>
      </c>
      <c r="AI2193">
        <f t="shared" si="1"/>
        <v>3</v>
      </c>
    </row>
    <row r="2194" spans="3:35" ht="15.75" customHeight="1" x14ac:dyDescent="0.15">
      <c r="C2194"/>
      <c r="AH2194" t="str">
        <v>Month to Recover CAC</v>
      </c>
      <c r="AI2194">
        <f t="shared" si="1"/>
        <v>11</v>
      </c>
    </row>
    <row r="2195" spans="3:35" ht="15.75" customHeight="1" x14ac:dyDescent="0.15">
      <c r="C2195"/>
      <c r="AH2195" t="str">
        <v>Quick ratio</v>
      </c>
      <c r="AI2195">
        <f t="shared" si="1"/>
        <v>6</v>
      </c>
    </row>
    <row r="2196" spans="3:35" ht="15.75" customHeight="1" x14ac:dyDescent="0.15">
      <c r="C2196"/>
      <c r="AH2196" t="str">
        <v>Workforce efficiency</v>
      </c>
      <c r="AI2196">
        <f t="shared" si="1"/>
        <v>1</v>
      </c>
    </row>
    <row r="2197" spans="3:35" ht="15.75" customHeight="1" x14ac:dyDescent="0.15">
      <c r="C2197"/>
      <c r="AG2197" s="12" t="s">
        <v>95</v>
      </c>
      <c r="AH2197" t="str">
        <v>Net new MRR</v>
      </c>
      <c r="AI2197">
        <f t="shared" si="1"/>
        <v>3</v>
      </c>
    </row>
    <row r="2198" spans="3:35" ht="15.75" customHeight="1" x14ac:dyDescent="0.15">
      <c r="C2198"/>
      <c r="AH2198" t="str">
        <v>Normalized Sales and Spending Levels</v>
      </c>
      <c r="AI2198">
        <f t="shared" si="1"/>
        <v>1</v>
      </c>
    </row>
    <row r="2199" spans="3:35" ht="15.75" customHeight="1" x14ac:dyDescent="0.15">
      <c r="C2199"/>
      <c r="AH2199" t="str">
        <v>Burn rate</v>
      </c>
      <c r="AI2199">
        <f t="shared" si="1"/>
        <v>6</v>
      </c>
    </row>
    <row r="2200" spans="3:35" ht="15.75" customHeight="1" x14ac:dyDescent="0.15">
      <c r="C2200"/>
      <c r="AH2200" t="str">
        <v>Stickiness</v>
      </c>
      <c r="AI2200">
        <f t="shared" si="1"/>
        <v>18</v>
      </c>
    </row>
    <row r="2201" spans="3:35" ht="15.75" customHeight="1" x14ac:dyDescent="0.15">
      <c r="C2201"/>
      <c r="AH2201" t="str">
        <v>Month-on-month MQL growth rate</v>
      </c>
      <c r="AI2201">
        <f t="shared" si="1"/>
        <v>6</v>
      </c>
    </row>
    <row r="2202" spans="3:35" ht="15.75" customHeight="1" x14ac:dyDescent="0.15">
      <c r="C2202"/>
      <c r="AH2202" t="str">
        <v>Bounce rate</v>
      </c>
      <c r="AI2202">
        <f t="shared" si="1"/>
        <v>24</v>
      </c>
    </row>
    <row r="2203" spans="3:35" ht="15.75" customHeight="1" x14ac:dyDescent="0.15">
      <c r="C2203"/>
      <c r="AH2203" t="str">
        <v>Number of sessions per user</v>
      </c>
      <c r="AI2203">
        <f t="shared" si="1"/>
        <v>3</v>
      </c>
    </row>
    <row r="2204" spans="3:35" ht="15.75" customHeight="1" x14ac:dyDescent="0.15">
      <c r="C2204"/>
      <c r="AH2204" t="str">
        <v>Number of user actions per session</v>
      </c>
      <c r="AI2204">
        <f t="shared" si="1"/>
        <v>1</v>
      </c>
    </row>
    <row r="2205" spans="3:35" ht="15.75" customHeight="1" x14ac:dyDescent="0.15">
      <c r="C2205"/>
      <c r="AH2205" t="str">
        <v>Monthly unique visitors</v>
      </c>
      <c r="AI2205">
        <f t="shared" si="1"/>
        <v>4</v>
      </c>
    </row>
    <row r="2206" spans="3:35" ht="15.75" customHeight="1" x14ac:dyDescent="0.15">
      <c r="C2206"/>
      <c r="AH2206" t="str">
        <v>Organic traffic</v>
      </c>
      <c r="AI2206">
        <f t="shared" si="1"/>
        <v>13</v>
      </c>
    </row>
    <row r="2207" spans="3:35" ht="15.75" customHeight="1" x14ac:dyDescent="0.15">
      <c r="C2207"/>
      <c r="AH2207" t="str">
        <v>Number of support tickets created</v>
      </c>
      <c r="AI2207">
        <f t="shared" si="1"/>
        <v>2</v>
      </c>
    </row>
    <row r="2208" spans="3:35" ht="15.75" customHeight="1" x14ac:dyDescent="0.15">
      <c r="C2208"/>
      <c r="AH2208" t="str">
        <v>First support time</v>
      </c>
      <c r="AI2208">
        <f t="shared" si="1"/>
        <v>1</v>
      </c>
    </row>
    <row r="2209" spans="3:35" ht="15.75" customHeight="1" x14ac:dyDescent="0.15">
      <c r="C2209"/>
      <c r="AH2209" t="str">
        <v>Time to close a support ticket</v>
      </c>
      <c r="AI2209">
        <f t="shared" si="1"/>
        <v>1</v>
      </c>
    </row>
    <row r="2210" spans="3:35" ht="15.75" customHeight="1" x14ac:dyDescent="0.15">
      <c r="C2210"/>
      <c r="AH2210" t="str">
        <v>Churn</v>
      </c>
      <c r="AI2210">
        <f t="shared" si="1"/>
        <v>1</v>
      </c>
    </row>
    <row r="2211" spans="3:35" ht="15.75" customHeight="1" x14ac:dyDescent="0.15">
      <c r="C2211"/>
      <c r="AH2211" t="str">
        <v>Add-on monthly recurring revenue</v>
      </c>
      <c r="AI2211">
        <f t="shared" si="1"/>
        <v>1</v>
      </c>
    </row>
    <row r="2212" spans="3:35" ht="15.75" customHeight="1" x14ac:dyDescent="0.15">
      <c r="C2212"/>
      <c r="AH2212" t="str">
        <v>Total monthly recurring revenue</v>
      </c>
      <c r="AI2212">
        <f t="shared" si="1"/>
        <v>1</v>
      </c>
    </row>
    <row r="2213" spans="3:35" ht="15.75" customHeight="1" x14ac:dyDescent="0.15">
      <c r="C2213"/>
      <c r="AH2213" t="str">
        <v>Total annual recurring revenue</v>
      </c>
      <c r="AI2213">
        <f t="shared" si="1"/>
        <v>1</v>
      </c>
    </row>
    <row r="2214" spans="3:35" ht="15.75" customHeight="1" x14ac:dyDescent="0.15">
      <c r="C2214"/>
      <c r="AH2214" t="str">
        <v>Qualified lead velocity rate</v>
      </c>
      <c r="AI2214">
        <f t="shared" si="1"/>
        <v>1</v>
      </c>
    </row>
    <row r="2215" spans="3:35" ht="15.75" customHeight="1" x14ac:dyDescent="0.15">
      <c r="C2215"/>
      <c r="AH2215" t="str">
        <v>Viral coefficient</v>
      </c>
      <c r="AI2215">
        <f t="shared" si="1"/>
        <v>7</v>
      </c>
    </row>
    <row r="2216" spans="3:35" ht="15.75" customHeight="1" x14ac:dyDescent="0.15">
      <c r="C2216"/>
      <c r="AH2216" t="str">
        <v>Average first response time</v>
      </c>
      <c r="AI2216">
        <f t="shared" si="1"/>
        <v>4</v>
      </c>
    </row>
    <row r="2217" spans="3:35" ht="15.75" customHeight="1" x14ac:dyDescent="0.15">
      <c r="C2217"/>
      <c r="AH2217" t="str">
        <v>Average resolution time</v>
      </c>
      <c r="AI2217">
        <f t="shared" si="1"/>
        <v>2</v>
      </c>
    </row>
    <row r="2218" spans="3:35" ht="15.75" customHeight="1" x14ac:dyDescent="0.15">
      <c r="C2218"/>
      <c r="AH2218" t="str">
        <v>contextual activity</v>
      </c>
      <c r="AI2218">
        <f t="shared" si="1"/>
        <v>1</v>
      </c>
    </row>
    <row r="2219" spans="3:35" ht="15.75" customHeight="1" x14ac:dyDescent="0.15">
      <c r="C2219"/>
      <c r="AH2219" t="str">
        <v>Contracted recurring revenue</v>
      </c>
      <c r="AI2219">
        <f t="shared" si="1"/>
        <v>7</v>
      </c>
    </row>
    <row r="2220" spans="3:35" ht="15.75" customHeight="1" x14ac:dyDescent="0.15">
      <c r="C2220"/>
      <c r="AH2220" t="str">
        <v>Revenue per subscriber</v>
      </c>
      <c r="AI2220">
        <f t="shared" si="1"/>
        <v>1</v>
      </c>
    </row>
    <row r="2221" spans="3:35" ht="15.75" customHeight="1" x14ac:dyDescent="0.15">
      <c r="C2221"/>
      <c r="AH2221" t="str">
        <v>Cost of maintaining a customer</v>
      </c>
      <c r="AI2221">
        <f t="shared" si="1"/>
        <v>1</v>
      </c>
    </row>
    <row r="2222" spans="3:35" ht="15.75" customHeight="1" x14ac:dyDescent="0.15">
      <c r="C2222"/>
      <c r="AH2222" t="str">
        <v>Cost of product</v>
      </c>
      <c r="AI2222">
        <f t="shared" si="1"/>
        <v>1</v>
      </c>
    </row>
    <row r="2223" spans="3:35" ht="15.75" customHeight="1" x14ac:dyDescent="0.15">
      <c r="C2223"/>
      <c r="AH2223" t="str">
        <v>User churn</v>
      </c>
      <c r="AI2223">
        <f t="shared" si="1"/>
        <v>2</v>
      </c>
    </row>
    <row r="2224" spans="3:35" ht="15.75" customHeight="1" x14ac:dyDescent="0.15">
      <c r="C2224"/>
      <c r="AH2224" t="str">
        <v>Gross churn</v>
      </c>
      <c r="AI2224">
        <f t="shared" si="1"/>
        <v>2</v>
      </c>
    </row>
    <row r="2225" spans="3:35" ht="15.75" customHeight="1" x14ac:dyDescent="0.15">
      <c r="C2225"/>
      <c r="AH2225" t="str">
        <v>Net churn</v>
      </c>
      <c r="AI2225">
        <f t="shared" si="1"/>
        <v>6</v>
      </c>
    </row>
    <row r="2226" spans="3:35" ht="15.75" customHeight="1" x14ac:dyDescent="0.15">
      <c r="C2226"/>
      <c r="AH2226" t="str">
        <v>Value metrics</v>
      </c>
      <c r="AI2226">
        <f t="shared" si="1"/>
        <v>1</v>
      </c>
    </row>
    <row r="2227" spans="3:35" ht="15.75" customHeight="1" x14ac:dyDescent="0.15">
      <c r="C2227"/>
      <c r="AH2227" t="str">
        <v>Capital Efficiency</v>
      </c>
      <c r="AI2227">
        <f t="shared" si="1"/>
        <v>1</v>
      </c>
    </row>
    <row r="2228" spans="3:35" ht="15.75" customHeight="1" x14ac:dyDescent="0.15">
      <c r="C2228"/>
      <c r="AH2228" t="str">
        <v>Growth Accounting</v>
      </c>
      <c r="AI2228">
        <f t="shared" si="1"/>
        <v>1</v>
      </c>
    </row>
    <row r="2229" spans="3:35" ht="15.75" customHeight="1" x14ac:dyDescent="0.15">
      <c r="C2229"/>
      <c r="AH2229" t="str">
        <v>Net Dollar</v>
      </c>
      <c r="AI2229">
        <f t="shared" si="1"/>
        <v>1</v>
      </c>
    </row>
    <row r="2230" spans="3:35" ht="15.75" customHeight="1" x14ac:dyDescent="0.15">
      <c r="C2230"/>
      <c r="AH2230" t="str">
        <v>Gross Logo Retention</v>
      </c>
      <c r="AI2230">
        <f t="shared" si="1"/>
        <v>1</v>
      </c>
    </row>
    <row r="2231" spans="3:35" ht="15.75" customHeight="1" x14ac:dyDescent="0.15">
      <c r="C2231"/>
      <c r="AH2231" t="str">
        <v>Magic number</v>
      </c>
      <c r="AI2231">
        <f t="shared" si="1"/>
        <v>2</v>
      </c>
    </row>
    <row r="2232" spans="3:35" ht="15.75" customHeight="1" x14ac:dyDescent="0.15">
      <c r="C2232"/>
      <c r="AH2232" t="str">
        <v>Number of referrals</v>
      </c>
      <c r="AI2232">
        <f t="shared" si="1"/>
        <v>1</v>
      </c>
    </row>
    <row r="2233" spans="3:35" ht="15.75" customHeight="1" x14ac:dyDescent="0.15">
      <c r="C2233"/>
      <c r="AH2233" t="str">
        <v>Qualitative customer feedback</v>
      </c>
      <c r="AI2233">
        <f t="shared" si="1"/>
        <v>1</v>
      </c>
    </row>
    <row r="2234" spans="3:35" ht="15.75" customHeight="1" x14ac:dyDescent="0.15">
      <c r="C2234"/>
      <c r="AH2234" t="str">
        <v>Time to first value</v>
      </c>
      <c r="AI2234">
        <f t="shared" si="1"/>
        <v>1</v>
      </c>
    </row>
    <row r="2235" spans="3:35" ht="15.75" customHeight="1" x14ac:dyDescent="0.15">
      <c r="C2235"/>
      <c r="AH2235" t="str">
        <v>Number of Support tickets</v>
      </c>
      <c r="AI2235">
        <f t="shared" si="1"/>
        <v>2</v>
      </c>
    </row>
    <row r="2236" spans="3:35" ht="15.75" customHeight="1" x14ac:dyDescent="0.15">
      <c r="C2236"/>
      <c r="AH2236" t="str">
        <v>First contact resolution rate</v>
      </c>
      <c r="AI2236">
        <f t="shared" si="1"/>
        <v>5</v>
      </c>
    </row>
    <row r="2237" spans="3:35" ht="15.75" customHeight="1" x14ac:dyDescent="0.15">
      <c r="C2237"/>
      <c r="AH2237" t="str">
        <v>Average time to resolution</v>
      </c>
      <c r="AI2237">
        <f t="shared" si="1"/>
        <v>1</v>
      </c>
    </row>
    <row r="2238" spans="3:35" ht="15.75" customHeight="1" x14ac:dyDescent="0.15">
      <c r="C2238"/>
      <c r="AH2238" t="str">
        <v>Net Customer renewal rate</v>
      </c>
      <c r="AI2238">
        <f t="shared" si="1"/>
        <v>1</v>
      </c>
    </row>
    <row r="2239" spans="3:35" ht="15.75" customHeight="1" x14ac:dyDescent="0.15">
      <c r="C2239"/>
      <c r="AH2239" t="str">
        <v>Subscriber churn rate</v>
      </c>
      <c r="AI2239">
        <f t="shared" si="1"/>
        <v>1</v>
      </c>
    </row>
    <row r="2240" spans="3:35" ht="15.75" customHeight="1" x14ac:dyDescent="0.15">
      <c r="C2240"/>
      <c r="AH2240" t="str">
        <v>Payment success rate</v>
      </c>
      <c r="AI2240">
        <f t="shared" si="1"/>
        <v>1</v>
      </c>
    </row>
    <row r="2241" spans="3:35" ht="15.75" customHeight="1" x14ac:dyDescent="0.15">
      <c r="C2241"/>
      <c r="AH2241" t="str">
        <v>Clicks</v>
      </c>
      <c r="AI2241">
        <f t="shared" si="1"/>
        <v>3</v>
      </c>
    </row>
    <row r="2242" spans="3:35" ht="15.75" customHeight="1" x14ac:dyDescent="0.15">
      <c r="C2242"/>
      <c r="AH2242" t="str">
        <v>Mouse movement</v>
      </c>
      <c r="AI2242">
        <f t="shared" si="1"/>
        <v>1</v>
      </c>
    </row>
    <row r="2243" spans="3:35" ht="15.75" customHeight="1" x14ac:dyDescent="0.15">
      <c r="C2243"/>
      <c r="AH2243" t="str">
        <v>Task duration</v>
      </c>
      <c r="AI2243">
        <f t="shared" si="1"/>
        <v>1</v>
      </c>
    </row>
    <row r="2244" spans="3:35" ht="15.75" customHeight="1" x14ac:dyDescent="0.15">
      <c r="C2244"/>
      <c r="AH2244" t="str">
        <v>Bookings</v>
      </c>
      <c r="AI2244">
        <f t="shared" si="1"/>
        <v>2</v>
      </c>
    </row>
    <row r="2245" spans="3:35" ht="15.75" customHeight="1" x14ac:dyDescent="0.15">
      <c r="C2245"/>
      <c r="AH2245" t="str">
        <v>Run rate</v>
      </c>
      <c r="AI2245">
        <f t="shared" si="1"/>
        <v>3</v>
      </c>
    </row>
    <row r="2246" spans="3:35" ht="15.75" customHeight="1" x14ac:dyDescent="0.15">
      <c r="C2246"/>
      <c r="AH2246" t="str">
        <v>MRR growth rate</v>
      </c>
      <c r="AI2246">
        <f t="shared" si="1"/>
        <v>2</v>
      </c>
    </row>
    <row r="2247" spans="3:35" ht="15.75" customHeight="1" x14ac:dyDescent="0.15">
      <c r="C2247"/>
      <c r="AH2247" t="str">
        <v>Churned MRR</v>
      </c>
      <c r="AI2247">
        <f t="shared" si="1"/>
        <v>1</v>
      </c>
    </row>
    <row r="2248" spans="3:35" ht="15.75" customHeight="1" x14ac:dyDescent="0.15">
      <c r="C2248"/>
      <c r="AH2248" t="str">
        <v>Reactivation MRR</v>
      </c>
      <c r="AI2248">
        <f t="shared" si="1"/>
        <v>3</v>
      </c>
    </row>
    <row r="2249" spans="3:35" ht="15.75" customHeight="1" x14ac:dyDescent="0.15">
      <c r="C2249"/>
      <c r="AH2249" t="str">
        <v>SAAS Quick Ratio</v>
      </c>
      <c r="AI2249">
        <f t="shared" si="1"/>
        <v>1</v>
      </c>
    </row>
    <row r="2250" spans="3:35" ht="15.75" customHeight="1" x14ac:dyDescent="0.15">
      <c r="C2250"/>
      <c r="AH2250" t="str">
        <v>Gross Burn rate</v>
      </c>
      <c r="AI2250">
        <f t="shared" ref="AI2250:AI2313" si="2">COUNTIF($G$2:$G$1998,$AH2250)</f>
        <v>3</v>
      </c>
    </row>
    <row r="2251" spans="3:35" ht="15.75" customHeight="1" x14ac:dyDescent="0.15">
      <c r="C2251"/>
      <c r="AH2251" t="str">
        <v>Net Burn Rate</v>
      </c>
      <c r="AI2251">
        <f t="shared" si="2"/>
        <v>4</v>
      </c>
    </row>
    <row r="2252" spans="3:35" ht="15.75" customHeight="1" x14ac:dyDescent="0.15">
      <c r="C2252"/>
      <c r="AH2252" t="str">
        <v>Zero cash date</v>
      </c>
      <c r="AI2252">
        <f t="shared" si="2"/>
        <v>2</v>
      </c>
    </row>
    <row r="2253" spans="3:35" ht="15.75" customHeight="1" x14ac:dyDescent="0.15">
      <c r="C2253"/>
      <c r="AH2253" t="str">
        <v>Cost of goods sold</v>
      </c>
      <c r="AI2253">
        <f t="shared" si="2"/>
        <v>4</v>
      </c>
    </row>
    <row r="2254" spans="3:35" ht="15.75" customHeight="1" x14ac:dyDescent="0.15">
      <c r="C2254"/>
      <c r="AH2254" t="str">
        <v>Upsell rate</v>
      </c>
      <c r="AI2254">
        <f t="shared" si="2"/>
        <v>1</v>
      </c>
    </row>
    <row r="2255" spans="3:35" ht="15.75" customHeight="1" x14ac:dyDescent="0.15">
      <c r="C2255"/>
      <c r="AH2255" t="str">
        <v>Referral revenue</v>
      </c>
      <c r="AI2255">
        <f t="shared" si="2"/>
        <v>1</v>
      </c>
    </row>
    <row r="2256" spans="3:35" ht="15.75" customHeight="1" x14ac:dyDescent="0.15">
      <c r="C2256"/>
      <c r="AH2256" t="str">
        <v>Referral return on investment</v>
      </c>
      <c r="AI2256">
        <f t="shared" si="2"/>
        <v>1</v>
      </c>
    </row>
    <row r="2257" spans="3:35" ht="15.75" customHeight="1" x14ac:dyDescent="0.15">
      <c r="C2257"/>
      <c r="AH2257" t="str">
        <v>Viral referral ROI</v>
      </c>
      <c r="AI2257">
        <f t="shared" si="2"/>
        <v>1</v>
      </c>
    </row>
    <row r="2258" spans="3:35" ht="15.75" customHeight="1" x14ac:dyDescent="0.15">
      <c r="C2258"/>
      <c r="AH2258" t="str">
        <v>Unique website visitors</v>
      </c>
      <c r="AI2258">
        <f t="shared" si="2"/>
        <v>1</v>
      </c>
    </row>
    <row r="2259" spans="3:35" ht="15.75" customHeight="1" x14ac:dyDescent="0.15">
      <c r="C2259"/>
      <c r="AH2259" t="str">
        <v>Email subscribers</v>
      </c>
      <c r="AI2259">
        <f t="shared" si="2"/>
        <v>1</v>
      </c>
    </row>
    <row r="2260" spans="3:35" ht="15.75" customHeight="1" x14ac:dyDescent="0.15">
      <c r="C2260"/>
      <c r="AH2260" t="str">
        <v>Paying customers</v>
      </c>
      <c r="AI2260">
        <f t="shared" si="2"/>
        <v>1</v>
      </c>
    </row>
    <row r="2261" spans="3:35" ht="15.75" customHeight="1" x14ac:dyDescent="0.15">
      <c r="C2261"/>
      <c r="AH2261" t="str">
        <v>Visitor to lead</v>
      </c>
      <c r="AI2261">
        <f t="shared" si="2"/>
        <v>1</v>
      </c>
    </row>
    <row r="2262" spans="3:35" ht="15.75" customHeight="1" x14ac:dyDescent="0.15">
      <c r="C2262"/>
      <c r="AH2262" t="str">
        <v>MQL to SQL</v>
      </c>
      <c r="AI2262">
        <f t="shared" si="2"/>
        <v>1</v>
      </c>
    </row>
    <row r="2263" spans="3:35" ht="15.75" customHeight="1" x14ac:dyDescent="0.15">
      <c r="C2263"/>
      <c r="AH2263" t="str">
        <v>Month-on-month SQL growth rate</v>
      </c>
      <c r="AI2263">
        <f t="shared" si="2"/>
        <v>1</v>
      </c>
    </row>
    <row r="2264" spans="3:35" ht="15.75" customHeight="1" x14ac:dyDescent="0.15">
      <c r="C2264"/>
      <c r="AH2264" t="str">
        <v>Gross Marketplace Revenue</v>
      </c>
      <c r="AI2264">
        <f t="shared" si="2"/>
        <v>1</v>
      </c>
    </row>
    <row r="2265" spans="3:35" ht="15.75" customHeight="1" x14ac:dyDescent="0.15">
      <c r="C2265"/>
      <c r="AH2265" t="str">
        <v>Average Basket Size</v>
      </c>
      <c r="AI2265">
        <f t="shared" si="2"/>
        <v>1</v>
      </c>
    </row>
    <row r="2266" spans="3:35" ht="15.75" customHeight="1" x14ac:dyDescent="0.15">
      <c r="C2266"/>
      <c r="AH2266" t="str">
        <v>Engaged Accounts</v>
      </c>
      <c r="AI2266">
        <f t="shared" si="2"/>
        <v>1</v>
      </c>
    </row>
    <row r="2267" spans="3:35" ht="15.75" customHeight="1" x14ac:dyDescent="0.15">
      <c r="C2267"/>
      <c r="AH2267" t="str">
        <v>Account retention rate</v>
      </c>
      <c r="AI2267">
        <f t="shared" si="2"/>
        <v>1</v>
      </c>
    </row>
    <row r="2268" spans="3:35" ht="15.75" customHeight="1" x14ac:dyDescent="0.15">
      <c r="C2268"/>
      <c r="AH2268" t="str">
        <v>Direct channel</v>
      </c>
      <c r="AI2268">
        <f t="shared" si="2"/>
        <v>1</v>
      </c>
    </row>
    <row r="2269" spans="3:35" ht="15.75" customHeight="1" x14ac:dyDescent="0.15">
      <c r="C2269"/>
      <c r="AH2269" t="str">
        <v>Organic search</v>
      </c>
      <c r="AI2269">
        <f t="shared" si="2"/>
        <v>1</v>
      </c>
    </row>
    <row r="2270" spans="3:35" ht="15.75" customHeight="1" x14ac:dyDescent="0.15">
      <c r="C2270"/>
      <c r="AH2270" t="str">
        <v>Social channel</v>
      </c>
      <c r="AI2270">
        <f t="shared" si="2"/>
        <v>1</v>
      </c>
    </row>
    <row r="2271" spans="3:35" ht="15.75" customHeight="1" x14ac:dyDescent="0.15">
      <c r="C2271"/>
      <c r="AH2271" t="str">
        <v>Qualifies Marketing traffic</v>
      </c>
      <c r="AI2271">
        <f t="shared" si="2"/>
        <v>1</v>
      </c>
    </row>
    <row r="2272" spans="3:35" ht="15.75" customHeight="1" x14ac:dyDescent="0.15">
      <c r="C2272"/>
      <c r="AH2272" t="str">
        <v>Leads by Lifecycle stage</v>
      </c>
      <c r="AI2272">
        <f t="shared" si="2"/>
        <v>1</v>
      </c>
    </row>
    <row r="2273" spans="3:35" ht="15.75" customHeight="1" x14ac:dyDescent="0.15">
      <c r="C2273"/>
      <c r="AH2273" t="str">
        <v>User Growth Rate Moneth-over-Month</v>
      </c>
      <c r="AI2273">
        <f t="shared" si="2"/>
        <v>1</v>
      </c>
    </row>
    <row r="2274" spans="3:35" ht="15.75" customHeight="1" x14ac:dyDescent="0.15">
      <c r="C2274"/>
      <c r="AG2274" s="12" t="s">
        <v>4925</v>
      </c>
      <c r="AH2274" t="str">
        <v>Support tickets created</v>
      </c>
      <c r="AI2274">
        <f t="shared" si="2"/>
        <v>1</v>
      </c>
    </row>
    <row r="2275" spans="3:35" ht="15.75" customHeight="1" x14ac:dyDescent="0.15">
      <c r="C2275"/>
      <c r="AH2275" t="str">
        <v>K-factor</v>
      </c>
      <c r="AI2275">
        <f t="shared" si="2"/>
        <v>1</v>
      </c>
    </row>
    <row r="2276" spans="3:35" ht="15.75" customHeight="1" x14ac:dyDescent="0.15">
      <c r="C2276"/>
      <c r="AH2276" t="str">
        <v>Logo churn</v>
      </c>
      <c r="AI2276">
        <f t="shared" si="2"/>
        <v>4</v>
      </c>
    </row>
    <row r="2277" spans="3:35" ht="15.75" customHeight="1" x14ac:dyDescent="0.15">
      <c r="C2277"/>
      <c r="AH2277" t="str">
        <v>Logo retention</v>
      </c>
      <c r="AI2277">
        <f t="shared" si="2"/>
        <v>1</v>
      </c>
    </row>
    <row r="2278" spans="3:35" ht="15.75" customHeight="1" x14ac:dyDescent="0.15">
      <c r="C2278"/>
      <c r="AH2278" t="str">
        <v>Natural rate of growth</v>
      </c>
      <c r="AI2278">
        <f t="shared" si="2"/>
        <v>2</v>
      </c>
    </row>
    <row r="2279" spans="3:35" ht="15.75" customHeight="1" x14ac:dyDescent="0.15">
      <c r="C2279"/>
      <c r="AH2279" t="str">
        <v>Gross Margin CAC Payback</v>
      </c>
      <c r="AI2279">
        <f t="shared" si="2"/>
        <v>1</v>
      </c>
    </row>
    <row r="2280" spans="3:35" ht="15.75" customHeight="1" x14ac:dyDescent="0.15">
      <c r="C2280"/>
      <c r="AH2280" t="str">
        <v>SaaS Magic Number</v>
      </c>
      <c r="AI2280">
        <f t="shared" si="2"/>
        <v>1</v>
      </c>
    </row>
    <row r="2281" spans="3:35" ht="15.75" customHeight="1" x14ac:dyDescent="0.15">
      <c r="C2281"/>
      <c r="AH2281" t="str">
        <v>Net Dollar Retention</v>
      </c>
      <c r="AI2281">
        <f t="shared" si="2"/>
        <v>3</v>
      </c>
    </row>
    <row r="2282" spans="3:35" ht="15.75" customHeight="1" x14ac:dyDescent="0.15">
      <c r="C2282"/>
      <c r="AH2282" t="str">
        <v>Renewal Analysis</v>
      </c>
      <c r="AI2282">
        <f t="shared" si="2"/>
        <v>1</v>
      </c>
    </row>
    <row r="2283" spans="3:35" ht="15.75" customHeight="1" x14ac:dyDescent="0.15">
      <c r="C2283"/>
      <c r="AH2283" t="str">
        <v>Months to Recover CAC</v>
      </c>
      <c r="AI2283">
        <f t="shared" si="2"/>
        <v>2</v>
      </c>
    </row>
    <row r="2284" spans="3:35" ht="15.75" customHeight="1" x14ac:dyDescent="0.15">
      <c r="C2284"/>
      <c r="AH2284" t="str">
        <v>North Star Metric</v>
      </c>
      <c r="AI2284">
        <f t="shared" si="2"/>
        <v>5</v>
      </c>
    </row>
    <row r="2285" spans="3:35" ht="15.75" customHeight="1" x14ac:dyDescent="0.15">
      <c r="C2285"/>
      <c r="AH2285" t="str">
        <v>Qualitative feedback</v>
      </c>
      <c r="AI2285">
        <f t="shared" si="2"/>
        <v>1</v>
      </c>
    </row>
    <row r="2286" spans="3:35" ht="15.75" customHeight="1" x14ac:dyDescent="0.15">
      <c r="C2286"/>
      <c r="AH2286" t="str">
        <v>Average sales price</v>
      </c>
      <c r="AI2286">
        <f t="shared" si="2"/>
        <v>6</v>
      </c>
    </row>
    <row r="2287" spans="3:35" ht="15.75" customHeight="1" x14ac:dyDescent="0.15">
      <c r="C2287"/>
      <c r="AH2287" t="str">
        <v>NET MRR Churn</v>
      </c>
      <c r="AI2287">
        <f t="shared" si="2"/>
        <v>1</v>
      </c>
    </row>
    <row r="2288" spans="3:35" ht="15.75" customHeight="1" x14ac:dyDescent="0.15">
      <c r="C2288"/>
      <c r="AH2288" t="str">
        <v>Average number of key actions per user</v>
      </c>
      <c r="AI2288">
        <f t="shared" si="2"/>
        <v>1</v>
      </c>
    </row>
    <row r="2289" spans="3:35" ht="15.75" customHeight="1" x14ac:dyDescent="0.15">
      <c r="C2289"/>
      <c r="AH2289" t="str">
        <v>Average user monthly session duration</v>
      </c>
      <c r="AI2289">
        <f t="shared" si="2"/>
        <v>1</v>
      </c>
    </row>
    <row r="2290" spans="3:35" ht="15.75" customHeight="1" x14ac:dyDescent="0.15">
      <c r="C2290"/>
      <c r="AH2290" t="str">
        <v>Average number of logins per user</v>
      </c>
      <c r="AI2290">
        <f t="shared" si="2"/>
        <v>1</v>
      </c>
    </row>
    <row r="2291" spans="3:35" ht="15.75" customHeight="1" x14ac:dyDescent="0.15">
      <c r="C2291"/>
      <c r="AH2291" t="str">
        <v>Average number of support tickets raised per user</v>
      </c>
      <c r="AI2291">
        <f t="shared" si="2"/>
        <v>1</v>
      </c>
    </row>
    <row r="2292" spans="3:35" ht="15.75" customHeight="1" x14ac:dyDescent="0.15">
      <c r="C2292"/>
      <c r="AH2292" t="str">
        <v>Qualified Marketing Traffic</v>
      </c>
      <c r="AI2292">
        <f t="shared" si="2"/>
        <v>1</v>
      </c>
    </row>
    <row r="2293" spans="3:35" ht="15.75" customHeight="1" x14ac:dyDescent="0.15">
      <c r="C2293"/>
      <c r="AH2293" t="str">
        <v>Lead-customer-rate</v>
      </c>
      <c r="AI2293">
        <f t="shared" si="2"/>
        <v>1</v>
      </c>
    </row>
    <row r="2294" spans="3:35" ht="15.75" customHeight="1" x14ac:dyDescent="0.15">
      <c r="C2294"/>
      <c r="AH2294" t="str">
        <v>Annual growth rate</v>
      </c>
      <c r="AI2294">
        <f t="shared" si="2"/>
        <v>1</v>
      </c>
    </row>
    <row r="2295" spans="3:35" ht="15.75" customHeight="1" x14ac:dyDescent="0.15">
      <c r="C2295"/>
      <c r="AH2295" t="str">
        <v>Cash burn rate</v>
      </c>
      <c r="AI2295">
        <f t="shared" si="2"/>
        <v>1</v>
      </c>
    </row>
    <row r="2296" spans="3:35" ht="15.75" customHeight="1" x14ac:dyDescent="0.15">
      <c r="C2296"/>
      <c r="AH2296" t="str">
        <v>Cash</v>
      </c>
      <c r="AI2296">
        <f t="shared" si="2"/>
        <v>2</v>
      </c>
    </row>
    <row r="2297" spans="3:35" ht="15.75" customHeight="1" x14ac:dyDescent="0.15">
      <c r="C2297"/>
      <c r="AH2297" t="str">
        <v>Value metric</v>
      </c>
      <c r="AI2297">
        <f t="shared" si="2"/>
        <v>3</v>
      </c>
    </row>
    <row r="2298" spans="3:35" ht="15.75" customHeight="1" x14ac:dyDescent="0.15">
      <c r="C2298"/>
      <c r="AH2298" t="str">
        <v>Key influences</v>
      </c>
      <c r="AI2298">
        <f t="shared" si="2"/>
        <v>1</v>
      </c>
    </row>
    <row r="2299" spans="3:35" ht="15.75" customHeight="1" x14ac:dyDescent="0.15">
      <c r="C2299"/>
      <c r="AH2299" t="str">
        <v>Levers</v>
      </c>
      <c r="AI2299">
        <f t="shared" si="2"/>
        <v>1</v>
      </c>
    </row>
    <row r="2300" spans="3:35" ht="15.75" customHeight="1" x14ac:dyDescent="0.15">
      <c r="C2300"/>
      <c r="AH2300" t="str">
        <v>net MRR Growth rate</v>
      </c>
      <c r="AI2300">
        <f t="shared" si="2"/>
        <v>1</v>
      </c>
    </row>
    <row r="2301" spans="3:35" ht="15.75" customHeight="1" x14ac:dyDescent="0.15">
      <c r="C2301"/>
      <c r="AH2301" t="str">
        <v>Net MRR Movement</v>
      </c>
      <c r="AI2301">
        <f t="shared" si="2"/>
        <v>1</v>
      </c>
    </row>
    <row r="2302" spans="3:35" ht="15.75" customHeight="1" x14ac:dyDescent="0.15">
      <c r="C2302"/>
      <c r="AH2302" t="str">
        <v>Conversion rate: free trial rate</v>
      </c>
      <c r="AI2302">
        <f t="shared" si="2"/>
        <v>1</v>
      </c>
    </row>
    <row r="2303" spans="3:35" ht="15.75" customHeight="1" x14ac:dyDescent="0.15">
      <c r="C2303"/>
      <c r="AH2303" t="str">
        <v>Conversion rate: Signup-to-Subscriber Rate</v>
      </c>
      <c r="AI2303">
        <f t="shared" si="2"/>
        <v>1</v>
      </c>
    </row>
    <row r="2304" spans="3:35" ht="15.75" customHeight="1" x14ac:dyDescent="0.15">
      <c r="C2304"/>
      <c r="AH2304" t="str">
        <v>Growth</v>
      </c>
      <c r="AI2304">
        <f t="shared" si="2"/>
        <v>2</v>
      </c>
    </row>
    <row r="2305" spans="3:35" ht="15.75" customHeight="1" x14ac:dyDescent="0.15">
      <c r="C2305"/>
      <c r="AH2305" t="str">
        <v>Onboarding rate</v>
      </c>
      <c r="AI2305">
        <f t="shared" si="2"/>
        <v>1</v>
      </c>
    </row>
    <row r="2306" spans="3:35" ht="15.75" customHeight="1" x14ac:dyDescent="0.15">
      <c r="C2306"/>
      <c r="AH2306" t="str">
        <v>Month over month growth of MRR</v>
      </c>
      <c r="AI2306">
        <f t="shared" si="2"/>
        <v>1</v>
      </c>
    </row>
    <row r="2307" spans="3:35" ht="15.75" customHeight="1" x14ac:dyDescent="0.15">
      <c r="C2307"/>
      <c r="AH2307" t="str">
        <v>Cashin</v>
      </c>
      <c r="AI2307">
        <f t="shared" si="2"/>
        <v>1</v>
      </c>
    </row>
    <row r="2308" spans="3:35" ht="15.75" customHeight="1" x14ac:dyDescent="0.15">
      <c r="C2308"/>
      <c r="AH2308" t="str">
        <v>Cashout</v>
      </c>
      <c r="AI2308">
        <f t="shared" si="2"/>
        <v>1</v>
      </c>
    </row>
    <row r="2309" spans="3:35" ht="15.75" customHeight="1" x14ac:dyDescent="0.15">
      <c r="C2309"/>
      <c r="AH2309" t="str">
        <v>Netcash burn</v>
      </c>
      <c r="AI2309">
        <f t="shared" si="2"/>
        <v>1</v>
      </c>
    </row>
    <row r="2310" spans="3:35" ht="15.75" customHeight="1" x14ac:dyDescent="0.15">
      <c r="C2310"/>
      <c r="AH2310" t="str">
        <v>Runway at current burn</v>
      </c>
      <c r="AI2310">
        <f t="shared" si="2"/>
        <v>1</v>
      </c>
    </row>
    <row r="2311" spans="3:35" ht="15.75" customHeight="1" x14ac:dyDescent="0.15">
      <c r="C2311"/>
      <c r="AH2311" t="str">
        <v>Customers</v>
      </c>
      <c r="AI2311">
        <f t="shared" si="2"/>
        <v>1</v>
      </c>
    </row>
    <row r="2312" spans="3:35" ht="15.75" customHeight="1" x14ac:dyDescent="0.15">
      <c r="C2312"/>
      <c r="AH2312" t="str">
        <v>Trial-to-paid conversion rate</v>
      </c>
      <c r="AI2312">
        <f t="shared" si="2"/>
        <v>2</v>
      </c>
    </row>
    <row r="2313" spans="3:35" ht="15.75" customHeight="1" x14ac:dyDescent="0.15">
      <c r="C2313"/>
      <c r="AH2313" t="str">
        <v>Month over month rate of new customers</v>
      </c>
      <c r="AI2313">
        <f t="shared" si="2"/>
        <v>1</v>
      </c>
    </row>
    <row r="2314" spans="3:35" ht="15.75" customHeight="1" x14ac:dyDescent="0.15">
      <c r="C2314"/>
      <c r="AH2314" t="str">
        <v>Growth margin Payback Period</v>
      </c>
      <c r="AI2314">
        <f t="shared" ref="AI2314:AI2377" si="3">COUNTIF($G$2:$G$1998,$AH2314)</f>
        <v>1</v>
      </c>
    </row>
    <row r="2315" spans="3:35" ht="15.75" customHeight="1" x14ac:dyDescent="0.15">
      <c r="C2315"/>
      <c r="AH2315" t="str">
        <v>Return on Customer Acquisition Cost</v>
      </c>
      <c r="AI2315">
        <f t="shared" si="3"/>
        <v>1</v>
      </c>
    </row>
    <row r="2316" spans="3:35" ht="15.75" customHeight="1" x14ac:dyDescent="0.15">
      <c r="C2316"/>
      <c r="AH2316" t="str">
        <v>Total customer acquisition cost</v>
      </c>
      <c r="AI2316">
        <f t="shared" si="3"/>
        <v>1</v>
      </c>
    </row>
    <row r="2317" spans="3:35" ht="15.75" customHeight="1" x14ac:dyDescent="0.15">
      <c r="C2317"/>
      <c r="AH2317" t="str">
        <v>Recurring gross profit</v>
      </c>
      <c r="AI2317">
        <f t="shared" si="3"/>
        <v>1</v>
      </c>
    </row>
    <row r="2318" spans="3:35" ht="15.75" customHeight="1" x14ac:dyDescent="0.15">
      <c r="C2318"/>
      <c r="AH2318" t="str">
        <v>Expected lifetime</v>
      </c>
      <c r="AI2318">
        <f t="shared" si="3"/>
        <v>1</v>
      </c>
    </row>
    <row r="2319" spans="3:35" ht="15.75" customHeight="1" x14ac:dyDescent="0.15">
      <c r="C2319"/>
      <c r="AH2319" t="str">
        <v>AARRR metrics</v>
      </c>
      <c r="AI2319">
        <f t="shared" si="3"/>
        <v>1</v>
      </c>
    </row>
    <row r="2320" spans="3:35" ht="15.75" customHeight="1" x14ac:dyDescent="0.15">
      <c r="C2320"/>
      <c r="AH2320" t="str">
        <v>Visitors</v>
      </c>
      <c r="AI2320">
        <f t="shared" si="3"/>
        <v>2</v>
      </c>
    </row>
    <row r="2321" spans="3:35" ht="15.75" customHeight="1" x14ac:dyDescent="0.15">
      <c r="C2321"/>
      <c r="AH2321" t="str">
        <v>Paid traffic</v>
      </c>
      <c r="AI2321">
        <f t="shared" si="3"/>
        <v>2</v>
      </c>
    </row>
    <row r="2322" spans="3:35" ht="15.75" customHeight="1" x14ac:dyDescent="0.15">
      <c r="C2322"/>
      <c r="AH2322" t="str">
        <v>Sessions</v>
      </c>
      <c r="AI2322">
        <f t="shared" si="3"/>
        <v>4</v>
      </c>
    </row>
    <row r="2323" spans="3:35" ht="15.75" customHeight="1" x14ac:dyDescent="0.15">
      <c r="C2323"/>
      <c r="AH2323" t="str">
        <v>Qualified leads</v>
      </c>
      <c r="AI2323">
        <f t="shared" si="3"/>
        <v>2</v>
      </c>
    </row>
    <row r="2324" spans="3:35" ht="15.75" customHeight="1" x14ac:dyDescent="0.15">
      <c r="C2324"/>
      <c r="AH2324" t="str">
        <v>Product qualified leads (PQL)</v>
      </c>
      <c r="AI2324">
        <f t="shared" si="3"/>
        <v>1</v>
      </c>
    </row>
    <row r="2325" spans="3:35" ht="15.75" customHeight="1" x14ac:dyDescent="0.15">
      <c r="C2325"/>
      <c r="AH2325" t="str">
        <v>Trials</v>
      </c>
      <c r="AI2325">
        <f t="shared" si="3"/>
        <v>1</v>
      </c>
    </row>
    <row r="2326" spans="3:35" ht="15.75" customHeight="1" x14ac:dyDescent="0.15">
      <c r="C2326"/>
      <c r="AH2326" t="str">
        <v>New business</v>
      </c>
      <c r="AI2326">
        <f t="shared" si="3"/>
        <v>1</v>
      </c>
    </row>
    <row r="2327" spans="3:35" ht="15.75" customHeight="1" x14ac:dyDescent="0.15">
      <c r="C2327"/>
      <c r="AH2327" t="str">
        <v>Contraction</v>
      </c>
      <c r="AI2327">
        <f t="shared" si="3"/>
        <v>1</v>
      </c>
    </row>
    <row r="2328" spans="3:35" ht="15.75" customHeight="1" x14ac:dyDescent="0.15">
      <c r="C2328"/>
      <c r="AH2328" t="str">
        <v>Reactivation</v>
      </c>
      <c r="AI2328">
        <f t="shared" si="3"/>
        <v>1</v>
      </c>
    </row>
    <row r="2329" spans="3:35" ht="15.75" customHeight="1" x14ac:dyDescent="0.15">
      <c r="C2329"/>
      <c r="AH2329" t="str">
        <v>Feature usage</v>
      </c>
      <c r="AI2329">
        <f t="shared" si="3"/>
        <v>1</v>
      </c>
    </row>
    <row r="2330" spans="3:35" ht="15.75" customHeight="1" x14ac:dyDescent="0.15">
      <c r="C2330"/>
      <c r="AH2330" t="str">
        <v>Weekly active users</v>
      </c>
      <c r="AI2330">
        <f t="shared" si="3"/>
        <v>2</v>
      </c>
    </row>
    <row r="2331" spans="3:35" ht="15.75" customHeight="1" x14ac:dyDescent="0.15">
      <c r="C2331"/>
      <c r="AH2331" t="str">
        <v>Worth Index</v>
      </c>
      <c r="AI2331">
        <f t="shared" si="3"/>
        <v>1</v>
      </c>
    </row>
    <row r="2332" spans="3:35" ht="15.75" customHeight="1" x14ac:dyDescent="0.15">
      <c r="C2332"/>
      <c r="AH2332" t="str">
        <v>Umbrella KPIs</v>
      </c>
      <c r="AI2332">
        <f t="shared" si="3"/>
        <v>1</v>
      </c>
    </row>
    <row r="2333" spans="3:35" ht="15.75" customHeight="1" x14ac:dyDescent="0.15">
      <c r="C2333"/>
      <c r="AH2333" t="str">
        <v>Product Metrics</v>
      </c>
      <c r="AI2333">
        <f t="shared" si="3"/>
        <v>1</v>
      </c>
    </row>
    <row r="2334" spans="3:35" ht="15.75" customHeight="1" x14ac:dyDescent="0.15">
      <c r="C2334"/>
      <c r="AH2334" t="str">
        <v>Marketing &amp; Sales Metrics</v>
      </c>
      <c r="AI2334">
        <f t="shared" si="3"/>
        <v>1</v>
      </c>
    </row>
    <row r="2335" spans="3:35" ht="15.75" customHeight="1" x14ac:dyDescent="0.15">
      <c r="C2335"/>
      <c r="AH2335" t="str">
        <v>Customer Success Metrics</v>
      </c>
      <c r="AI2335">
        <f t="shared" si="3"/>
        <v>1</v>
      </c>
    </row>
    <row r="2336" spans="3:35" ht="15.75" customHeight="1" x14ac:dyDescent="0.15">
      <c r="C2336"/>
      <c r="AH2336" t="str">
        <v>Referral traffic</v>
      </c>
      <c r="AI2336">
        <f t="shared" si="3"/>
        <v>6</v>
      </c>
    </row>
    <row r="2337" spans="3:35" ht="15.75" customHeight="1" x14ac:dyDescent="0.15">
      <c r="C2337"/>
      <c r="AH2337" t="str">
        <v>Social traffic</v>
      </c>
      <c r="AI2337">
        <f t="shared" si="3"/>
        <v>3</v>
      </c>
    </row>
    <row r="2338" spans="3:35" ht="15.75" customHeight="1" x14ac:dyDescent="0.15">
      <c r="C2338"/>
      <c r="AH2338" t="str">
        <v>Email</v>
      </c>
      <c r="AI2338">
        <f t="shared" si="3"/>
        <v>1</v>
      </c>
    </row>
    <row r="2339" spans="3:35" ht="15.75" customHeight="1" x14ac:dyDescent="0.15">
      <c r="C2339"/>
      <c r="AH2339" t="str">
        <v>Opportunities Won &amp; Lost – WON Vs LOST</v>
      </c>
      <c r="AI2339">
        <f t="shared" si="3"/>
        <v>1</v>
      </c>
    </row>
    <row r="2340" spans="3:35" ht="15.75" customHeight="1" x14ac:dyDescent="0.15">
      <c r="C2340"/>
      <c r="AH2340" t="str">
        <v>Number Of Total Users – TAU</v>
      </c>
      <c r="AI2340">
        <f t="shared" si="3"/>
        <v>1</v>
      </c>
    </row>
    <row r="2341" spans="3:35" ht="15.75" customHeight="1" x14ac:dyDescent="0.15">
      <c r="C2341"/>
      <c r="AH2341" t="str">
        <v>Average onboarding time</v>
      </c>
      <c r="AI2341">
        <f t="shared" si="3"/>
        <v>1</v>
      </c>
    </row>
    <row r="2342" spans="3:35" ht="15.75" customHeight="1" x14ac:dyDescent="0.15">
      <c r="C2342"/>
      <c r="AH2342" t="str">
        <v>Cohort activity</v>
      </c>
      <c r="AI2342">
        <f t="shared" si="3"/>
        <v>1</v>
      </c>
    </row>
    <row r="2343" spans="3:35" ht="15.75" customHeight="1" x14ac:dyDescent="0.15">
      <c r="C2343"/>
      <c r="AH2343" t="str">
        <v>Qualitative data</v>
      </c>
      <c r="AI2343">
        <f t="shared" si="3"/>
        <v>1</v>
      </c>
    </row>
    <row r="2344" spans="3:35" ht="15.75" customHeight="1" x14ac:dyDescent="0.15">
      <c r="C2344"/>
      <c r="AH2344" t="str">
        <v>Renewal rate</v>
      </c>
      <c r="AI2344">
        <f t="shared" si="3"/>
        <v>4</v>
      </c>
    </row>
    <row r="2345" spans="3:35" ht="15.75" customHeight="1" x14ac:dyDescent="0.15">
      <c r="C2345"/>
      <c r="AH2345" t="str">
        <v>Profitability per customer</v>
      </c>
      <c r="AI2345">
        <f t="shared" si="3"/>
        <v>1</v>
      </c>
    </row>
    <row r="2346" spans="3:35" ht="15.75" customHeight="1" x14ac:dyDescent="0.15">
      <c r="C2346"/>
      <c r="AH2346" t="str">
        <v>Profitability per employee</v>
      </c>
      <c r="AI2346">
        <f t="shared" si="3"/>
        <v>1</v>
      </c>
    </row>
    <row r="2347" spans="3:35" ht="15.75" customHeight="1" x14ac:dyDescent="0.15">
      <c r="C2347"/>
      <c r="AH2347" t="str">
        <v>The standard accounting method</v>
      </c>
      <c r="AI2347">
        <f t="shared" si="3"/>
        <v>1</v>
      </c>
    </row>
    <row r="2348" spans="3:35" ht="15.75" customHeight="1" x14ac:dyDescent="0.15">
      <c r="C2348"/>
      <c r="AH2348" t="str">
        <v>Cost per lead</v>
      </c>
      <c r="AI2348">
        <f t="shared" si="3"/>
        <v>20</v>
      </c>
    </row>
    <row r="2349" spans="3:35" ht="15.75" customHeight="1" x14ac:dyDescent="0.15">
      <c r="C2349"/>
      <c r="AH2349" t="str">
        <v>Payback period</v>
      </c>
      <c r="AI2349">
        <f t="shared" si="3"/>
        <v>4</v>
      </c>
    </row>
    <row r="2350" spans="3:35" ht="15.75" customHeight="1" x14ac:dyDescent="0.15">
      <c r="C2350"/>
      <c r="AH2350" t="str">
        <v>Referral invitation rate</v>
      </c>
      <c r="AI2350">
        <f t="shared" si="3"/>
        <v>1</v>
      </c>
    </row>
    <row r="2351" spans="3:35" ht="15.75" customHeight="1" x14ac:dyDescent="0.15">
      <c r="C2351"/>
      <c r="AH2351" t="str">
        <v>Average Referral Invitation Per Customer</v>
      </c>
      <c r="AI2351">
        <f t="shared" si="3"/>
        <v>1</v>
      </c>
    </row>
    <row r="2352" spans="3:35" ht="15.75" customHeight="1" x14ac:dyDescent="0.15">
      <c r="C2352"/>
      <c r="AH2352" t="str">
        <v>Cash Flow Through</v>
      </c>
      <c r="AI2352">
        <f t="shared" si="3"/>
        <v>1</v>
      </c>
    </row>
    <row r="2353" spans="3:35" ht="15.75" customHeight="1" x14ac:dyDescent="0.15">
      <c r="C2353"/>
      <c r="AH2353" t="str">
        <v>Volume capacity</v>
      </c>
      <c r="AI2353">
        <f t="shared" si="3"/>
        <v>1</v>
      </c>
    </row>
    <row r="2354" spans="3:35" ht="15.75" customHeight="1" x14ac:dyDescent="0.15">
      <c r="C2354"/>
      <c r="AH2354" t="str">
        <v>Monthly Gross Ceiling</v>
      </c>
      <c r="AI2354">
        <f t="shared" si="3"/>
        <v>1</v>
      </c>
    </row>
    <row r="2355" spans="3:35" ht="15.75" customHeight="1" x14ac:dyDescent="0.15">
      <c r="C2355"/>
      <c r="AH2355" t="str">
        <v>Payback of CAC</v>
      </c>
      <c r="AI2355">
        <f t="shared" si="3"/>
        <v>1</v>
      </c>
    </row>
    <row r="2356" spans="3:35" ht="15.75" customHeight="1" x14ac:dyDescent="0.15">
      <c r="C2356"/>
      <c r="AH2356" t="str">
        <v>Cancellation Churn</v>
      </c>
      <c r="AI2356">
        <f t="shared" si="3"/>
        <v>1</v>
      </c>
    </row>
    <row r="2357" spans="3:35" ht="15.75" customHeight="1" x14ac:dyDescent="0.15">
      <c r="C2357"/>
      <c r="AH2357" t="str">
        <v>Contraction churn</v>
      </c>
      <c r="AI2357">
        <f t="shared" si="3"/>
        <v>1</v>
      </c>
    </row>
    <row r="2358" spans="3:35" ht="15.75" customHeight="1" x14ac:dyDescent="0.15">
      <c r="C2358"/>
      <c r="AH2358" t="str">
        <v>Compound Annual Growth rate</v>
      </c>
      <c r="AI2358">
        <f t="shared" si="3"/>
        <v>1</v>
      </c>
    </row>
    <row r="2359" spans="3:35" ht="15.75" customHeight="1" x14ac:dyDescent="0.15">
      <c r="C2359"/>
      <c r="AH2359" t="str">
        <v>Month-over-month growth</v>
      </c>
      <c r="AI2359">
        <f t="shared" si="3"/>
        <v>1</v>
      </c>
    </row>
    <row r="2360" spans="3:35" ht="15.75" customHeight="1" x14ac:dyDescent="0.15">
      <c r="C2360"/>
      <c r="AH2360" t="str">
        <v>Customer engagement</v>
      </c>
      <c r="AI2360">
        <f t="shared" si="3"/>
        <v>4</v>
      </c>
    </row>
    <row r="2361" spans="3:35" ht="15.75" customHeight="1" x14ac:dyDescent="0.15">
      <c r="C2361"/>
      <c r="AH2361" t="str">
        <v>Sign ups demographic</v>
      </c>
      <c r="AI2361">
        <f t="shared" si="3"/>
        <v>1</v>
      </c>
    </row>
    <row r="2362" spans="3:35" ht="15.75" customHeight="1" x14ac:dyDescent="0.15">
      <c r="C2362"/>
      <c r="AH2362" t="str">
        <v>Lead acquisition cost</v>
      </c>
      <c r="AI2362">
        <f t="shared" si="3"/>
        <v>1</v>
      </c>
    </row>
    <row r="2363" spans="3:35" ht="15.75" customHeight="1" x14ac:dyDescent="0.15">
      <c r="C2363"/>
      <c r="AH2363" t="str">
        <v>One metric that matters</v>
      </c>
      <c r="AI2363">
        <f t="shared" si="3"/>
        <v>1</v>
      </c>
    </row>
    <row r="2364" spans="3:35" ht="15.75" customHeight="1" x14ac:dyDescent="0.15">
      <c r="C2364"/>
      <c r="AH2364" t="str">
        <v>Trial conversion rate</v>
      </c>
      <c r="AI2364">
        <f t="shared" si="3"/>
        <v>2</v>
      </c>
    </row>
    <row r="2365" spans="3:35" ht="15.75" customHeight="1" x14ac:dyDescent="0.15">
      <c r="C2365"/>
      <c r="AH2365" t="str">
        <v>Quck ratio</v>
      </c>
      <c r="AI2365">
        <f t="shared" si="3"/>
        <v>1</v>
      </c>
    </row>
    <row r="2366" spans="3:35" ht="15.75" customHeight="1" x14ac:dyDescent="0.15">
      <c r="C2366"/>
      <c r="AH2366" t="str">
        <v>Product market fit score</v>
      </c>
      <c r="AI2366">
        <f t="shared" si="3"/>
        <v>1</v>
      </c>
    </row>
    <row r="2367" spans="3:35" ht="15.75" customHeight="1" x14ac:dyDescent="0.15">
      <c r="C2367"/>
      <c r="AH2367" t="str">
        <v>Acquisition</v>
      </c>
      <c r="AI2367">
        <f t="shared" si="3"/>
        <v>5</v>
      </c>
    </row>
    <row r="2368" spans="3:35" ht="15.75" customHeight="1" x14ac:dyDescent="0.15">
      <c r="C2368"/>
      <c r="AH2368" t="str">
        <v>Revenue</v>
      </c>
      <c r="AI2368">
        <f t="shared" si="3"/>
        <v>8</v>
      </c>
    </row>
    <row r="2369" spans="3:35" ht="15.75" customHeight="1" x14ac:dyDescent="0.15">
      <c r="C2369"/>
      <c r="AH2369" t="str">
        <v>Referral</v>
      </c>
      <c r="AI2369">
        <f t="shared" si="3"/>
        <v>4</v>
      </c>
    </row>
    <row r="2370" spans="3:35" ht="15.75" customHeight="1" x14ac:dyDescent="0.15">
      <c r="C2370"/>
      <c r="AH2370" t="str">
        <v>Net revenue churn</v>
      </c>
      <c r="AI2370">
        <f t="shared" si="3"/>
        <v>1</v>
      </c>
    </row>
    <row r="2371" spans="3:35" ht="15.75" customHeight="1" x14ac:dyDescent="0.15">
      <c r="C2371"/>
      <c r="AH2371" t="str">
        <v>Virality</v>
      </c>
      <c r="AI2371">
        <f t="shared" si="3"/>
        <v>2</v>
      </c>
    </row>
    <row r="2372" spans="3:35" ht="15.75" customHeight="1" x14ac:dyDescent="0.15">
      <c r="C2372"/>
      <c r="AH2372" t="str">
        <v>Task completion</v>
      </c>
      <c r="AI2372">
        <f t="shared" si="3"/>
        <v>1</v>
      </c>
    </row>
    <row r="2373" spans="3:35" ht="15.75" customHeight="1" x14ac:dyDescent="0.15">
      <c r="C2373"/>
      <c r="AH2373" t="str">
        <v>Task not completed</v>
      </c>
      <c r="AI2373">
        <f t="shared" si="3"/>
        <v>1</v>
      </c>
    </row>
    <row r="2374" spans="3:35" ht="15.75" customHeight="1" x14ac:dyDescent="0.15">
      <c r="C2374"/>
      <c r="AH2374" t="str">
        <v>the number of steps per task</v>
      </c>
      <c r="AI2374">
        <f t="shared" si="3"/>
        <v>1</v>
      </c>
    </row>
    <row r="2375" spans="3:35" ht="15.75" customHeight="1" x14ac:dyDescent="0.15">
      <c r="C2375"/>
      <c r="AH2375" t="str">
        <v>Time to Task Completion</v>
      </c>
      <c r="AI2375">
        <f t="shared" si="3"/>
        <v>1</v>
      </c>
    </row>
    <row r="2376" spans="3:35" ht="15.75" customHeight="1" x14ac:dyDescent="0.15">
      <c r="C2376"/>
      <c r="AH2376" t="str">
        <v>Product support request frequency</v>
      </c>
      <c r="AI2376">
        <f t="shared" si="3"/>
        <v>1</v>
      </c>
    </row>
    <row r="2377" spans="3:35" ht="15.75" customHeight="1" x14ac:dyDescent="0.15">
      <c r="C2377"/>
      <c r="AH2377" t="str">
        <v>Product support request intent</v>
      </c>
      <c r="AI2377">
        <f t="shared" si="3"/>
        <v>1</v>
      </c>
    </row>
    <row r="2378" spans="3:35" ht="15.75" customHeight="1" x14ac:dyDescent="0.15">
      <c r="C2378"/>
      <c r="AH2378" t="str">
        <v>Trial-to-Paid Conversion</v>
      </c>
      <c r="AI2378">
        <f t="shared" ref="AI2378:AI2441" si="4">COUNTIF($G$2:$G$1998,$AH2378)</f>
        <v>1</v>
      </c>
    </row>
    <row r="2379" spans="3:35" ht="15.75" customHeight="1" x14ac:dyDescent="0.15">
      <c r="C2379"/>
      <c r="AH2379" t="str">
        <v>Time-to-first-interaction with critical features</v>
      </c>
      <c r="AI2379">
        <f t="shared" si="4"/>
        <v>1</v>
      </c>
    </row>
    <row r="2380" spans="3:35" ht="15.75" customHeight="1" x14ac:dyDescent="0.15">
      <c r="C2380"/>
      <c r="AH2380" t="str">
        <v>Feature Abandonment</v>
      </c>
      <c r="AI2380">
        <f t="shared" si="4"/>
        <v>1</v>
      </c>
    </row>
    <row r="2381" spans="3:35" ht="15.75" customHeight="1" x14ac:dyDescent="0.15">
      <c r="C2381"/>
      <c r="AH2381" t="str">
        <v>Qualified marketing leads</v>
      </c>
      <c r="AI2381">
        <f t="shared" si="4"/>
        <v>2</v>
      </c>
    </row>
    <row r="2382" spans="3:35" ht="15.75" customHeight="1" x14ac:dyDescent="0.15">
      <c r="C2382"/>
      <c r="AH2382" t="str">
        <v>Top-line growth</v>
      </c>
      <c r="AI2382">
        <f t="shared" si="4"/>
        <v>1</v>
      </c>
    </row>
    <row r="2383" spans="3:35" ht="15.75" customHeight="1" x14ac:dyDescent="0.15">
      <c r="C2383"/>
      <c r="AH2383" t="str">
        <v>Net profit growth</v>
      </c>
      <c r="AI2383">
        <f t="shared" si="4"/>
        <v>1</v>
      </c>
    </row>
    <row r="2384" spans="3:35" ht="15.75" customHeight="1" x14ac:dyDescent="0.15">
      <c r="C2384"/>
      <c r="AH2384" t="str">
        <v>MRR Churn</v>
      </c>
      <c r="AI2384">
        <f t="shared" si="4"/>
        <v>4</v>
      </c>
    </row>
    <row r="2385" spans="3:35" ht="15.75" customHeight="1" x14ac:dyDescent="0.15">
      <c r="C2385"/>
      <c r="AH2385" t="str">
        <v>Net Dollar Retention Rate</v>
      </c>
      <c r="AI2385">
        <f t="shared" si="4"/>
        <v>1</v>
      </c>
    </row>
    <row r="2386" spans="3:35" ht="15.75" customHeight="1" x14ac:dyDescent="0.15">
      <c r="C2386"/>
      <c r="AH2386" t="str">
        <v>Total Activated Users</v>
      </c>
      <c r="AI2386">
        <f t="shared" si="4"/>
        <v>1</v>
      </c>
    </row>
    <row r="2387" spans="3:35" ht="15.75" customHeight="1" x14ac:dyDescent="0.15">
      <c r="C2387"/>
      <c r="AH2387" t="str">
        <v>Avg. Time to Activation</v>
      </c>
      <c r="AI2387">
        <f t="shared" si="4"/>
        <v>1</v>
      </c>
    </row>
    <row r="2388" spans="3:35" ht="15.75" customHeight="1" x14ac:dyDescent="0.15">
      <c r="C2388"/>
      <c r="AH2388" t="str">
        <v>Revenue growth</v>
      </c>
      <c r="AI2388">
        <f t="shared" si="4"/>
        <v>1</v>
      </c>
    </row>
    <row r="2389" spans="3:35" ht="15.75" customHeight="1" x14ac:dyDescent="0.15">
      <c r="C2389"/>
      <c r="AH2389" t="str">
        <v>Sales efficiency</v>
      </c>
      <c r="AI2389">
        <f t="shared" si="4"/>
        <v>1</v>
      </c>
    </row>
    <row r="2390" spans="3:35" ht="15.75" customHeight="1" x14ac:dyDescent="0.15">
      <c r="C2390"/>
      <c r="AH2390" t="str">
        <v>Cash burn</v>
      </c>
      <c r="AI2390">
        <f t="shared" si="4"/>
        <v>1</v>
      </c>
    </row>
    <row r="2391" spans="3:35" ht="15.75" customHeight="1" x14ac:dyDescent="0.15">
      <c r="C2391"/>
      <c r="AH2391" t="str">
        <v>Lead customer rate</v>
      </c>
      <c r="AI2391">
        <f t="shared" si="4"/>
        <v>1</v>
      </c>
    </row>
    <row r="2392" spans="3:35" ht="15.75" customHeight="1" x14ac:dyDescent="0.15">
      <c r="C2392"/>
      <c r="AH2392" t="str">
        <v>Lead conversion rate</v>
      </c>
      <c r="AI2392">
        <f t="shared" si="4"/>
        <v>1</v>
      </c>
    </row>
    <row r="2393" spans="3:35" ht="15.75" customHeight="1" x14ac:dyDescent="0.15">
      <c r="C2393"/>
      <c r="AH2393" t="str">
        <v>Cart abandoment rate</v>
      </c>
      <c r="AI2393">
        <f t="shared" si="4"/>
        <v>3</v>
      </c>
    </row>
    <row r="2394" spans="3:35" ht="15.75" customHeight="1" x14ac:dyDescent="0.15">
      <c r="C2394"/>
      <c r="AH2394" t="str">
        <v>Sales and marketing efficiency</v>
      </c>
      <c r="AI2394">
        <f t="shared" si="4"/>
        <v>1</v>
      </c>
    </row>
    <row r="2395" spans="3:35" ht="15.75" customHeight="1" x14ac:dyDescent="0.15">
      <c r="C2395"/>
      <c r="AH2395" t="str">
        <v>Revenue retention</v>
      </c>
      <c r="AI2395">
        <f t="shared" si="4"/>
        <v>1</v>
      </c>
    </row>
    <row r="2396" spans="3:35" ht="15.75" customHeight="1" x14ac:dyDescent="0.15">
      <c r="C2396"/>
      <c r="AH2396" t="str">
        <v>Net revenue retention rate</v>
      </c>
      <c r="AI2396">
        <f t="shared" si="4"/>
        <v>1</v>
      </c>
    </row>
    <row r="2397" spans="3:35" ht="15.75" customHeight="1" x14ac:dyDescent="0.15">
      <c r="C2397"/>
      <c r="AH2397" t="str">
        <v>Gross Revenue Retention (GRR)</v>
      </c>
      <c r="AI2397">
        <f t="shared" si="4"/>
        <v>1</v>
      </c>
    </row>
    <row r="2398" spans="3:35" ht="15.75" customHeight="1" x14ac:dyDescent="0.15">
      <c r="C2398"/>
      <c r="AH2398" t="str">
        <v>Onboarding</v>
      </c>
      <c r="AI2398">
        <f t="shared" si="4"/>
        <v>1</v>
      </c>
    </row>
    <row r="2399" spans="3:35" ht="15.75" customHeight="1" x14ac:dyDescent="0.15">
      <c r="C2399"/>
      <c r="AH2399" t="str">
        <v>Session per day</v>
      </c>
      <c r="AI2399">
        <f t="shared" si="4"/>
        <v>2</v>
      </c>
    </row>
    <row r="2400" spans="3:35" ht="15.75" customHeight="1" x14ac:dyDescent="0.15">
      <c r="C2400"/>
      <c r="AH2400" t="str">
        <v>Lead to conversion rate</v>
      </c>
      <c r="AI2400">
        <f t="shared" si="4"/>
        <v>1</v>
      </c>
    </row>
    <row r="2401" spans="3:35" ht="15.75" customHeight="1" x14ac:dyDescent="0.15">
      <c r="C2401"/>
      <c r="AH2401" t="str">
        <v>New business MRR</v>
      </c>
      <c r="AI2401">
        <f t="shared" si="4"/>
        <v>1</v>
      </c>
    </row>
    <row r="2402" spans="3:35" ht="15.75" customHeight="1" x14ac:dyDescent="0.15">
      <c r="C2402"/>
      <c r="AH2402" t="str">
        <v>MRR/ARR</v>
      </c>
      <c r="AI2402">
        <f t="shared" si="4"/>
        <v>1</v>
      </c>
    </row>
    <row r="2403" spans="3:35" ht="15.75" customHeight="1" x14ac:dyDescent="0.15">
      <c r="C2403"/>
      <c r="AH2403" t="str">
        <v>Revenue retention rate</v>
      </c>
      <c r="AI2403">
        <f t="shared" si="4"/>
        <v>2</v>
      </c>
    </row>
    <row r="2404" spans="3:35" ht="15.75" customHeight="1" x14ac:dyDescent="0.15">
      <c r="C2404"/>
      <c r="AH2404" t="str">
        <v>time in the product</v>
      </c>
      <c r="AI2404">
        <f t="shared" si="4"/>
        <v>1</v>
      </c>
    </row>
    <row r="2405" spans="3:35" ht="15.75" customHeight="1" x14ac:dyDescent="0.15">
      <c r="C2405"/>
      <c r="AH2405" t="str">
        <v>Session duration</v>
      </c>
      <c r="AI2405">
        <f t="shared" si="4"/>
        <v>5</v>
      </c>
    </row>
    <row r="2406" spans="3:35" ht="15.75" customHeight="1" x14ac:dyDescent="0.15">
      <c r="C2406"/>
      <c r="AH2406" t="str">
        <v>Onboarding engagement</v>
      </c>
      <c r="AI2406">
        <f t="shared" si="4"/>
        <v>1</v>
      </c>
    </row>
    <row r="2407" spans="3:35" ht="15.75" customHeight="1" x14ac:dyDescent="0.15">
      <c r="C2407"/>
      <c r="AH2407" t="str">
        <v>Number of Key User Actions per Session</v>
      </c>
      <c r="AI2407">
        <f t="shared" si="4"/>
        <v>1</v>
      </c>
    </row>
    <row r="2408" spans="3:35" ht="15.75" customHeight="1" x14ac:dyDescent="0.15">
      <c r="C2408"/>
      <c r="AH2408" t="str">
        <v>W1 retention</v>
      </c>
      <c r="AI2408">
        <f t="shared" si="4"/>
        <v>1</v>
      </c>
    </row>
    <row r="2409" spans="3:35" ht="15.75" customHeight="1" x14ac:dyDescent="0.15">
      <c r="C2409"/>
      <c r="AH2409" t="str">
        <v>General feature usage metric</v>
      </c>
      <c r="AI2409">
        <f t="shared" si="4"/>
        <v>1</v>
      </c>
    </row>
    <row r="2410" spans="3:35" ht="15.75" customHeight="1" x14ac:dyDescent="0.15">
      <c r="C2410"/>
      <c r="AH2410" t="str">
        <v>Net monthly churn</v>
      </c>
      <c r="AI2410">
        <f t="shared" si="4"/>
        <v>1</v>
      </c>
    </row>
    <row r="2411" spans="3:35" ht="15.75" customHeight="1" x14ac:dyDescent="0.15">
      <c r="C2411"/>
      <c r="AH2411" t="str">
        <v>Customer onboarding cost</v>
      </c>
      <c r="AI2411">
        <f t="shared" si="4"/>
        <v>1</v>
      </c>
    </row>
    <row r="2412" spans="3:35" ht="15.75" customHeight="1" x14ac:dyDescent="0.15">
      <c r="C2412"/>
      <c r="AH2412" t="str">
        <v>Net easy score</v>
      </c>
      <c r="AI2412">
        <f t="shared" si="4"/>
        <v>1</v>
      </c>
    </row>
    <row r="2413" spans="3:35" ht="15.75" customHeight="1" x14ac:dyDescent="0.15">
      <c r="C2413"/>
      <c r="AH2413" t="str">
        <v>Customer pulse</v>
      </c>
      <c r="AI2413">
        <f t="shared" si="4"/>
        <v>1</v>
      </c>
    </row>
    <row r="2414" spans="3:35" ht="15.75" customHeight="1" x14ac:dyDescent="0.15">
      <c r="C2414"/>
      <c r="AH2414" t="str">
        <v>Time to first response</v>
      </c>
      <c r="AI2414">
        <f t="shared" si="4"/>
        <v>1</v>
      </c>
    </row>
    <row r="2415" spans="3:35" ht="15.75" customHeight="1" x14ac:dyDescent="0.15">
      <c r="C2415"/>
      <c r="AH2415" t="str">
        <v>Reply time</v>
      </c>
      <c r="AI2415">
        <f t="shared" si="4"/>
        <v>1</v>
      </c>
    </row>
    <row r="2416" spans="3:35" ht="15.75" customHeight="1" x14ac:dyDescent="0.15">
      <c r="C2416"/>
      <c r="AH2416" t="str">
        <v>Mean time to resolution</v>
      </c>
      <c r="AI2416">
        <f t="shared" si="4"/>
        <v>1</v>
      </c>
    </row>
    <row r="2417" spans="3:35" ht="15.75" customHeight="1" x14ac:dyDescent="0.15">
      <c r="C2417"/>
      <c r="AH2417" t="str">
        <v>Help center article rating</v>
      </c>
      <c r="AI2417">
        <f t="shared" si="4"/>
        <v>1</v>
      </c>
    </row>
    <row r="2418" spans="3:35" ht="15.75" customHeight="1" x14ac:dyDescent="0.15">
      <c r="C2418"/>
      <c r="AH2418" t="str">
        <v>Ticket volume per user</v>
      </c>
      <c r="AI2418">
        <f t="shared" si="4"/>
        <v>1</v>
      </c>
    </row>
    <row r="2419" spans="3:35" ht="15.75" customHeight="1" x14ac:dyDescent="0.15">
      <c r="C2419"/>
      <c r="AH2419" t="str">
        <v>Quantity</v>
      </c>
      <c r="AI2419">
        <f t="shared" si="4"/>
        <v>1</v>
      </c>
    </row>
    <row r="2420" spans="3:35" ht="15.75" customHeight="1" x14ac:dyDescent="0.15">
      <c r="C2420"/>
      <c r="AH2420" t="str">
        <v>Quality</v>
      </c>
      <c r="AI2420">
        <f t="shared" si="4"/>
        <v>1</v>
      </c>
    </row>
    <row r="2421" spans="3:35" ht="15.75" customHeight="1" x14ac:dyDescent="0.15">
      <c r="C2421"/>
      <c r="AH2421" t="str">
        <v>Efficiency</v>
      </c>
      <c r="AI2421">
        <f t="shared" si="4"/>
        <v>1</v>
      </c>
    </row>
    <row r="2422" spans="3:35" ht="15.75" customHeight="1" x14ac:dyDescent="0.15">
      <c r="C2422"/>
      <c r="AH2422" t="str">
        <v>Number of inbound contacts from account reps</v>
      </c>
      <c r="AI2422">
        <f t="shared" si="4"/>
        <v>1</v>
      </c>
    </row>
    <row r="2423" spans="3:35" ht="15.75" customHeight="1" x14ac:dyDescent="0.15">
      <c r="C2423"/>
      <c r="AH2423" t="str">
        <v>Spend patterns</v>
      </c>
      <c r="AI2423">
        <f t="shared" si="4"/>
        <v>1</v>
      </c>
    </row>
    <row r="2424" spans="3:35" ht="15.75" customHeight="1" x14ac:dyDescent="0.15">
      <c r="C2424"/>
      <c r="AH2424" t="str">
        <v>Gross dollar churn</v>
      </c>
      <c r="AI2424">
        <f t="shared" si="4"/>
        <v>1</v>
      </c>
    </row>
    <row r="2425" spans="3:35" ht="15.75" customHeight="1" x14ac:dyDescent="0.15">
      <c r="C2425"/>
      <c r="AH2425" t="str">
        <v>Aha metric</v>
      </c>
      <c r="AI2425">
        <f t="shared" si="4"/>
        <v>1</v>
      </c>
    </row>
    <row r="2426" spans="3:35" ht="15.75" customHeight="1" x14ac:dyDescent="0.15">
      <c r="C2426"/>
      <c r="AH2426" t="str">
        <v>Total API requests</v>
      </c>
      <c r="AI2426">
        <f t="shared" si="4"/>
        <v>1</v>
      </c>
    </row>
    <row r="2427" spans="3:35" ht="15.75" customHeight="1" x14ac:dyDescent="0.15">
      <c r="C2427"/>
      <c r="AH2427" t="str">
        <v>Number of weekly visitors</v>
      </c>
      <c r="AI2427">
        <f t="shared" si="4"/>
        <v>1</v>
      </c>
    </row>
    <row r="2428" spans="3:35" ht="15.75" customHeight="1" x14ac:dyDescent="0.15">
      <c r="C2428"/>
      <c r="AH2428" t="str">
        <v>User growth</v>
      </c>
      <c r="AI2428">
        <f t="shared" si="4"/>
        <v>1</v>
      </c>
    </row>
    <row r="2429" spans="3:35" ht="15.75" customHeight="1" x14ac:dyDescent="0.15">
      <c r="C2429"/>
      <c r="AH2429" t="str">
        <v>Visitor rate</v>
      </c>
      <c r="AI2429">
        <f t="shared" si="4"/>
        <v>1</v>
      </c>
    </row>
    <row r="2430" spans="3:35" ht="15.75" customHeight="1" x14ac:dyDescent="0.15">
      <c r="C2430"/>
      <c r="AH2430" t="str">
        <v>Number of onboarding</v>
      </c>
      <c r="AI2430">
        <f t="shared" si="4"/>
        <v>1</v>
      </c>
    </row>
    <row r="2431" spans="3:35" ht="15.75" customHeight="1" x14ac:dyDescent="0.15">
      <c r="C2431"/>
      <c r="AH2431" t="str">
        <v>Annual contract value</v>
      </c>
      <c r="AI2431">
        <f t="shared" si="4"/>
        <v>4</v>
      </c>
    </row>
    <row r="2432" spans="3:35" ht="15.75" customHeight="1" x14ac:dyDescent="0.15">
      <c r="C2432"/>
      <c r="AH2432" t="str">
        <v>Annuliazed run rate</v>
      </c>
      <c r="AI2432">
        <f t="shared" si="4"/>
        <v>1</v>
      </c>
    </row>
    <row r="2433" spans="3:35" ht="15.75" customHeight="1" x14ac:dyDescent="0.15">
      <c r="C2433"/>
      <c r="AH2433" t="str">
        <v>Churn from lost/canceled customers</v>
      </c>
      <c r="AI2433">
        <f t="shared" si="4"/>
        <v>1</v>
      </c>
    </row>
    <row r="2434" spans="3:35" ht="15.75" customHeight="1" x14ac:dyDescent="0.15">
      <c r="C2434"/>
      <c r="AH2434" t="str">
        <v>Churn from downgrades</v>
      </c>
      <c r="AI2434">
        <f t="shared" si="4"/>
        <v>1</v>
      </c>
    </row>
    <row r="2435" spans="3:35" ht="15.75" customHeight="1" x14ac:dyDescent="0.15">
      <c r="C2435"/>
      <c r="AH2435" t="str">
        <v>SaaS Renewal Rate</v>
      </c>
      <c r="AI2435">
        <f t="shared" si="4"/>
        <v>1</v>
      </c>
    </row>
    <row r="2436" spans="3:35" ht="15.75" customHeight="1" x14ac:dyDescent="0.15">
      <c r="C2436"/>
      <c r="AH2436" t="str">
        <v>Feature adoption</v>
      </c>
      <c r="AI2436">
        <f t="shared" si="4"/>
        <v>1</v>
      </c>
    </row>
    <row r="2437" spans="3:35" ht="15.75" customHeight="1" x14ac:dyDescent="0.15">
      <c r="C2437"/>
      <c r="AH2437" t="str">
        <v>Gross profit</v>
      </c>
      <c r="AI2437">
        <f t="shared" si="4"/>
        <v>2</v>
      </c>
    </row>
    <row r="2438" spans="3:35" ht="15.75" customHeight="1" x14ac:dyDescent="0.15">
      <c r="C2438"/>
      <c r="AH2438" t="str">
        <v>Total contract value</v>
      </c>
      <c r="AI2438">
        <f t="shared" si="4"/>
        <v>2</v>
      </c>
    </row>
    <row r="2439" spans="3:35" ht="15.75" customHeight="1" x14ac:dyDescent="0.15">
      <c r="C2439"/>
      <c r="AH2439" t="str">
        <v>Deferred revenue</v>
      </c>
      <c r="AI2439">
        <f t="shared" si="4"/>
        <v>2</v>
      </c>
    </row>
    <row r="2440" spans="3:35" ht="15.75" customHeight="1" x14ac:dyDescent="0.15">
      <c r="C2440"/>
      <c r="AH2440" t="str">
        <v>Number of logins</v>
      </c>
      <c r="AI2440">
        <f t="shared" si="4"/>
        <v>1</v>
      </c>
    </row>
    <row r="2441" spans="3:35" ht="15.75" customHeight="1" x14ac:dyDescent="0.15">
      <c r="C2441"/>
      <c r="AH2441" t="str">
        <v>Activation rate</v>
      </c>
      <c r="AI2441">
        <f t="shared" si="4"/>
        <v>1</v>
      </c>
    </row>
    <row r="2442" spans="3:35" ht="15.75" customHeight="1" x14ac:dyDescent="0.15">
      <c r="C2442"/>
      <c r="AH2442" t="str">
        <v>Month-on-month growth</v>
      </c>
      <c r="AI2442">
        <f t="shared" ref="AI2442:AI2505" si="5">COUNTIF($G$2:$G$1998,$AH2442)</f>
        <v>1</v>
      </c>
    </row>
    <row r="2443" spans="3:35" ht="15.75" customHeight="1" x14ac:dyDescent="0.15">
      <c r="C2443"/>
      <c r="AH2443" t="str">
        <v>Compounded Monthly Growth Rate</v>
      </c>
      <c r="AI2443">
        <f t="shared" si="5"/>
        <v>1</v>
      </c>
    </row>
    <row r="2444" spans="3:35" ht="15.75" customHeight="1" x14ac:dyDescent="0.15">
      <c r="C2444"/>
      <c r="AH2444" t="str">
        <v>Monthly churn rate</v>
      </c>
      <c r="AI2444">
        <f t="shared" si="5"/>
        <v>1</v>
      </c>
    </row>
    <row r="2445" spans="3:35" ht="15.75" customHeight="1" x14ac:dyDescent="0.15">
      <c r="C2445"/>
      <c r="AH2445" t="str">
        <v>Retention by cohort</v>
      </c>
      <c r="AI2445">
        <f t="shared" si="5"/>
        <v>1</v>
      </c>
    </row>
    <row r="2446" spans="3:35" ht="15.75" customHeight="1" x14ac:dyDescent="0.15">
      <c r="C2446"/>
      <c r="AH2446" t="str">
        <v>Gross churn rate</v>
      </c>
      <c r="AI2446">
        <f t="shared" si="5"/>
        <v>1</v>
      </c>
    </row>
    <row r="2447" spans="3:35" ht="15.75" customHeight="1" x14ac:dyDescent="0.15">
      <c r="C2447"/>
      <c r="AH2447" t="str">
        <v>Monthly cash burn rate</v>
      </c>
      <c r="AI2447">
        <f t="shared" si="5"/>
        <v>1</v>
      </c>
    </row>
    <row r="2448" spans="3:35" ht="15.75" customHeight="1" x14ac:dyDescent="0.15">
      <c r="C2448"/>
      <c r="AH2448" t="str">
        <v>Total Addressable Market</v>
      </c>
      <c r="AI2448">
        <f t="shared" si="5"/>
        <v>2</v>
      </c>
    </row>
    <row r="2449" spans="3:35" ht="15.75" customHeight="1" x14ac:dyDescent="0.15">
      <c r="C2449"/>
      <c r="AH2449" t="str">
        <v>Sell-Through rate</v>
      </c>
      <c r="AI2449">
        <f t="shared" si="5"/>
        <v>1</v>
      </c>
    </row>
    <row r="2450" spans="3:35" ht="15.75" customHeight="1" x14ac:dyDescent="0.15">
      <c r="C2450"/>
      <c r="AH2450" t="str">
        <v>Platform risk</v>
      </c>
      <c r="AI2450">
        <f t="shared" si="5"/>
        <v>1</v>
      </c>
    </row>
    <row r="2451" spans="3:35" ht="15.75" customHeight="1" x14ac:dyDescent="0.15">
      <c r="C2451"/>
      <c r="AH2451" t="str">
        <v>Direct traffic</v>
      </c>
      <c r="AI2451">
        <f t="shared" si="5"/>
        <v>5</v>
      </c>
    </row>
    <row r="2452" spans="3:35" ht="15.75" customHeight="1" x14ac:dyDescent="0.15">
      <c r="C2452"/>
      <c r="AH2452" t="str">
        <v>Average revenue report</v>
      </c>
      <c r="AI2452">
        <f t="shared" si="5"/>
        <v>1</v>
      </c>
    </row>
    <row r="2453" spans="3:35" ht="15.75" customHeight="1" x14ac:dyDescent="0.15">
      <c r="C2453"/>
      <c r="AH2453" t="str">
        <v>Support Tickets Raised</v>
      </c>
      <c r="AI2453">
        <f t="shared" si="5"/>
        <v>1</v>
      </c>
    </row>
    <row r="2454" spans="3:35" ht="15.75" customHeight="1" x14ac:dyDescent="0.15">
      <c r="C2454"/>
      <c r="AH2454" t="str">
        <v>MRR Retention Rate</v>
      </c>
      <c r="AI2454">
        <f t="shared" si="5"/>
        <v>1</v>
      </c>
    </row>
    <row r="2455" spans="3:35" ht="15.75" customHeight="1" x14ac:dyDescent="0.15">
      <c r="C2455"/>
      <c r="AH2455" t="str">
        <v>average sales cycle length</v>
      </c>
      <c r="AI2455">
        <f t="shared" si="5"/>
        <v>1</v>
      </c>
    </row>
    <row r="2456" spans="3:35" ht="15.75" customHeight="1" x14ac:dyDescent="0.15">
      <c r="C2456"/>
      <c r="AH2456" t="str">
        <v>Annual customer value</v>
      </c>
      <c r="AI2456">
        <f t="shared" si="5"/>
        <v>1</v>
      </c>
    </row>
    <row r="2457" spans="3:35" ht="15.75" customHeight="1" x14ac:dyDescent="0.15">
      <c r="C2457"/>
      <c r="AH2457" t="str">
        <v>Number of registered users</v>
      </c>
      <c r="AI2457">
        <f t="shared" si="5"/>
        <v>1</v>
      </c>
    </row>
    <row r="2458" spans="3:35" ht="15.75" customHeight="1" x14ac:dyDescent="0.15">
      <c r="C2458"/>
      <c r="AH2458" t="str">
        <v>Month on month</v>
      </c>
      <c r="AI2458">
        <f t="shared" si="5"/>
        <v>1</v>
      </c>
    </row>
    <row r="2459" spans="3:35" ht="15.75" customHeight="1" x14ac:dyDescent="0.15">
      <c r="C2459"/>
      <c r="AH2459" t="str">
        <v>Total revenue</v>
      </c>
      <c r="AI2459">
        <f t="shared" si="5"/>
        <v>1</v>
      </c>
    </row>
    <row r="2460" spans="3:35" ht="15.75" customHeight="1" x14ac:dyDescent="0.15">
      <c r="C2460"/>
      <c r="AH2460" t="str">
        <v>Sources of Traffic</v>
      </c>
      <c r="AI2460">
        <f t="shared" si="5"/>
        <v>1</v>
      </c>
    </row>
    <row r="2461" spans="3:35" ht="15.75" customHeight="1" x14ac:dyDescent="0.15">
      <c r="C2461"/>
      <c r="AH2461" t="str">
        <v>Website New vs. Return Visitors</v>
      </c>
      <c r="AI2461">
        <f t="shared" si="5"/>
        <v>1</v>
      </c>
    </row>
    <row r="2462" spans="3:35" ht="15.75" customHeight="1" x14ac:dyDescent="0.15">
      <c r="C2462"/>
      <c r="AH2462" t="str">
        <v>Number of New Trial Signups (or Free Accounts)</v>
      </c>
      <c r="AI2462">
        <f t="shared" si="5"/>
        <v>1</v>
      </c>
    </row>
    <row r="2463" spans="3:35" ht="15.75" customHeight="1" x14ac:dyDescent="0.15">
      <c r="C2463"/>
      <c r="AH2463" t="str">
        <v>Lead-to-customer conversion rate</v>
      </c>
      <c r="AI2463">
        <f t="shared" si="5"/>
        <v>1</v>
      </c>
    </row>
    <row r="2464" spans="3:35" ht="15.75" customHeight="1" x14ac:dyDescent="0.15">
      <c r="C2464"/>
      <c r="AH2464" t="str">
        <v>Customer support response time</v>
      </c>
      <c r="AI2464">
        <f t="shared" si="5"/>
        <v>1</v>
      </c>
    </row>
    <row r="2465" spans="3:35" ht="15.75" customHeight="1" x14ac:dyDescent="0.15">
      <c r="C2465"/>
      <c r="AH2465" t="str">
        <v>Time to recover</v>
      </c>
      <c r="AI2465">
        <f t="shared" si="5"/>
        <v>1</v>
      </c>
    </row>
    <row r="2466" spans="3:35" ht="15.75" customHeight="1" x14ac:dyDescent="0.15">
      <c r="C2466"/>
      <c r="AH2466" t="str">
        <v>Conversion rate to paying customers</v>
      </c>
      <c r="AI2466">
        <f t="shared" si="5"/>
        <v>1</v>
      </c>
    </row>
    <row r="2467" spans="3:35" ht="15.75" customHeight="1" x14ac:dyDescent="0.15">
      <c r="C2467"/>
      <c r="AH2467" t="str">
        <v>Time to "Aha" moment</v>
      </c>
      <c r="AI2467">
        <f t="shared" si="5"/>
        <v>1</v>
      </c>
    </row>
    <row r="2468" spans="3:35" ht="15.75" customHeight="1" x14ac:dyDescent="0.15">
      <c r="C2468"/>
      <c r="AH2468" t="str">
        <v>Success rate of “Aha” moment</v>
      </c>
      <c r="AI2468">
        <f t="shared" si="5"/>
        <v>1</v>
      </c>
    </row>
    <row r="2469" spans="3:35" ht="15.75" customHeight="1" x14ac:dyDescent="0.15">
      <c r="C2469"/>
      <c r="AH2469" t="str">
        <v>Close ratio</v>
      </c>
      <c r="AI2469">
        <f t="shared" si="5"/>
        <v>2</v>
      </c>
    </row>
    <row r="2470" spans="3:35" ht="15.75" customHeight="1" x14ac:dyDescent="0.15">
      <c r="C2470"/>
      <c r="AH2470" t="str">
        <v>Organic to paid traffic ratio</v>
      </c>
      <c r="AI2470">
        <f t="shared" si="5"/>
        <v>1</v>
      </c>
    </row>
    <row r="2471" spans="3:35" ht="15.75" customHeight="1" x14ac:dyDescent="0.15">
      <c r="C2471"/>
      <c r="AH2471" t="str">
        <v>Year-Over-Year Increase in Donors</v>
      </c>
      <c r="AI2471">
        <f t="shared" si="5"/>
        <v>1</v>
      </c>
    </row>
    <row r="2472" spans="3:35" ht="15.75" customHeight="1" x14ac:dyDescent="0.15">
      <c r="C2472"/>
      <c r="AH2472" t="str">
        <v>Fundraising return on investment</v>
      </c>
      <c r="AI2472">
        <f t="shared" si="5"/>
        <v>1</v>
      </c>
    </row>
    <row r="2473" spans="3:35" ht="15.75" customHeight="1" x14ac:dyDescent="0.15">
      <c r="C2473"/>
      <c r="AH2473" t="str">
        <v>Average gist size</v>
      </c>
      <c r="AI2473">
        <f t="shared" si="5"/>
        <v>1</v>
      </c>
    </row>
    <row r="2474" spans="3:35" ht="15.75" customHeight="1" x14ac:dyDescent="0.15">
      <c r="C2474"/>
      <c r="AH2474" t="str">
        <v>Lead conversion</v>
      </c>
      <c r="AI2474">
        <f t="shared" si="5"/>
        <v>3</v>
      </c>
    </row>
    <row r="2475" spans="3:35" ht="15.75" customHeight="1" x14ac:dyDescent="0.15">
      <c r="C2475"/>
      <c r="AH2475" t="str">
        <v>Sales cycle</v>
      </c>
      <c r="AI2475">
        <f t="shared" si="5"/>
        <v>1</v>
      </c>
    </row>
    <row r="2476" spans="3:35" ht="15.75" customHeight="1" x14ac:dyDescent="0.15">
      <c r="C2476"/>
      <c r="AH2476" t="str">
        <v>Pipeline</v>
      </c>
      <c r="AI2476">
        <f t="shared" si="5"/>
        <v>1</v>
      </c>
    </row>
    <row r="2477" spans="3:35" ht="15.75" customHeight="1" x14ac:dyDescent="0.15">
      <c r="C2477"/>
      <c r="AH2477" t="str">
        <v>Open opportunities</v>
      </c>
      <c r="AI2477">
        <f t="shared" si="5"/>
        <v>1</v>
      </c>
    </row>
    <row r="2478" spans="3:35" ht="15.75" customHeight="1" x14ac:dyDescent="0.15">
      <c r="C2478"/>
      <c r="AH2478" t="str">
        <v>Average time on page</v>
      </c>
      <c r="AI2478">
        <f t="shared" si="5"/>
        <v>4</v>
      </c>
    </row>
    <row r="2479" spans="3:35" ht="15.75" customHeight="1" x14ac:dyDescent="0.15">
      <c r="C2479"/>
      <c r="AH2479" t="str">
        <v>Traffic source</v>
      </c>
      <c r="AI2479">
        <f t="shared" si="5"/>
        <v>1</v>
      </c>
    </row>
    <row r="2480" spans="3:35" ht="15.75" customHeight="1" x14ac:dyDescent="0.15">
      <c r="C2480"/>
      <c r="AH2480" t="str">
        <v>Form abandonment rate</v>
      </c>
      <c r="AI2480">
        <f t="shared" si="5"/>
        <v>1</v>
      </c>
    </row>
    <row r="2481" spans="3:35" ht="15.75" customHeight="1" x14ac:dyDescent="0.15">
      <c r="C2481"/>
      <c r="AH2481" t="str">
        <v>Upsell</v>
      </c>
      <c r="AI2481">
        <f t="shared" si="5"/>
        <v>1</v>
      </c>
    </row>
    <row r="2482" spans="3:35" ht="15.75" customHeight="1" x14ac:dyDescent="0.15">
      <c r="C2482"/>
      <c r="AH2482" t="str">
        <v>Page views</v>
      </c>
      <c r="AI2482">
        <f t="shared" si="5"/>
        <v>3</v>
      </c>
    </row>
    <row r="2483" spans="3:35" ht="15.75" customHeight="1" x14ac:dyDescent="0.15">
      <c r="C2483"/>
      <c r="AH2483" t="str">
        <v>Video views</v>
      </c>
      <c r="AI2483">
        <f t="shared" si="5"/>
        <v>1</v>
      </c>
    </row>
    <row r="2484" spans="3:35" ht="15.75" customHeight="1" x14ac:dyDescent="0.15">
      <c r="C2484"/>
      <c r="AH2484" t="str">
        <v>Document views</v>
      </c>
      <c r="AI2484">
        <f t="shared" si="5"/>
        <v>1</v>
      </c>
    </row>
    <row r="2485" spans="3:35" ht="15.75" customHeight="1" x14ac:dyDescent="0.15">
      <c r="C2485"/>
      <c r="AH2485" t="str">
        <v>Downloads</v>
      </c>
      <c r="AI2485">
        <f t="shared" si="5"/>
        <v>2</v>
      </c>
    </row>
    <row r="2486" spans="3:35" ht="15.75" customHeight="1" x14ac:dyDescent="0.15">
      <c r="C2486"/>
      <c r="AH2486" t="str">
        <v>Conversion rates</v>
      </c>
      <c r="AI2486">
        <f t="shared" si="5"/>
        <v>1</v>
      </c>
    </row>
    <row r="2487" spans="3:35" ht="15.75" customHeight="1" x14ac:dyDescent="0.15">
      <c r="C2487"/>
      <c r="AH2487" t="str">
        <v>Traffic Sources</v>
      </c>
      <c r="AI2487">
        <f t="shared" si="5"/>
        <v>4</v>
      </c>
    </row>
    <row r="2488" spans="3:35" ht="15.75" customHeight="1" x14ac:dyDescent="0.15">
      <c r="C2488"/>
      <c r="AH2488" t="str">
        <v>Mobile traffic</v>
      </c>
      <c r="AI2488">
        <f t="shared" si="5"/>
        <v>2</v>
      </c>
    </row>
    <row r="2489" spans="3:35" ht="15.75" customHeight="1" x14ac:dyDescent="0.15">
      <c r="C2489"/>
      <c r="AH2489" t="str">
        <v>Click through rate</v>
      </c>
      <c r="AI2489">
        <f t="shared" si="5"/>
        <v>18</v>
      </c>
    </row>
    <row r="2490" spans="3:35" ht="15.75" customHeight="1" x14ac:dyDescent="0.15">
      <c r="C2490"/>
      <c r="AH2490" t="str">
        <v>Average cost per page view</v>
      </c>
      <c r="AI2490">
        <f t="shared" si="5"/>
        <v>1</v>
      </c>
    </row>
    <row r="2491" spans="3:35" ht="15.75" customHeight="1" x14ac:dyDescent="0.15">
      <c r="C2491"/>
      <c r="AH2491" t="str">
        <v>Average page view per visit</v>
      </c>
      <c r="AI2491">
        <f t="shared" si="5"/>
        <v>1</v>
      </c>
    </row>
    <row r="2492" spans="3:35" ht="15.75" customHeight="1" x14ac:dyDescent="0.15">
      <c r="C2492"/>
      <c r="AH2492" t="str">
        <v>Rate of return visitors</v>
      </c>
      <c r="AI2492">
        <f t="shared" si="5"/>
        <v>1</v>
      </c>
    </row>
    <row r="2493" spans="3:35" ht="15.75" customHeight="1" x14ac:dyDescent="0.15">
      <c r="C2493"/>
      <c r="AH2493" t="str">
        <v>Value per visit</v>
      </c>
      <c r="AI2493">
        <f t="shared" si="5"/>
        <v>1</v>
      </c>
    </row>
    <row r="2494" spans="3:35" ht="15.75" customHeight="1" x14ac:dyDescent="0.15">
      <c r="C2494"/>
      <c r="AH2494" t="str">
        <v>Return on investment</v>
      </c>
      <c r="AI2494">
        <f t="shared" si="5"/>
        <v>13</v>
      </c>
    </row>
    <row r="2495" spans="3:35" ht="15.75" customHeight="1" x14ac:dyDescent="0.15">
      <c r="C2495"/>
      <c r="AH2495" t="str">
        <v>pages per session</v>
      </c>
      <c r="AI2495">
        <f t="shared" si="5"/>
        <v>1</v>
      </c>
    </row>
    <row r="2496" spans="3:35" ht="15.75" customHeight="1" x14ac:dyDescent="0.15">
      <c r="C2496"/>
      <c r="AH2496" t="str">
        <v>Session time</v>
      </c>
      <c r="AI2496">
        <f t="shared" si="5"/>
        <v>1</v>
      </c>
    </row>
    <row r="2497" spans="3:35" ht="15.75" customHeight="1" x14ac:dyDescent="0.15">
      <c r="C2497"/>
      <c r="AH2497" t="str">
        <v>Number of new leads</v>
      </c>
      <c r="AI2497">
        <f t="shared" si="5"/>
        <v>1</v>
      </c>
    </row>
    <row r="2498" spans="3:35" ht="15.75" customHeight="1" x14ac:dyDescent="0.15">
      <c r="C2498"/>
      <c r="AH2498" t="str">
        <v>Cost per advertising conversion</v>
      </c>
      <c r="AI2498">
        <f t="shared" si="5"/>
        <v>1</v>
      </c>
    </row>
    <row r="2499" spans="3:35" ht="15.75" customHeight="1" x14ac:dyDescent="0.15">
      <c r="C2499"/>
      <c r="AH2499" t="str">
        <v>top converting emails</v>
      </c>
      <c r="AI2499">
        <f t="shared" si="5"/>
        <v>1</v>
      </c>
    </row>
    <row r="2500" spans="3:35" ht="15.75" customHeight="1" x14ac:dyDescent="0.15">
      <c r="C2500"/>
      <c r="AH2500" t="str">
        <v>Website conversion rate</v>
      </c>
      <c r="AI2500">
        <f t="shared" si="5"/>
        <v>2</v>
      </c>
    </row>
    <row r="2501" spans="3:35" ht="15.75" customHeight="1" x14ac:dyDescent="0.15">
      <c r="C2501"/>
      <c r="AH2501" t="str">
        <v>revenue per lead by source</v>
      </c>
      <c r="AI2501">
        <f t="shared" si="5"/>
        <v>1</v>
      </c>
    </row>
    <row r="2502" spans="3:35" ht="15.75" customHeight="1" x14ac:dyDescent="0.15">
      <c r="C2502"/>
      <c r="AH2502" t="str">
        <v>Percent of sales from digital</v>
      </c>
      <c r="AI2502">
        <f t="shared" si="5"/>
        <v>1</v>
      </c>
    </row>
    <row r="2503" spans="3:35" ht="15.75" customHeight="1" x14ac:dyDescent="0.15">
      <c r="C2503"/>
      <c r="AH2503" t="str">
        <v>Content health</v>
      </c>
      <c r="AI2503">
        <f t="shared" si="5"/>
        <v>1</v>
      </c>
    </row>
    <row r="2504" spans="3:35" ht="15.75" customHeight="1" x14ac:dyDescent="0.15">
      <c r="C2504"/>
      <c r="AH2504" t="str">
        <v>Share of search</v>
      </c>
      <c r="AI2504">
        <f t="shared" si="5"/>
        <v>1</v>
      </c>
    </row>
    <row r="2505" spans="3:35" ht="15.75" customHeight="1" x14ac:dyDescent="0.15">
      <c r="C2505"/>
      <c r="AH2505" t="str">
        <v>Search rank</v>
      </c>
      <c r="AI2505">
        <f t="shared" si="5"/>
        <v>2</v>
      </c>
    </row>
    <row r="2506" spans="3:35" ht="15.75" customHeight="1" x14ac:dyDescent="0.15">
      <c r="C2506"/>
      <c r="AH2506" t="str">
        <v>Onsite traffic</v>
      </c>
      <c r="AI2506">
        <f t="shared" ref="AI2506:AI2569" si="6">COUNTIF($G$2:$G$1998,$AH2506)</f>
        <v>1</v>
      </c>
    </row>
    <row r="2507" spans="3:35" ht="15.75" customHeight="1" x14ac:dyDescent="0.15">
      <c r="C2507"/>
      <c r="AH2507" t="str">
        <v>Shopping Cart Abandonment Rate</v>
      </c>
      <c r="AI2507">
        <f t="shared" si="6"/>
        <v>1</v>
      </c>
    </row>
    <row r="2508" spans="3:35" ht="15.75" customHeight="1" x14ac:dyDescent="0.15">
      <c r="C2508"/>
      <c r="AH2508" t="str">
        <v>Average deal size</v>
      </c>
      <c r="AI2508">
        <f t="shared" si="6"/>
        <v>1</v>
      </c>
    </row>
    <row r="2509" spans="3:35" ht="15.75" customHeight="1" x14ac:dyDescent="0.15">
      <c r="C2509"/>
      <c r="AH2509" t="str">
        <v>Average length of sales</v>
      </c>
      <c r="AI2509">
        <f t="shared" si="6"/>
        <v>1</v>
      </c>
    </row>
    <row r="2510" spans="3:35" ht="15.75" customHeight="1" x14ac:dyDescent="0.15">
      <c r="C2510"/>
      <c r="AH2510" t="str">
        <v>All traffic</v>
      </c>
      <c r="AI2510">
        <f t="shared" si="6"/>
        <v>1</v>
      </c>
    </row>
    <row r="2511" spans="3:35" ht="15.75" customHeight="1" x14ac:dyDescent="0.15">
      <c r="C2511"/>
      <c r="AH2511" t="str">
        <v>Revenue per click</v>
      </c>
      <c r="AI2511">
        <f t="shared" si="6"/>
        <v>1</v>
      </c>
    </row>
    <row r="2512" spans="3:35" ht="15.75" customHeight="1" x14ac:dyDescent="0.15">
      <c r="C2512"/>
      <c r="AH2512" t="str">
        <v>Average order volume</v>
      </c>
      <c r="AI2512">
        <f t="shared" si="6"/>
        <v>1</v>
      </c>
    </row>
    <row r="2513" spans="3:35" ht="15.75" customHeight="1" x14ac:dyDescent="0.15">
      <c r="C2513"/>
      <c r="AH2513" t="str">
        <v>Add to cart ratio</v>
      </c>
      <c r="AI2513">
        <f t="shared" si="6"/>
        <v>1</v>
      </c>
    </row>
    <row r="2514" spans="3:35" ht="15.75" customHeight="1" x14ac:dyDescent="0.15">
      <c r="C2514"/>
      <c r="AH2514" t="str">
        <v>Brand name search</v>
      </c>
      <c r="AI2514">
        <f t="shared" si="6"/>
        <v>1</v>
      </c>
    </row>
    <row r="2515" spans="3:35" ht="15.75" customHeight="1" x14ac:dyDescent="0.15">
      <c r="C2515"/>
      <c r="AH2515" t="str">
        <v>Cart abandonment rate</v>
      </c>
      <c r="AI2515">
        <f t="shared" si="6"/>
        <v>3</v>
      </c>
    </row>
    <row r="2516" spans="3:35" ht="15.75" customHeight="1" x14ac:dyDescent="0.15">
      <c r="C2516"/>
      <c r="AH2516" t="str">
        <v>Subscriber growth rate</v>
      </c>
      <c r="AI2516">
        <f t="shared" si="6"/>
        <v>1</v>
      </c>
    </row>
    <row r="2517" spans="3:35" ht="15.75" customHeight="1" x14ac:dyDescent="0.15">
      <c r="C2517"/>
      <c r="AH2517" t="str">
        <v>Targeted traffic</v>
      </c>
      <c r="AI2517">
        <f t="shared" si="6"/>
        <v>1</v>
      </c>
    </row>
    <row r="2518" spans="3:35" ht="15.75" customHeight="1" x14ac:dyDescent="0.15">
      <c r="C2518"/>
      <c r="AH2518" t="str">
        <v>Pageviews</v>
      </c>
      <c r="AI2518">
        <f t="shared" si="6"/>
        <v>2</v>
      </c>
    </row>
    <row r="2519" spans="3:35" ht="15.75" customHeight="1" x14ac:dyDescent="0.15">
      <c r="C2519"/>
      <c r="AH2519" t="str">
        <v>Engagement</v>
      </c>
      <c r="AI2519">
        <f t="shared" si="6"/>
        <v>2</v>
      </c>
    </row>
    <row r="2520" spans="3:35" ht="15.75" customHeight="1" x14ac:dyDescent="0.15">
      <c r="C2520"/>
      <c r="AH2520" t="str">
        <v>Performance</v>
      </c>
      <c r="AI2520">
        <f t="shared" si="6"/>
        <v>1</v>
      </c>
    </row>
    <row r="2521" spans="3:35" ht="15.75" customHeight="1" x14ac:dyDescent="0.15">
      <c r="C2521"/>
      <c r="AH2521" t="str">
        <v>Traffic generation</v>
      </c>
      <c r="AI2521">
        <f t="shared" si="6"/>
        <v>1</v>
      </c>
    </row>
    <row r="2522" spans="3:35" ht="15.75" customHeight="1" x14ac:dyDescent="0.15">
      <c r="C2522"/>
      <c r="AH2522" t="str">
        <v>Social metric</v>
      </c>
      <c r="AI2522">
        <f t="shared" si="6"/>
        <v>1</v>
      </c>
    </row>
    <row r="2523" spans="3:35" ht="15.75" customHeight="1" x14ac:dyDescent="0.15">
      <c r="C2523"/>
      <c r="AH2523" t="str">
        <v>Unique monthly visitors</v>
      </c>
      <c r="AI2523">
        <f t="shared" si="6"/>
        <v>1</v>
      </c>
    </row>
    <row r="2524" spans="3:35" ht="15.75" customHeight="1" x14ac:dyDescent="0.15">
      <c r="C2524"/>
      <c r="AH2524" t="str">
        <v>Return on ad spend</v>
      </c>
      <c r="AI2524">
        <f t="shared" si="6"/>
        <v>6</v>
      </c>
    </row>
    <row r="2525" spans="3:35" ht="15.75" customHeight="1" x14ac:dyDescent="0.15">
      <c r="C2525"/>
      <c r="AH2525" t="str">
        <v>Average order value</v>
      </c>
      <c r="AI2525">
        <f t="shared" si="6"/>
        <v>6</v>
      </c>
    </row>
    <row r="2526" spans="3:35" ht="15.75" customHeight="1" x14ac:dyDescent="0.15">
      <c r="C2526"/>
      <c r="AH2526" t="str">
        <v>Lead-to-close ratio</v>
      </c>
      <c r="AI2526">
        <f t="shared" si="6"/>
        <v>1</v>
      </c>
    </row>
    <row r="2527" spans="3:35" ht="15.75" customHeight="1" x14ac:dyDescent="0.15">
      <c r="C2527"/>
      <c r="AH2527" t="str">
        <v>Branded search lift</v>
      </c>
      <c r="AI2527">
        <f t="shared" si="6"/>
        <v>1</v>
      </c>
    </row>
    <row r="2528" spans="3:35" ht="15.75" customHeight="1" x14ac:dyDescent="0.15">
      <c r="C2528"/>
      <c r="AH2528" t="str">
        <v>Average position</v>
      </c>
      <c r="AI2528">
        <f t="shared" si="6"/>
        <v>2</v>
      </c>
    </row>
    <row r="2529" spans="3:35" ht="15.75" customHeight="1" x14ac:dyDescent="0.15">
      <c r="C2529"/>
      <c r="AH2529" t="str">
        <v>Non-brand CTR</v>
      </c>
      <c r="AI2529">
        <f t="shared" si="6"/>
        <v>1</v>
      </c>
    </row>
    <row r="2530" spans="3:35" ht="15.75" customHeight="1" x14ac:dyDescent="0.15">
      <c r="C2530"/>
      <c r="AH2530" t="str">
        <v>Average acqusition cost</v>
      </c>
      <c r="AI2530">
        <f t="shared" si="6"/>
        <v>1</v>
      </c>
    </row>
    <row r="2531" spans="3:35" ht="15.75" customHeight="1" x14ac:dyDescent="0.15">
      <c r="C2531"/>
      <c r="AH2531" t="str">
        <v>Average profit margin</v>
      </c>
      <c r="AI2531">
        <f t="shared" si="6"/>
        <v>2</v>
      </c>
    </row>
    <row r="2532" spans="3:35" ht="15.75" customHeight="1" x14ac:dyDescent="0.15">
      <c r="C2532"/>
      <c r="AH2532" t="str">
        <v>Support rate</v>
      </c>
      <c r="AI2532">
        <f t="shared" si="6"/>
        <v>1</v>
      </c>
    </row>
    <row r="2533" spans="3:35" ht="15.75" customHeight="1" x14ac:dyDescent="0.15">
      <c r="C2533"/>
      <c r="AH2533" t="str">
        <v>Source of conversion</v>
      </c>
      <c r="AI2533">
        <f t="shared" si="6"/>
        <v>1</v>
      </c>
    </row>
    <row r="2534" spans="3:35" ht="15.75" customHeight="1" x14ac:dyDescent="0.15">
      <c r="C2534"/>
      <c r="AH2534" t="str">
        <v>Profitability</v>
      </c>
      <c r="AI2534">
        <f t="shared" si="6"/>
        <v>1</v>
      </c>
    </row>
    <row r="2535" spans="3:35" ht="15.75" customHeight="1" x14ac:dyDescent="0.15">
      <c r="C2535"/>
      <c r="AH2535" t="str">
        <v>Conversion</v>
      </c>
      <c r="AI2535">
        <f t="shared" si="6"/>
        <v>2</v>
      </c>
    </row>
    <row r="2536" spans="3:35" ht="15.75" customHeight="1" x14ac:dyDescent="0.15">
      <c r="C2536"/>
      <c r="AH2536" t="str">
        <v>Cost per visitor</v>
      </c>
      <c r="AI2536">
        <f t="shared" si="6"/>
        <v>2</v>
      </c>
    </row>
    <row r="2537" spans="3:35" ht="15.75" customHeight="1" x14ac:dyDescent="0.15">
      <c r="C2537"/>
      <c r="AH2537" t="str">
        <v>Total sales</v>
      </c>
      <c r="AI2537">
        <f t="shared" si="6"/>
        <v>1</v>
      </c>
    </row>
    <row r="2538" spans="3:35" ht="15.75" customHeight="1" x14ac:dyDescent="0.15">
      <c r="C2538"/>
      <c r="AH2538" t="str">
        <v>New vs returning customers</v>
      </c>
      <c r="AI2538">
        <f t="shared" si="6"/>
        <v>1</v>
      </c>
    </row>
    <row r="2539" spans="3:35" ht="15.75" customHeight="1" x14ac:dyDescent="0.15">
      <c r="C2539"/>
      <c r="AH2539" t="str">
        <v>Number of downloads</v>
      </c>
      <c r="AI2539">
        <f t="shared" si="6"/>
        <v>2</v>
      </c>
    </row>
    <row r="2540" spans="3:35" ht="15.75" customHeight="1" x14ac:dyDescent="0.15">
      <c r="C2540"/>
      <c r="AH2540" t="str">
        <v>Time on page</v>
      </c>
      <c r="AI2540">
        <f t="shared" si="6"/>
        <v>7</v>
      </c>
    </row>
    <row r="2541" spans="3:35" ht="15.75" customHeight="1" x14ac:dyDescent="0.15">
      <c r="C2541"/>
      <c r="AH2541" t="str">
        <v>Average session duration</v>
      </c>
      <c r="AI2541">
        <f t="shared" si="6"/>
        <v>3</v>
      </c>
    </row>
    <row r="2542" spans="3:35" ht="15.75" customHeight="1" x14ac:dyDescent="0.15">
      <c r="C2542"/>
      <c r="AH2542" t="str">
        <v>Emotional rating</v>
      </c>
      <c r="AI2542">
        <f t="shared" si="6"/>
        <v>1</v>
      </c>
    </row>
    <row r="2543" spans="3:35" ht="15.75" customHeight="1" x14ac:dyDescent="0.15">
      <c r="C2543"/>
      <c r="AH2543" t="str">
        <v>New customers</v>
      </c>
      <c r="AI2543">
        <f t="shared" si="6"/>
        <v>1</v>
      </c>
    </row>
    <row r="2544" spans="3:35" ht="15.75" customHeight="1" x14ac:dyDescent="0.15">
      <c r="C2544"/>
      <c r="AH2544" t="str">
        <v>Error rate</v>
      </c>
      <c r="AI2544">
        <f t="shared" si="6"/>
        <v>1</v>
      </c>
    </row>
    <row r="2545" spans="3:35" ht="15.75" customHeight="1" x14ac:dyDescent="0.15">
      <c r="C2545"/>
      <c r="AH2545" t="str">
        <v>The Number of user actions per session</v>
      </c>
      <c r="AI2545">
        <f t="shared" si="6"/>
        <v>1</v>
      </c>
    </row>
    <row r="2546" spans="3:35" ht="15.75" customHeight="1" x14ac:dyDescent="0.15">
      <c r="C2546"/>
      <c r="AH2546" t="str">
        <v>Recency, Frequency, Volume</v>
      </c>
      <c r="AI2546">
        <f t="shared" si="6"/>
        <v>1</v>
      </c>
    </row>
    <row r="2547" spans="3:35" ht="15.75" customHeight="1" x14ac:dyDescent="0.15">
      <c r="C2547"/>
      <c r="AH2547" t="str">
        <v>App store rating</v>
      </c>
      <c r="AI2547">
        <f t="shared" si="6"/>
        <v>2</v>
      </c>
    </row>
    <row r="2548" spans="3:35" ht="15.75" customHeight="1" x14ac:dyDescent="0.15">
      <c r="C2548"/>
      <c r="AH2548" t="str">
        <v>Number of website visitors</v>
      </c>
      <c r="AI2548">
        <f t="shared" si="6"/>
        <v>1</v>
      </c>
    </row>
    <row r="2549" spans="3:35" ht="15.75" customHeight="1" x14ac:dyDescent="0.15">
      <c r="C2549"/>
      <c r="AH2549" t="str">
        <v>Cost per conversion</v>
      </c>
      <c r="AI2549">
        <f t="shared" si="6"/>
        <v>4</v>
      </c>
    </row>
    <row r="2550" spans="3:35" ht="15.75" customHeight="1" x14ac:dyDescent="0.15">
      <c r="C2550"/>
      <c r="AH2550" t="str">
        <v>New sessions</v>
      </c>
      <c r="AI2550">
        <f t="shared" si="6"/>
        <v>1</v>
      </c>
    </row>
    <row r="2551" spans="3:35" ht="15.75" customHeight="1" x14ac:dyDescent="0.15">
      <c r="C2551"/>
      <c r="AH2551" t="str">
        <v>SEO traffic</v>
      </c>
      <c r="AI2551">
        <f t="shared" si="6"/>
        <v>1</v>
      </c>
    </row>
    <row r="2552" spans="3:35" ht="15.75" customHeight="1" x14ac:dyDescent="0.15">
      <c r="C2552"/>
      <c r="AH2552" t="str">
        <v>Monthly website traffic</v>
      </c>
      <c r="AI2552">
        <f t="shared" si="6"/>
        <v>1</v>
      </c>
    </row>
    <row r="2553" spans="3:35" ht="15.75" customHeight="1" x14ac:dyDescent="0.15">
      <c r="C2553"/>
      <c r="AH2553" t="str">
        <v>Visit per channel</v>
      </c>
      <c r="AI2553">
        <f t="shared" si="6"/>
        <v>1</v>
      </c>
    </row>
    <row r="2554" spans="3:35" ht="15.75" customHeight="1" x14ac:dyDescent="0.15">
      <c r="C2554"/>
      <c r="AH2554" t="str">
        <v>CTAs conversion rate</v>
      </c>
      <c r="AI2554">
        <f t="shared" si="6"/>
        <v>1</v>
      </c>
    </row>
    <row r="2555" spans="3:35" ht="15.75" customHeight="1" x14ac:dyDescent="0.15">
      <c r="C2555"/>
      <c r="AH2555" t="str">
        <v>Traffic from organic search</v>
      </c>
      <c r="AI2555">
        <f t="shared" si="6"/>
        <v>1</v>
      </c>
    </row>
    <row r="2556" spans="3:35" ht="15.75" customHeight="1" x14ac:dyDescent="0.15">
      <c r="C2556"/>
      <c r="AH2556" t="str">
        <v>Social media monitoring</v>
      </c>
      <c r="AI2556">
        <f t="shared" si="6"/>
        <v>1</v>
      </c>
    </row>
    <row r="2557" spans="3:35" ht="15.75" customHeight="1" x14ac:dyDescent="0.15">
      <c r="C2557"/>
      <c r="AH2557" t="str">
        <v>First response time</v>
      </c>
      <c r="AI2557">
        <f t="shared" si="6"/>
        <v>3</v>
      </c>
    </row>
    <row r="2558" spans="3:35" ht="15.75" customHeight="1" x14ac:dyDescent="0.15">
      <c r="C2558"/>
      <c r="AH2558" t="str">
        <v>Overall resolution rate</v>
      </c>
      <c r="AI2558">
        <f t="shared" si="6"/>
        <v>2</v>
      </c>
    </row>
    <row r="2559" spans="3:35" ht="15.75" customHeight="1" x14ac:dyDescent="0.15">
      <c r="C2559"/>
      <c r="AH2559" t="str">
        <v>Customer ticket request volume</v>
      </c>
      <c r="AI2559">
        <f t="shared" si="6"/>
        <v>1</v>
      </c>
    </row>
    <row r="2560" spans="3:35" ht="15.75" customHeight="1" x14ac:dyDescent="0.15">
      <c r="C2560"/>
      <c r="AH2560" t="str">
        <v>Average ticket handling</v>
      </c>
      <c r="AI2560">
        <f t="shared" si="6"/>
        <v>1</v>
      </c>
    </row>
    <row r="2561" spans="3:35" ht="15.75" customHeight="1" x14ac:dyDescent="0.15">
      <c r="C2561"/>
      <c r="AH2561" t="str">
        <v>Average lead close rate</v>
      </c>
      <c r="AI2561">
        <f t="shared" si="6"/>
        <v>1</v>
      </c>
    </row>
    <row r="2562" spans="3:35" ht="15.75" customHeight="1" x14ac:dyDescent="0.15">
      <c r="C2562"/>
      <c r="AH2562" t="str">
        <v>Monthly goals by channel</v>
      </c>
      <c r="AI2562">
        <f t="shared" si="6"/>
        <v>1</v>
      </c>
    </row>
    <row r="2563" spans="3:35" ht="15.75" customHeight="1" x14ac:dyDescent="0.15">
      <c r="C2563"/>
      <c r="AH2563" t="str">
        <v>CTA clickthrough rate</v>
      </c>
      <c r="AI2563">
        <f t="shared" si="6"/>
        <v>1</v>
      </c>
    </row>
    <row r="2564" spans="3:35" ht="15.75" customHeight="1" x14ac:dyDescent="0.15">
      <c r="C2564"/>
      <c r="AH2564" t="str">
        <v>Time to complete onboarding</v>
      </c>
      <c r="AI2564">
        <f t="shared" si="6"/>
        <v>1</v>
      </c>
    </row>
    <row r="2565" spans="3:35" ht="15.75" customHeight="1" x14ac:dyDescent="0.15">
      <c r="C2565"/>
      <c r="AH2565" t="str">
        <v>Customer progression</v>
      </c>
      <c r="AI2565">
        <f t="shared" si="6"/>
        <v>1</v>
      </c>
    </row>
    <row r="2566" spans="3:35" ht="15.75" customHeight="1" x14ac:dyDescent="0.15">
      <c r="C2566"/>
      <c r="AH2566" t="str">
        <v>Escalation response time</v>
      </c>
      <c r="AI2566">
        <f t="shared" si="6"/>
        <v>1</v>
      </c>
    </row>
    <row r="2567" spans="3:35" ht="15.75" customHeight="1" x14ac:dyDescent="0.15">
      <c r="C2567"/>
      <c r="AH2567" t="str">
        <v>Intent</v>
      </c>
      <c r="AI2567">
        <f t="shared" si="6"/>
        <v>1</v>
      </c>
    </row>
    <row r="2568" spans="3:35" ht="15.75" customHeight="1" x14ac:dyDescent="0.15">
      <c r="C2568"/>
      <c r="AH2568" t="str">
        <v>surveys</v>
      </c>
      <c r="AI2568">
        <f t="shared" si="6"/>
        <v>1</v>
      </c>
    </row>
    <row r="2569" spans="3:35" ht="15.75" customHeight="1" x14ac:dyDescent="0.15">
      <c r="C2569"/>
      <c r="AH2569" t="str">
        <v>Website visits</v>
      </c>
      <c r="AI2569">
        <f t="shared" si="6"/>
        <v>1</v>
      </c>
    </row>
    <row r="2570" spans="3:35" ht="15.75" customHeight="1" x14ac:dyDescent="0.15">
      <c r="C2570"/>
      <c r="AH2570" t="str">
        <v>Up-sell</v>
      </c>
      <c r="AI2570">
        <f t="shared" ref="AI2570:AI2633" si="7">COUNTIF($G$2:$G$1998,$AH2570)</f>
        <v>1</v>
      </c>
    </row>
    <row r="2571" spans="3:35" ht="15.75" customHeight="1" x14ac:dyDescent="0.15">
      <c r="C2571"/>
      <c r="AH2571" t="str">
        <v>Cross-sell &amp; Down-sell</v>
      </c>
      <c r="AI2571">
        <f t="shared" si="7"/>
        <v>1</v>
      </c>
    </row>
    <row r="2572" spans="3:35" ht="15.75" customHeight="1" x14ac:dyDescent="0.15">
      <c r="C2572"/>
      <c r="AH2572" t="str">
        <v>Cohort Analysis</v>
      </c>
      <c r="AI2572">
        <f t="shared" si="7"/>
        <v>1</v>
      </c>
    </row>
    <row r="2573" spans="3:35" ht="15.75" customHeight="1" x14ac:dyDescent="0.15">
      <c r="C2573"/>
      <c r="AH2573" t="str">
        <v>Expenses</v>
      </c>
      <c r="AI2573">
        <f t="shared" si="7"/>
        <v>1</v>
      </c>
    </row>
    <row r="2574" spans="3:35" ht="15.75" customHeight="1" x14ac:dyDescent="0.15">
      <c r="C2574"/>
      <c r="AH2574" t="str">
        <v>Forecasted Sales &amp; Quotas</v>
      </c>
      <c r="AI2574">
        <f t="shared" si="7"/>
        <v>1</v>
      </c>
    </row>
    <row r="2575" spans="3:35" ht="15.75" customHeight="1" x14ac:dyDescent="0.15">
      <c r="C2575"/>
      <c r="AH2575" t="str">
        <v>Marketing Penetration</v>
      </c>
      <c r="AI2575">
        <f t="shared" si="7"/>
        <v>1</v>
      </c>
    </row>
    <row r="2576" spans="3:35" ht="15.75" customHeight="1" x14ac:dyDescent="0.15">
      <c r="C2576"/>
      <c r="AH2576" t="str">
        <v>Segmentation</v>
      </c>
      <c r="AI2576">
        <f t="shared" si="7"/>
        <v>1</v>
      </c>
    </row>
    <row r="2577" spans="3:35" ht="15.75" customHeight="1" x14ac:dyDescent="0.15">
      <c r="C2577"/>
      <c r="AH2577" t="str">
        <v>Registered accounts</v>
      </c>
      <c r="AI2577">
        <f t="shared" si="7"/>
        <v>1</v>
      </c>
    </row>
    <row r="2578" spans="3:35" ht="15.75" customHeight="1" x14ac:dyDescent="0.15">
      <c r="C2578"/>
      <c r="AH2578" t="str">
        <v>Number of page likes/follows</v>
      </c>
      <c r="AI2578">
        <f t="shared" si="7"/>
        <v>1</v>
      </c>
    </row>
    <row r="2579" spans="3:35" ht="15.75" customHeight="1" x14ac:dyDescent="0.15">
      <c r="C2579"/>
      <c r="AH2579" t="str">
        <v>Revenue per visitor</v>
      </c>
      <c r="AI2579">
        <f t="shared" si="7"/>
        <v>2</v>
      </c>
    </row>
    <row r="2580" spans="3:35" ht="15.75" customHeight="1" x14ac:dyDescent="0.15">
      <c r="C2580"/>
      <c r="AH2580" t="str">
        <v>Website visitors</v>
      </c>
      <c r="AI2580">
        <f t="shared" si="7"/>
        <v>1</v>
      </c>
    </row>
    <row r="2581" spans="3:35" ht="15.75" customHeight="1" x14ac:dyDescent="0.15">
      <c r="C2581"/>
      <c r="AH2581" t="str">
        <v>Site-wide conversion rate</v>
      </c>
      <c r="AI2581">
        <f t="shared" si="7"/>
        <v>1</v>
      </c>
    </row>
    <row r="2582" spans="3:35" ht="15.75" customHeight="1" x14ac:dyDescent="0.15">
      <c r="C2582"/>
      <c r="AH2582" t="str">
        <v>Conversion Rate On Top-Visited Site Page</v>
      </c>
      <c r="AI2582">
        <f t="shared" si="7"/>
        <v>1</v>
      </c>
    </row>
    <row r="2583" spans="3:35" ht="15.75" customHeight="1" x14ac:dyDescent="0.15">
      <c r="C2583"/>
      <c r="AH2583" t="str">
        <v>Number of visitors from organic search</v>
      </c>
      <c r="AI2583">
        <f t="shared" si="7"/>
        <v>1</v>
      </c>
    </row>
    <row r="2584" spans="3:35" ht="15.75" customHeight="1" x14ac:dyDescent="0.15">
      <c r="C2584"/>
      <c r="AH2584" t="str">
        <v>Blog subscribers</v>
      </c>
      <c r="AI2584">
        <f t="shared" si="7"/>
        <v>1</v>
      </c>
    </row>
    <row r="2585" spans="3:35" ht="15.75" customHeight="1" x14ac:dyDescent="0.15">
      <c r="C2585"/>
      <c r="AH2585" t="str">
        <v>Close rate on proposals submitted</v>
      </c>
      <c r="AI2585">
        <f t="shared" si="7"/>
        <v>1</v>
      </c>
    </row>
    <row r="2586" spans="3:35" ht="15.75" customHeight="1" x14ac:dyDescent="0.15">
      <c r="C2586"/>
      <c r="AH2586" t="str">
        <v>Percentage Of Sales-Accepted Leads From Marketing-Qualified Leads</v>
      </c>
      <c r="AI2586">
        <f t="shared" si="7"/>
        <v>1</v>
      </c>
    </row>
    <row r="2587" spans="3:35" ht="15.75" customHeight="1" x14ac:dyDescent="0.15">
      <c r="C2587"/>
      <c r="AH2587" t="str">
        <v>Website metric</v>
      </c>
      <c r="AI2587">
        <f t="shared" si="7"/>
        <v>1</v>
      </c>
    </row>
    <row r="2588" spans="3:35" ht="15.75" customHeight="1" x14ac:dyDescent="0.15">
      <c r="C2588"/>
      <c r="AH2588" t="str">
        <v>Downloads of a digital product</v>
      </c>
      <c r="AI2588">
        <f t="shared" si="7"/>
        <v>1</v>
      </c>
    </row>
    <row r="2589" spans="3:35" ht="15.75" customHeight="1" x14ac:dyDescent="0.15">
      <c r="C2589"/>
      <c r="AH2589" t="str">
        <v>Repeat visits</v>
      </c>
      <c r="AI2589">
        <f t="shared" si="7"/>
        <v>1</v>
      </c>
    </row>
    <row r="2590" spans="3:35" ht="15.75" customHeight="1" x14ac:dyDescent="0.15">
      <c r="C2590"/>
      <c r="AH2590" t="str">
        <v>Digital experience score</v>
      </c>
      <c r="AI2590">
        <f t="shared" si="7"/>
        <v>1</v>
      </c>
    </row>
    <row r="2591" spans="3:35" ht="15.75" customHeight="1" x14ac:dyDescent="0.15">
      <c r="C2591"/>
      <c r="AH2591" t="str">
        <v>Digital engagement</v>
      </c>
      <c r="AI2591">
        <f t="shared" si="7"/>
        <v>1</v>
      </c>
    </row>
    <row r="2592" spans="3:35" ht="15.75" customHeight="1" x14ac:dyDescent="0.15">
      <c r="C2592"/>
      <c r="AH2592" t="str">
        <v>Pace of adoption</v>
      </c>
      <c r="AI2592">
        <f t="shared" si="7"/>
        <v>1</v>
      </c>
    </row>
    <row r="2593" spans="3:35" ht="15.75" customHeight="1" x14ac:dyDescent="0.15">
      <c r="C2593"/>
      <c r="AH2593" t="str">
        <v>Pirate metrics</v>
      </c>
      <c r="AI2593">
        <f t="shared" si="7"/>
        <v>2</v>
      </c>
    </row>
    <row r="2594" spans="3:35" ht="15.75" customHeight="1" x14ac:dyDescent="0.15">
      <c r="C2594"/>
      <c r="AH2594" t="str">
        <v>North Star metrics</v>
      </c>
      <c r="AI2594">
        <f t="shared" si="7"/>
        <v>2</v>
      </c>
    </row>
    <row r="2595" spans="3:35" ht="15.75" customHeight="1" x14ac:dyDescent="0.15">
      <c r="C2595"/>
      <c r="AH2595" t="str">
        <v>Session per user</v>
      </c>
      <c r="AI2595">
        <f t="shared" si="7"/>
        <v>1</v>
      </c>
    </row>
    <row r="2596" spans="3:35" ht="15.75" customHeight="1" x14ac:dyDescent="0.15">
      <c r="C2596"/>
      <c r="AH2596" t="str">
        <v>Popular pages</v>
      </c>
      <c r="AI2596">
        <f t="shared" si="7"/>
        <v>1</v>
      </c>
    </row>
    <row r="2597" spans="3:35" ht="15.75" customHeight="1" x14ac:dyDescent="0.15">
      <c r="C2597"/>
      <c r="AH2597" t="str">
        <v>Return visits</v>
      </c>
      <c r="AI2597">
        <f t="shared" si="7"/>
        <v>1</v>
      </c>
    </row>
    <row r="2598" spans="3:35" ht="15.75" customHeight="1" x14ac:dyDescent="0.15">
      <c r="C2598"/>
      <c r="AH2598" t="str">
        <v>Campaign traffic</v>
      </c>
      <c r="AI2598">
        <f t="shared" si="7"/>
        <v>2</v>
      </c>
    </row>
    <row r="2599" spans="3:35" ht="15.75" customHeight="1" x14ac:dyDescent="0.15">
      <c r="C2599"/>
      <c r="AH2599" t="str">
        <v>Total conversions:</v>
      </c>
      <c r="AI2599">
        <f t="shared" si="7"/>
        <v>1</v>
      </c>
    </row>
    <row r="2600" spans="3:35" ht="15.75" customHeight="1" x14ac:dyDescent="0.15">
      <c r="C2600"/>
      <c r="AH2600" t="str">
        <v xml:space="preserve">Feature use	</v>
      </c>
      <c r="AI2600">
        <f t="shared" si="7"/>
        <v>1</v>
      </c>
    </row>
    <row r="2601" spans="3:35" ht="15.75" customHeight="1" x14ac:dyDescent="0.15">
      <c r="C2601"/>
      <c r="AH2601" t="str">
        <v>Time to first interaction</v>
      </c>
      <c r="AI2601">
        <f t="shared" si="7"/>
        <v>1</v>
      </c>
    </row>
    <row r="2602" spans="3:35" ht="15.75" customHeight="1" x14ac:dyDescent="0.15">
      <c r="C2602"/>
      <c r="AH2602" t="str">
        <v>Abandon rate</v>
      </c>
      <c r="AI2602">
        <f t="shared" si="7"/>
        <v>3</v>
      </c>
    </row>
    <row r="2603" spans="3:35" ht="15.75" customHeight="1" x14ac:dyDescent="0.15">
      <c r="C2603"/>
      <c r="AH2603" t="str">
        <v>Device/ Browser behaviors</v>
      </c>
      <c r="AI2603">
        <f t="shared" si="7"/>
        <v>1</v>
      </c>
    </row>
    <row r="2604" spans="3:35" ht="15.75" customHeight="1" x14ac:dyDescent="0.15">
      <c r="C2604"/>
      <c r="AH2604" t="str">
        <v>Navigational patterns</v>
      </c>
      <c r="AI2604">
        <f t="shared" si="7"/>
        <v>1</v>
      </c>
    </row>
    <row r="2605" spans="3:35" ht="15.75" customHeight="1" x14ac:dyDescent="0.15">
      <c r="C2605"/>
      <c r="AH2605" t="str">
        <v>Navigation depth</v>
      </c>
      <c r="AI2605">
        <f t="shared" si="7"/>
        <v>1</v>
      </c>
    </row>
    <row r="2606" spans="3:35" ht="15.75" customHeight="1" x14ac:dyDescent="0.15">
      <c r="C2606"/>
      <c r="AH2606" t="str">
        <v>“Back” and “undo” functions</v>
      </c>
      <c r="AI2606">
        <f t="shared" si="7"/>
        <v>1</v>
      </c>
    </row>
    <row r="2607" spans="3:35" ht="15.75" customHeight="1" x14ac:dyDescent="0.15">
      <c r="C2607"/>
      <c r="AH2607" t="str">
        <v>Repeated actions</v>
      </c>
      <c r="AI2607">
        <f t="shared" si="7"/>
        <v>1</v>
      </c>
    </row>
    <row r="2608" spans="3:35" ht="15.75" customHeight="1" x14ac:dyDescent="0.15">
      <c r="C2608"/>
      <c r="AH2608" t="str">
        <v xml:space="preserve">Active users	</v>
      </c>
      <c r="AI2608">
        <f t="shared" si="7"/>
        <v>1</v>
      </c>
    </row>
    <row r="2609" spans="3:35" ht="15.75" customHeight="1" x14ac:dyDescent="0.15">
      <c r="C2609"/>
      <c r="AH2609" t="str">
        <v>Future duration</v>
      </c>
      <c r="AI2609">
        <f t="shared" si="7"/>
        <v>1</v>
      </c>
    </row>
    <row r="2610" spans="3:35" ht="15.75" customHeight="1" x14ac:dyDescent="0.15">
      <c r="C2610"/>
      <c r="AH2610" t="str">
        <v xml:space="preserve">Sign ins	</v>
      </c>
      <c r="AI2610">
        <f t="shared" si="7"/>
        <v>1</v>
      </c>
    </row>
    <row r="2611" spans="3:35" ht="15.75" customHeight="1" x14ac:dyDescent="0.15">
      <c r="C2611"/>
      <c r="AH2611" t="str">
        <v>Themes</v>
      </c>
      <c r="AI2611">
        <f t="shared" si="7"/>
        <v>1</v>
      </c>
    </row>
    <row r="2612" spans="3:35" ht="15.75" customHeight="1" x14ac:dyDescent="0.15">
      <c r="C2612"/>
      <c r="AH2612" t="str">
        <v xml:space="preserve">Customer sentiment	</v>
      </c>
      <c r="AI2612">
        <f t="shared" si="7"/>
        <v>1</v>
      </c>
    </row>
    <row r="2613" spans="3:35" ht="15.75" customHeight="1" x14ac:dyDescent="0.15">
      <c r="C2613"/>
      <c r="AH2613" t="str">
        <v>Sales-qualified leads</v>
      </c>
      <c r="AI2613">
        <f t="shared" si="7"/>
        <v>1</v>
      </c>
    </row>
    <row r="2614" spans="3:35" ht="15.75" customHeight="1" x14ac:dyDescent="0.15">
      <c r="C2614"/>
      <c r="AH2614" t="str">
        <v>Win rate.</v>
      </c>
      <c r="AI2614">
        <f t="shared" si="7"/>
        <v>1</v>
      </c>
    </row>
    <row r="2615" spans="3:35" ht="15.75" customHeight="1" x14ac:dyDescent="0.15">
      <c r="C2615"/>
      <c r="AH2615" t="str">
        <v>Win rate sourced from marketing</v>
      </c>
      <c r="AI2615">
        <f t="shared" si="7"/>
        <v>1</v>
      </c>
    </row>
    <row r="2616" spans="3:35" ht="15.75" customHeight="1" x14ac:dyDescent="0.15">
      <c r="C2616"/>
      <c r="AH2616" t="str">
        <v>Time spent</v>
      </c>
      <c r="AI2616">
        <f t="shared" si="7"/>
        <v>2</v>
      </c>
    </row>
    <row r="2617" spans="3:35" ht="15.75" customHeight="1" x14ac:dyDescent="0.15">
      <c r="C2617"/>
      <c r="AH2617" t="str">
        <v>Average time per user</v>
      </c>
      <c r="AI2617">
        <f t="shared" si="7"/>
        <v>1</v>
      </c>
    </row>
    <row r="2618" spans="3:35" ht="15.75" customHeight="1" x14ac:dyDescent="0.15">
      <c r="C2618"/>
      <c r="AH2618" t="str">
        <v>Ticket request volume</v>
      </c>
      <c r="AI2618">
        <f t="shared" si="7"/>
        <v>1</v>
      </c>
    </row>
    <row r="2619" spans="3:35" ht="15.75" customHeight="1" x14ac:dyDescent="0.15">
      <c r="C2619"/>
      <c r="AH2619" t="str">
        <v>Average ticket handing time</v>
      </c>
      <c r="AI2619">
        <f t="shared" si="7"/>
        <v>1</v>
      </c>
    </row>
    <row r="2620" spans="3:35" ht="15.75" customHeight="1" x14ac:dyDescent="0.15">
      <c r="C2620"/>
      <c r="AH2620" t="str">
        <v>Impressions</v>
      </c>
      <c r="AI2620">
        <f t="shared" si="7"/>
        <v>1</v>
      </c>
    </row>
    <row r="2621" spans="3:35" ht="15.75" customHeight="1" x14ac:dyDescent="0.15">
      <c r="C2621"/>
      <c r="AH2621" t="str">
        <v>Viewers</v>
      </c>
      <c r="AI2621">
        <f t="shared" si="7"/>
        <v>1</v>
      </c>
    </row>
    <row r="2622" spans="3:35" ht="15.75" customHeight="1" x14ac:dyDescent="0.15">
      <c r="C2622"/>
      <c r="AH2622" t="str">
        <v>Conversions/Return on Investment</v>
      </c>
      <c r="AI2622">
        <f t="shared" si="7"/>
        <v>1</v>
      </c>
    </row>
    <row r="2623" spans="3:35" ht="15.75" customHeight="1" x14ac:dyDescent="0.15">
      <c r="C2623"/>
      <c r="AH2623" t="str">
        <v>Return On-Ad Spend</v>
      </c>
      <c r="AI2623">
        <f t="shared" si="7"/>
        <v>1</v>
      </c>
    </row>
    <row r="2624" spans="3:35" ht="15.75" customHeight="1" x14ac:dyDescent="0.15">
      <c r="C2624"/>
      <c r="AH2624" t="str">
        <v>Micro conversion</v>
      </c>
      <c r="AI2624">
        <f t="shared" si="7"/>
        <v>2</v>
      </c>
    </row>
    <row r="2625" spans="3:35" ht="15.75" customHeight="1" x14ac:dyDescent="0.15">
      <c r="C2625"/>
      <c r="AH2625" t="str">
        <v>Reach rate</v>
      </c>
      <c r="AI2625">
        <f t="shared" si="7"/>
        <v>1</v>
      </c>
    </row>
    <row r="2626" spans="3:35" ht="15.75" customHeight="1" x14ac:dyDescent="0.15">
      <c r="C2626"/>
      <c r="AH2626" t="str">
        <v>Sentiment Rate</v>
      </c>
      <c r="AI2626">
        <f t="shared" si="7"/>
        <v>1</v>
      </c>
    </row>
    <row r="2627" spans="3:35" ht="15.75" customHeight="1" x14ac:dyDescent="0.15">
      <c r="C2627"/>
      <c r="AH2627" t="str">
        <v>Amplification Rate</v>
      </c>
      <c r="AI2627">
        <f t="shared" si="7"/>
        <v>1</v>
      </c>
    </row>
    <row r="2628" spans="3:35" ht="15.75" customHeight="1" x14ac:dyDescent="0.15">
      <c r="C2628"/>
      <c r="AH2628" t="str">
        <v>Adherence Rate</v>
      </c>
      <c r="AI2628">
        <f t="shared" si="7"/>
        <v>1</v>
      </c>
    </row>
    <row r="2629" spans="3:35" ht="15.75" customHeight="1" x14ac:dyDescent="0.15">
      <c r="C2629"/>
      <c r="AH2629" t="str">
        <v>Efficiency Rate</v>
      </c>
      <c r="AI2629">
        <f t="shared" si="7"/>
        <v>1</v>
      </c>
    </row>
    <row r="2630" spans="3:35" ht="15.75" customHeight="1" x14ac:dyDescent="0.15">
      <c r="C2630"/>
      <c r="AH2630" t="str">
        <v>User segment metrics</v>
      </c>
      <c r="AI2630">
        <f t="shared" si="7"/>
        <v>1</v>
      </c>
    </row>
    <row r="2631" spans="3:35" ht="15.75" customHeight="1" x14ac:dyDescent="0.15">
      <c r="C2631"/>
      <c r="AH2631" t="str">
        <v>Action metrics</v>
      </c>
      <c r="AI2631">
        <f t="shared" si="7"/>
        <v>1</v>
      </c>
    </row>
    <row r="2632" spans="3:35" ht="15.75" customHeight="1" x14ac:dyDescent="0.15">
      <c r="C2632"/>
      <c r="AH2632" t="str">
        <v>Milestones metrics</v>
      </c>
      <c r="AI2632">
        <f t="shared" si="7"/>
        <v>1</v>
      </c>
    </row>
    <row r="2633" spans="3:35" ht="15.75" customHeight="1" x14ac:dyDescent="0.15">
      <c r="C2633"/>
      <c r="AH2633" t="str">
        <v>Outcome metrics</v>
      </c>
      <c r="AI2633">
        <f t="shared" si="7"/>
        <v>1</v>
      </c>
    </row>
    <row r="2634" spans="3:35" ht="15.75" customHeight="1" x14ac:dyDescent="0.15">
      <c r="C2634"/>
      <c r="AH2634" t="str">
        <v>UX metrics</v>
      </c>
      <c r="AI2634">
        <f t="shared" ref="AI2634:AI2697" si="8">COUNTIF($G$2:$G$1998,$AH2634)</f>
        <v>2</v>
      </c>
    </row>
    <row r="2635" spans="3:35" ht="15.75" customHeight="1" x14ac:dyDescent="0.15">
      <c r="C2635"/>
      <c r="AH2635" t="str">
        <v>Reach</v>
      </c>
      <c r="AI2635">
        <f t="shared" si="8"/>
        <v>3</v>
      </c>
    </row>
    <row r="2636" spans="3:35" ht="15.75" customHeight="1" x14ac:dyDescent="0.15">
      <c r="C2636"/>
      <c r="AH2636" t="str">
        <v>Weekly active subscribers</v>
      </c>
      <c r="AI2636">
        <f t="shared" si="8"/>
        <v>1</v>
      </c>
    </row>
    <row r="2637" spans="3:35" ht="15.75" customHeight="1" x14ac:dyDescent="0.15">
      <c r="C2637"/>
      <c r="AH2637" t="str">
        <v>Subscribers</v>
      </c>
      <c r="AI2637">
        <f t="shared" si="8"/>
        <v>1</v>
      </c>
    </row>
    <row r="2638" spans="3:35" ht="15.75" customHeight="1" x14ac:dyDescent="0.15">
      <c r="C2638"/>
      <c r="AH2638" t="str">
        <v>New users</v>
      </c>
      <c r="AI2638">
        <f t="shared" si="8"/>
        <v>1</v>
      </c>
    </row>
    <row r="2639" spans="3:35" ht="15.75" customHeight="1" x14ac:dyDescent="0.15">
      <c r="C2639"/>
      <c r="AH2639" t="str">
        <v>Minutes viewed / WAS</v>
      </c>
      <c r="AI2639">
        <f t="shared" si="8"/>
        <v>1</v>
      </c>
    </row>
    <row r="2640" spans="3:35" ht="15.75" customHeight="1" x14ac:dyDescent="0.15">
      <c r="C2640"/>
      <c r="AH2640" t="str">
        <v>1-month buyer retention</v>
      </c>
      <c r="AI2640">
        <f t="shared" si="8"/>
        <v>2</v>
      </c>
    </row>
    <row r="2641" spans="3:35" ht="15.75" customHeight="1" x14ac:dyDescent="0.15">
      <c r="C2641"/>
      <c r="AH2641" t="str">
        <v>Weekly active buyers</v>
      </c>
      <c r="AI2641">
        <f t="shared" si="8"/>
        <v>1</v>
      </c>
    </row>
    <row r="2642" spans="3:35" ht="15.75" customHeight="1" x14ac:dyDescent="0.15">
      <c r="C2642"/>
      <c r="AH2642" t="str">
        <v>1st purchase in 7 days / New users</v>
      </c>
      <c r="AI2642">
        <f t="shared" si="8"/>
        <v>1</v>
      </c>
    </row>
    <row r="2643" spans="3:35" ht="15.75" customHeight="1" x14ac:dyDescent="0.15">
      <c r="C2643"/>
      <c r="AH2643" t="str">
        <v>Bought items / WAB</v>
      </c>
      <c r="AI2643">
        <f t="shared" si="8"/>
        <v>1</v>
      </c>
    </row>
    <row r="2644" spans="3:35" ht="15.75" customHeight="1" x14ac:dyDescent="0.15">
      <c r="C2644"/>
      <c r="AH2644" t="str">
        <v>Average buying price</v>
      </c>
      <c r="AI2644">
        <f t="shared" si="8"/>
        <v>1</v>
      </c>
    </row>
    <row r="2645" spans="3:35" ht="15.75" customHeight="1" x14ac:dyDescent="0.15">
      <c r="C2645"/>
      <c r="AH2645" t="str">
        <v>Speed</v>
      </c>
      <c r="AI2645">
        <f t="shared" si="8"/>
        <v>1</v>
      </c>
    </row>
    <row r="2646" spans="3:35" ht="15.75" customHeight="1" x14ac:dyDescent="0.15">
      <c r="C2646"/>
      <c r="AH2646" t="str">
        <v>Pageviews per Session</v>
      </c>
      <c r="AI2646">
        <f t="shared" si="8"/>
        <v>1</v>
      </c>
    </row>
    <row r="2647" spans="3:35" ht="15.75" customHeight="1" x14ac:dyDescent="0.15">
      <c r="C2647"/>
      <c r="AH2647" t="str">
        <v>Revenue per visit</v>
      </c>
      <c r="AI2647">
        <f t="shared" si="8"/>
        <v>2</v>
      </c>
    </row>
    <row r="2648" spans="3:35" ht="15.75" customHeight="1" x14ac:dyDescent="0.15">
      <c r="C2648"/>
      <c r="AH2648" t="str">
        <v>Shopping card abandonment</v>
      </c>
      <c r="AI2648">
        <f t="shared" si="8"/>
        <v>1</v>
      </c>
    </row>
    <row r="2649" spans="3:35" ht="15.75" customHeight="1" x14ac:dyDescent="0.15">
      <c r="C2649"/>
      <c r="AH2649" t="str">
        <v>Sentiment analysis</v>
      </c>
      <c r="AI2649">
        <f t="shared" si="8"/>
        <v>1</v>
      </c>
    </row>
    <row r="2650" spans="3:35" ht="15.75" customHeight="1" x14ac:dyDescent="0.15">
      <c r="C2650"/>
      <c r="AH2650" t="str">
        <v>Audience statistics</v>
      </c>
      <c r="AI2650">
        <f t="shared" si="8"/>
        <v>1</v>
      </c>
    </row>
    <row r="2651" spans="3:35" ht="15.75" customHeight="1" x14ac:dyDescent="0.15">
      <c r="C2651"/>
      <c r="AH2651" t="str">
        <v>Top performing content</v>
      </c>
      <c r="AI2651">
        <f t="shared" si="8"/>
        <v>1</v>
      </c>
    </row>
    <row r="2652" spans="3:35" ht="15.75" customHeight="1" x14ac:dyDescent="0.15">
      <c r="C2652"/>
      <c r="AH2652" t="str">
        <v>Time to activate</v>
      </c>
      <c r="AI2652">
        <f t="shared" si="8"/>
        <v>1</v>
      </c>
    </row>
    <row r="2653" spans="3:35" ht="15.75" customHeight="1" x14ac:dyDescent="0.15">
      <c r="C2653"/>
      <c r="AH2653" t="str">
        <v>The Customer Loyalty Index</v>
      </c>
      <c r="AI2653">
        <f t="shared" si="8"/>
        <v>1</v>
      </c>
    </row>
    <row r="2654" spans="3:35" ht="15.75" customHeight="1" x14ac:dyDescent="0.15">
      <c r="C2654"/>
      <c r="AH2654" t="str">
        <v>Sentiment analytics</v>
      </c>
      <c r="AI2654">
        <f t="shared" si="8"/>
        <v>1</v>
      </c>
    </row>
    <row r="2655" spans="3:35" ht="15.75" customHeight="1" x14ac:dyDescent="0.15">
      <c r="C2655"/>
      <c r="AH2655" t="str">
        <v>Active usage</v>
      </c>
      <c r="AI2655">
        <f t="shared" si="8"/>
        <v>1</v>
      </c>
    </row>
    <row r="2656" spans="3:35" ht="15.75" customHeight="1" x14ac:dyDescent="0.15">
      <c r="C2656"/>
      <c r="AH2656" t="str">
        <v>Ratio of new users to repeat users</v>
      </c>
      <c r="AI2656">
        <f t="shared" si="8"/>
        <v>1</v>
      </c>
    </row>
    <row r="2657" spans="3:35" ht="15.75" customHeight="1" x14ac:dyDescent="0.15">
      <c r="C2657"/>
      <c r="AH2657" t="str">
        <v>Break the apps or workloads</v>
      </c>
      <c r="AI2657">
        <f t="shared" si="8"/>
        <v>1</v>
      </c>
    </row>
    <row r="2658" spans="3:35" ht="15.75" customHeight="1" x14ac:dyDescent="0.15">
      <c r="C2658"/>
      <c r="AH2658" t="str">
        <v>Cause performance issues down the road</v>
      </c>
      <c r="AI2658">
        <f t="shared" si="8"/>
        <v>1</v>
      </c>
    </row>
    <row r="2659" spans="3:35" ht="15.75" customHeight="1" x14ac:dyDescent="0.15">
      <c r="C2659"/>
      <c r="AH2659" t="str">
        <v>Website traffic</v>
      </c>
      <c r="AI2659">
        <f t="shared" si="8"/>
        <v>3</v>
      </c>
    </row>
    <row r="2660" spans="3:35" ht="15.75" customHeight="1" x14ac:dyDescent="0.15">
      <c r="C2660"/>
      <c r="AH2660" t="str">
        <v>New visitor sessions</v>
      </c>
      <c r="AI2660">
        <f t="shared" si="8"/>
        <v>1</v>
      </c>
    </row>
    <row r="2661" spans="3:35" ht="15.75" customHeight="1" x14ac:dyDescent="0.15">
      <c r="C2661"/>
      <c r="AH2661" t="str">
        <v>Returning visitor sessions</v>
      </c>
      <c r="AI2661">
        <f t="shared" si="8"/>
        <v>1</v>
      </c>
    </row>
    <row r="2662" spans="3:35" ht="15.75" customHeight="1" x14ac:dyDescent="0.15">
      <c r="C2662"/>
      <c r="AH2662" t="str">
        <v>SERP impressions</v>
      </c>
      <c r="AI2662">
        <f t="shared" si="8"/>
        <v>1</v>
      </c>
    </row>
    <row r="2663" spans="3:35" ht="15.75" customHeight="1" x14ac:dyDescent="0.15">
      <c r="C2663"/>
      <c r="AH2663" t="str">
        <v>Digital Marketing KPIs and Metrics: The Ultimate Guide</v>
      </c>
      <c r="AI2663">
        <f t="shared" si="8"/>
        <v>1</v>
      </c>
    </row>
    <row r="2664" spans="3:35" ht="15.75" customHeight="1" x14ac:dyDescent="0.15">
      <c r="C2664"/>
      <c r="AH2664" t="str">
        <v>Return on Investment (ROI)</v>
      </c>
      <c r="AI2664">
        <f t="shared" si="8"/>
        <v>1</v>
      </c>
    </row>
    <row r="2665" spans="3:35" ht="15.75" customHeight="1" x14ac:dyDescent="0.15">
      <c r="C2665"/>
      <c r="AH2665" t="str">
        <v>Search traffic</v>
      </c>
      <c r="AI2665">
        <f t="shared" si="8"/>
        <v>1</v>
      </c>
    </row>
    <row r="2666" spans="3:35" ht="15.75" customHeight="1" x14ac:dyDescent="0.15">
      <c r="C2666"/>
      <c r="AH2666" t="str">
        <v>Backlinks</v>
      </c>
      <c r="AI2666">
        <f t="shared" si="8"/>
        <v>1</v>
      </c>
    </row>
    <row r="2667" spans="3:35" ht="15.75" customHeight="1" x14ac:dyDescent="0.15">
      <c r="C2667"/>
      <c r="AH2667" t="str">
        <v>Domain authority</v>
      </c>
      <c r="AI2667">
        <f t="shared" si="8"/>
        <v>1</v>
      </c>
    </row>
    <row r="2668" spans="3:35" ht="15.75" customHeight="1" x14ac:dyDescent="0.15">
      <c r="C2668"/>
      <c r="AH2668" t="str">
        <v>Quality source</v>
      </c>
      <c r="AI2668">
        <f t="shared" si="8"/>
        <v>1</v>
      </c>
    </row>
    <row r="2669" spans="3:35" ht="15.75" customHeight="1" x14ac:dyDescent="0.15">
      <c r="C2669"/>
      <c r="AH2669" t="str">
        <v>Signup rate</v>
      </c>
      <c r="AI2669">
        <f t="shared" si="8"/>
        <v>1</v>
      </c>
    </row>
    <row r="2670" spans="3:35" ht="15.75" customHeight="1" x14ac:dyDescent="0.15">
      <c r="C2670"/>
      <c r="AH2670" t="str">
        <v>Open rate</v>
      </c>
      <c r="AI2670">
        <f t="shared" si="8"/>
        <v>1</v>
      </c>
    </row>
    <row r="2671" spans="3:35" ht="15.75" customHeight="1" x14ac:dyDescent="0.15">
      <c r="C2671"/>
      <c r="AH2671" t="str">
        <v>Unsubscribers</v>
      </c>
      <c r="AI2671">
        <f t="shared" si="8"/>
        <v>1</v>
      </c>
    </row>
    <row r="2672" spans="3:35" ht="15.75" customHeight="1" x14ac:dyDescent="0.15">
      <c r="C2672"/>
      <c r="AH2672" t="str">
        <v>Percentage of digital customer base</v>
      </c>
      <c r="AI2672">
        <f t="shared" si="8"/>
        <v>1</v>
      </c>
    </row>
    <row r="2673" spans="3:35" ht="15.75" customHeight="1" x14ac:dyDescent="0.15">
      <c r="C2673"/>
      <c r="AH2673" t="str">
        <v>Percentage of increase in digital customer base</v>
      </c>
      <c r="AI2673">
        <f t="shared" si="8"/>
        <v>1</v>
      </c>
    </row>
    <row r="2674" spans="3:35" ht="15.75" customHeight="1" x14ac:dyDescent="0.15">
      <c r="C2674"/>
      <c r="AH2674" t="str">
        <v>Volume of digital transactions v</v>
      </c>
      <c r="AI2674">
        <f t="shared" si="8"/>
        <v>1</v>
      </c>
    </row>
    <row r="2675" spans="3:35" ht="15.75" customHeight="1" x14ac:dyDescent="0.15">
      <c r="C2675"/>
      <c r="AH2675" t="str">
        <v>Percentage of increase in the volume of digital transactions</v>
      </c>
      <c r="AI2675">
        <f t="shared" si="8"/>
        <v>1</v>
      </c>
    </row>
    <row r="2676" spans="3:35" ht="15.75" customHeight="1" x14ac:dyDescent="0.15">
      <c r="C2676"/>
      <c r="AH2676" t="str">
        <v>User error</v>
      </c>
      <c r="AI2676">
        <f t="shared" si="8"/>
        <v>1</v>
      </c>
    </row>
    <row r="2677" spans="3:35" ht="15.75" customHeight="1" x14ac:dyDescent="0.15">
      <c r="C2677"/>
      <c r="AH2677" t="str">
        <v>Time per task</v>
      </c>
      <c r="AI2677">
        <f t="shared" si="8"/>
        <v>1</v>
      </c>
    </row>
    <row r="2678" spans="3:35" ht="15.75" customHeight="1" x14ac:dyDescent="0.15">
      <c r="C2678"/>
      <c r="AH2678" t="str">
        <v>Core growth metric</v>
      </c>
      <c r="AI2678">
        <f t="shared" si="8"/>
        <v>1</v>
      </c>
    </row>
    <row r="2679" spans="3:35" ht="15.75" customHeight="1" x14ac:dyDescent="0.15">
      <c r="C2679"/>
      <c r="AH2679" t="str">
        <v>Leading indicators</v>
      </c>
      <c r="AI2679">
        <f t="shared" si="8"/>
        <v>1</v>
      </c>
    </row>
    <row r="2680" spans="3:35" ht="15.75" customHeight="1" x14ac:dyDescent="0.15">
      <c r="C2680"/>
      <c r="AH2680" t="str">
        <v>Goal Completions</v>
      </c>
      <c r="AI2680">
        <f t="shared" si="8"/>
        <v>1</v>
      </c>
    </row>
    <row r="2681" spans="3:35" ht="15.75" customHeight="1" x14ac:dyDescent="0.15">
      <c r="C2681"/>
      <c r="AH2681" t="str">
        <v>Cost-Per-Conversion</v>
      </c>
      <c r="AI2681">
        <f t="shared" si="8"/>
        <v>1</v>
      </c>
    </row>
    <row r="2682" spans="3:35" ht="15.75" customHeight="1" x14ac:dyDescent="0.15">
      <c r="C2682"/>
      <c r="AH2682" t="str">
        <v>CPC (Cost-Per-Click)</v>
      </c>
      <c r="AI2682">
        <f t="shared" si="8"/>
        <v>1</v>
      </c>
    </row>
    <row r="2683" spans="3:35" ht="15.75" customHeight="1" x14ac:dyDescent="0.15">
      <c r="C2683"/>
      <c r="AH2683" t="str">
        <v>CPM (Cost-Per-Mille)</v>
      </c>
      <c r="AI2683">
        <f t="shared" si="8"/>
        <v>1</v>
      </c>
    </row>
    <row r="2684" spans="3:35" ht="15.75" customHeight="1" x14ac:dyDescent="0.15">
      <c r="C2684"/>
      <c r="AH2684" t="str">
        <v>Pages/Sessions</v>
      </c>
      <c r="AI2684">
        <f t="shared" si="8"/>
        <v>2</v>
      </c>
    </row>
    <row r="2685" spans="3:35" ht="15.75" customHeight="1" x14ac:dyDescent="0.15">
      <c r="C2685"/>
      <c r="AH2685" t="str">
        <v>New vs Returning users</v>
      </c>
      <c r="AI2685">
        <f t="shared" si="8"/>
        <v>1</v>
      </c>
    </row>
    <row r="2686" spans="3:35" ht="15.75" customHeight="1" x14ac:dyDescent="0.15">
      <c r="C2686"/>
      <c r="AH2686" t="str">
        <v>Sales accepted leads</v>
      </c>
      <c r="AI2686">
        <f t="shared" si="8"/>
        <v>2</v>
      </c>
    </row>
    <row r="2687" spans="3:35" ht="15.75" customHeight="1" x14ac:dyDescent="0.15">
      <c r="C2687"/>
      <c r="AH2687" t="str">
        <v>Customer growth</v>
      </c>
      <c r="AI2687">
        <f t="shared" si="8"/>
        <v>1</v>
      </c>
    </row>
    <row r="2688" spans="3:35" ht="15.75" customHeight="1" x14ac:dyDescent="0.15">
      <c r="C2688"/>
      <c r="AH2688" t="str">
        <v>Onboarding and activation</v>
      </c>
      <c r="AI2688">
        <f t="shared" si="8"/>
        <v>1</v>
      </c>
    </row>
    <row r="2689" spans="3:35" ht="15.75" customHeight="1" x14ac:dyDescent="0.15">
      <c r="C2689"/>
      <c r="AH2689" t="str">
        <v>Total Number of Website Visits</v>
      </c>
      <c r="AI2689">
        <f t="shared" si="8"/>
        <v>1</v>
      </c>
    </row>
    <row r="2690" spans="3:35" ht="15.75" customHeight="1" x14ac:dyDescent="0.15">
      <c r="C2690"/>
      <c r="AH2690" t="str">
        <v>New &amp; Returning Website Visitors</v>
      </c>
      <c r="AI2690">
        <f t="shared" si="8"/>
        <v>1</v>
      </c>
    </row>
    <row r="2691" spans="3:35" ht="15.75" customHeight="1" x14ac:dyDescent="0.15">
      <c r="C2691"/>
      <c r="AH2691" t="str">
        <v>Average time spent on site</v>
      </c>
      <c r="AI2691">
        <f t="shared" si="8"/>
        <v>1</v>
      </c>
    </row>
    <row r="2692" spans="3:35" ht="15.75" customHeight="1" x14ac:dyDescent="0.15">
      <c r="C2692"/>
      <c r="AH2692" t="str">
        <v>Conversion Rate by Source</v>
      </c>
      <c r="AI2692">
        <f t="shared" si="8"/>
        <v>1</v>
      </c>
    </row>
    <row r="2693" spans="3:35" ht="15.75" customHeight="1" x14ac:dyDescent="0.15">
      <c r="C2693"/>
      <c r="AH2693" t="str">
        <v>Website Traffic to Lead Ratio</v>
      </c>
      <c r="AI2693">
        <f t="shared" si="8"/>
        <v>1</v>
      </c>
    </row>
    <row r="2694" spans="3:35" ht="15.75" customHeight="1" x14ac:dyDescent="0.15">
      <c r="C2694"/>
      <c r="AH2694" t="str">
        <v>Estimated Return on Investment</v>
      </c>
      <c r="AI2694">
        <f t="shared" si="8"/>
        <v>1</v>
      </c>
    </row>
    <row r="2695" spans="3:35" ht="15.75" customHeight="1" x14ac:dyDescent="0.15">
      <c r="C2695"/>
      <c r="AH2695" t="str">
        <v>Employee satisfaction score</v>
      </c>
      <c r="AI2695">
        <f t="shared" si="8"/>
        <v>1</v>
      </c>
    </row>
    <row r="2696" spans="3:35" ht="15.75" customHeight="1" x14ac:dyDescent="0.15">
      <c r="C2696"/>
      <c r="AH2696" t="str">
        <v>Total Tickets</v>
      </c>
      <c r="AI2696">
        <f t="shared" si="8"/>
        <v>1</v>
      </c>
    </row>
    <row r="2697" spans="3:35" ht="15.75" customHeight="1" x14ac:dyDescent="0.15">
      <c r="C2697"/>
      <c r="AH2697" t="str">
        <v>Tickets per customer</v>
      </c>
      <c r="AI2697">
        <f t="shared" si="8"/>
        <v>1</v>
      </c>
    </row>
    <row r="2698" spans="3:35" ht="15.75" customHeight="1" x14ac:dyDescent="0.15">
      <c r="C2698"/>
      <c r="AH2698" t="str">
        <v>Volume by Channel</v>
      </c>
      <c r="AI2698">
        <f t="shared" ref="AI2698:AI2761" si="9">COUNTIF($G$2:$G$1998,$AH2698)</f>
        <v>1</v>
      </c>
    </row>
    <row r="2699" spans="3:35" ht="15.75" customHeight="1" x14ac:dyDescent="0.15">
      <c r="C2699"/>
      <c r="AH2699" t="str">
        <v>Average Handle Time</v>
      </c>
      <c r="AI2699">
        <f t="shared" si="9"/>
        <v>1</v>
      </c>
    </row>
    <row r="2700" spans="3:35" ht="15.75" customHeight="1" x14ac:dyDescent="0.15">
      <c r="C2700"/>
      <c r="AH2700" t="str">
        <v>Cost per resolution</v>
      </c>
      <c r="AI2700">
        <f t="shared" si="9"/>
        <v>1</v>
      </c>
    </row>
    <row r="2701" spans="3:35" ht="15.75" customHeight="1" x14ac:dyDescent="0.15">
      <c r="C2701"/>
      <c r="AH2701" t="str">
        <v>Top topics</v>
      </c>
      <c r="AI2701">
        <f t="shared" si="9"/>
        <v>1</v>
      </c>
    </row>
    <row r="2702" spans="3:35" ht="15.75" customHeight="1" x14ac:dyDescent="0.15">
      <c r="C2702"/>
      <c r="AH2702" t="str">
        <v>Consistent resolutions</v>
      </c>
      <c r="AI2702">
        <f t="shared" si="9"/>
        <v>1</v>
      </c>
    </row>
    <row r="2703" spans="3:35" ht="15.75" customHeight="1" x14ac:dyDescent="0.15">
      <c r="C2703"/>
      <c r="AH2703" t="str">
        <v>Employee turnover rate</v>
      </c>
      <c r="AI2703">
        <f t="shared" si="9"/>
        <v>1</v>
      </c>
    </row>
    <row r="2704" spans="3:35" ht="15.75" customHeight="1" x14ac:dyDescent="0.15">
      <c r="C2704"/>
      <c r="AH2704" t="str">
        <v>Awareness</v>
      </c>
      <c r="AI2704">
        <f t="shared" si="9"/>
        <v>1</v>
      </c>
    </row>
    <row r="2705" spans="3:35" ht="15.75" customHeight="1" x14ac:dyDescent="0.15">
      <c r="C2705"/>
      <c r="AH2705" t="str">
        <v>Consideration</v>
      </c>
      <c r="AI2705">
        <f t="shared" si="9"/>
        <v>1</v>
      </c>
    </row>
    <row r="2706" spans="3:35" ht="15.75" customHeight="1" x14ac:dyDescent="0.15">
      <c r="C2706"/>
      <c r="AH2706" t="str">
        <v>Loyalty</v>
      </c>
      <c r="AI2706">
        <f t="shared" si="9"/>
        <v>1</v>
      </c>
    </row>
    <row r="2707" spans="3:35" ht="15.75" customHeight="1" x14ac:dyDescent="0.15">
      <c r="C2707"/>
      <c r="AH2707" t="str">
        <v>Ambassador</v>
      </c>
      <c r="AI2707">
        <f t="shared" si="9"/>
        <v>1</v>
      </c>
    </row>
    <row r="2708" spans="3:35" ht="15.75" customHeight="1" x14ac:dyDescent="0.15">
      <c r="C2708"/>
      <c r="AH2708" t="str">
        <v>Qualitative metrics</v>
      </c>
      <c r="AI2708">
        <f t="shared" si="9"/>
        <v>1</v>
      </c>
    </row>
    <row r="2709" spans="3:35" ht="15.75" customHeight="1" x14ac:dyDescent="0.15">
      <c r="C2709"/>
      <c r="AH2709" t="str">
        <v>Exit rate</v>
      </c>
      <c r="AI2709">
        <f t="shared" si="9"/>
        <v>2</v>
      </c>
    </row>
    <row r="2710" spans="3:35" ht="15.75" customHeight="1" x14ac:dyDescent="0.15">
      <c r="C2710"/>
      <c r="AH2710" t="str">
        <v>Page depth</v>
      </c>
      <c r="AI2710">
        <f t="shared" si="9"/>
        <v>1</v>
      </c>
    </row>
    <row r="2711" spans="3:35" ht="15.75" customHeight="1" x14ac:dyDescent="0.15">
      <c r="C2711"/>
      <c r="AH2711" t="str">
        <v>Social media impressions</v>
      </c>
      <c r="AI2711">
        <f t="shared" si="9"/>
        <v>1</v>
      </c>
    </row>
    <row r="2712" spans="3:35" ht="15.75" customHeight="1" x14ac:dyDescent="0.15">
      <c r="C2712"/>
      <c r="AH2712" t="str">
        <v>New leads</v>
      </c>
      <c r="AI2712">
        <f t="shared" si="9"/>
        <v>1</v>
      </c>
    </row>
    <row r="2713" spans="3:35" ht="15.75" customHeight="1" x14ac:dyDescent="0.15">
      <c r="C2713"/>
      <c r="AH2713" t="str">
        <v>Number of newsletter subscribers</v>
      </c>
      <c r="AI2713">
        <f t="shared" si="9"/>
        <v>1</v>
      </c>
    </row>
    <row r="2714" spans="3:35" ht="15.75" customHeight="1" x14ac:dyDescent="0.15">
      <c r="C2714"/>
      <c r="AH2714" t="str">
        <v>Trans­ac­tion-lev­el data</v>
      </c>
      <c r="AI2714">
        <f t="shared" si="9"/>
        <v>1</v>
      </c>
    </row>
    <row r="2715" spans="3:35" ht="15.75" customHeight="1" x14ac:dyDescent="0.15">
      <c r="C2715"/>
      <c r="AH2715" t="str">
        <v>SKU and prod­uct-lev­el met­rics</v>
      </c>
      <c r="AI2715">
        <f t="shared" si="9"/>
        <v>1</v>
      </c>
    </row>
    <row r="2716" spans="3:35" ht="15.75" customHeight="1" x14ac:dyDescent="0.15">
      <c r="C2716"/>
      <c r="AH2716" t="str">
        <v>Loca­tion data</v>
      </c>
      <c r="AI2716">
        <f t="shared" si="9"/>
        <v>1</v>
      </c>
    </row>
    <row r="2717" spans="3:35" ht="15.75" customHeight="1" x14ac:dyDescent="0.15">
      <c r="C2717"/>
      <c r="AH2717" t="str">
        <v>Reach and fre­quen­cy (R/F) data</v>
      </c>
      <c r="AI2717">
        <f t="shared" si="9"/>
        <v>1</v>
      </c>
    </row>
    <row r="2718" spans="3:35" ht="15.75" customHeight="1" x14ac:dyDescent="0.15">
      <c r="C2718"/>
      <c r="AH2718" t="str">
        <v>Focus metric</v>
      </c>
      <c r="AI2718">
        <f t="shared" si="9"/>
        <v>1</v>
      </c>
    </row>
    <row r="2719" spans="3:35" ht="15.75" customHeight="1" x14ac:dyDescent="0.15">
      <c r="C2719"/>
      <c r="AH2719" t="str">
        <v>Level 1 metric</v>
      </c>
      <c r="AI2719">
        <f t="shared" si="9"/>
        <v>1</v>
      </c>
    </row>
    <row r="2720" spans="3:35" ht="15.75" customHeight="1" x14ac:dyDescent="0.15">
      <c r="C2720"/>
      <c r="AH2720" t="str">
        <v>Level 2 metric</v>
      </c>
      <c r="AI2720">
        <f t="shared" si="9"/>
        <v>1</v>
      </c>
    </row>
    <row r="2721" spans="3:35" ht="15.75" customHeight="1" x14ac:dyDescent="0.15">
      <c r="C2721"/>
      <c r="AH2721" t="str">
        <v>Native ads</v>
      </c>
      <c r="AI2721">
        <f t="shared" si="9"/>
        <v>1</v>
      </c>
    </row>
    <row r="2722" spans="3:35" ht="15.75" customHeight="1" x14ac:dyDescent="0.15">
      <c r="C2722"/>
      <c r="AH2722" t="str">
        <v>The One Metric That Matters</v>
      </c>
      <c r="AI2722">
        <f t="shared" si="9"/>
        <v>1</v>
      </c>
    </row>
    <row r="2723" spans="3:35" ht="15.75" customHeight="1" x14ac:dyDescent="0.15">
      <c r="C2723"/>
      <c r="AH2723" t="str">
        <v>User insignts</v>
      </c>
      <c r="AI2723">
        <f t="shared" si="9"/>
        <v>2</v>
      </c>
    </row>
    <row r="2724" spans="3:35" ht="15.75" customHeight="1" x14ac:dyDescent="0.15">
      <c r="C2724"/>
      <c r="AH2724" t="str">
        <v>Playback rate</v>
      </c>
      <c r="AI2724">
        <f t="shared" si="9"/>
        <v>1</v>
      </c>
    </row>
    <row r="2725" spans="3:35" ht="15.75" customHeight="1" x14ac:dyDescent="0.15">
      <c r="C2725"/>
      <c r="AH2725" t="str">
        <v>Watch time</v>
      </c>
      <c r="AI2725">
        <f t="shared" si="9"/>
        <v>1</v>
      </c>
    </row>
    <row r="2726" spans="3:35" ht="15.75" customHeight="1" x14ac:dyDescent="0.15">
      <c r="C2726"/>
      <c r="AH2726" t="str">
        <v>Cost per view</v>
      </c>
      <c r="AI2726">
        <f t="shared" si="9"/>
        <v>1</v>
      </c>
    </row>
    <row r="2727" spans="3:35" ht="15.75" customHeight="1" x14ac:dyDescent="0.15">
      <c r="C2727"/>
      <c r="AH2727" t="str">
        <v>Unsubscribe rate</v>
      </c>
      <c r="AI2727">
        <f t="shared" si="9"/>
        <v>1</v>
      </c>
    </row>
    <row r="2728" spans="3:35" ht="15.75" customHeight="1" x14ac:dyDescent="0.15">
      <c r="C2728"/>
      <c r="AH2728" t="str">
        <v>Contact Growth Rate</v>
      </c>
      <c r="AI2728">
        <f t="shared" si="9"/>
        <v>1</v>
      </c>
    </row>
    <row r="2729" spans="3:35" ht="15.75" customHeight="1" x14ac:dyDescent="0.15">
      <c r="C2729"/>
      <c r="AH2729" t="str">
        <v>Email revenue</v>
      </c>
      <c r="AI2729">
        <f t="shared" si="9"/>
        <v>1</v>
      </c>
    </row>
    <row r="2730" spans="3:35" ht="15.75" customHeight="1" x14ac:dyDescent="0.15">
      <c r="C2730"/>
      <c r="AH2730" t="str">
        <v>Cost per download</v>
      </c>
      <c r="AI2730">
        <f t="shared" si="9"/>
        <v>1</v>
      </c>
    </row>
    <row r="2731" spans="3:35" ht="15.75" customHeight="1" x14ac:dyDescent="0.15">
      <c r="C2731"/>
      <c r="AH2731" t="str">
        <v>Quality score</v>
      </c>
      <c r="AI2731">
        <f t="shared" si="9"/>
        <v>1</v>
      </c>
    </row>
    <row r="2732" spans="3:35" ht="15.75" customHeight="1" x14ac:dyDescent="0.15">
      <c r="C2732"/>
      <c r="AH2732" t="str">
        <v>Impression share</v>
      </c>
      <c r="AI2732">
        <f t="shared" si="9"/>
        <v>1</v>
      </c>
    </row>
    <row r="2733" spans="3:35" ht="15.75" customHeight="1" x14ac:dyDescent="0.15">
      <c r="C2733"/>
      <c r="AH2733" t="str">
        <v>Number of Conversions</v>
      </c>
      <c r="AI2733">
        <f t="shared" si="9"/>
        <v>1</v>
      </c>
    </row>
    <row r="2734" spans="3:35" ht="15.75" customHeight="1" x14ac:dyDescent="0.15">
      <c r="C2734"/>
      <c r="AH2734" t="str">
        <v>Visit to view product rate</v>
      </c>
      <c r="AI2734">
        <f t="shared" si="9"/>
        <v>1</v>
      </c>
    </row>
    <row r="2735" spans="3:35" ht="15.75" customHeight="1" x14ac:dyDescent="0.15">
      <c r="C2735"/>
      <c r="AH2735" t="str">
        <v>Top 3 Keywords</v>
      </c>
      <c r="AI2735">
        <f t="shared" si="9"/>
        <v>1</v>
      </c>
    </row>
    <row r="2736" spans="3:35" ht="15.75" customHeight="1" x14ac:dyDescent="0.15">
      <c r="C2736"/>
      <c r="AH2736" t="str">
        <v>Total Organic Traffic</v>
      </c>
      <c r="AI2736">
        <f t="shared" si="9"/>
        <v>1</v>
      </c>
    </row>
    <row r="2737" spans="3:35" ht="15.75" customHeight="1" x14ac:dyDescent="0.15">
      <c r="C2737"/>
      <c r="AH2737" t="str">
        <v>Website load tine</v>
      </c>
      <c r="AI2737">
        <f t="shared" si="9"/>
        <v>1</v>
      </c>
    </row>
    <row r="2738" spans="3:35" ht="15.75" customHeight="1" x14ac:dyDescent="0.15">
      <c r="C2738"/>
      <c r="AH2738" t="str">
        <v>growth in new visit</v>
      </c>
      <c r="AI2738">
        <f t="shared" si="9"/>
        <v>1</v>
      </c>
    </row>
    <row r="2739" spans="3:35" ht="15.75" customHeight="1" x14ac:dyDescent="0.15">
      <c r="C2739"/>
      <c r="AH2739" t="str">
        <v>Time spent on the stage</v>
      </c>
      <c r="AI2739">
        <f t="shared" si="9"/>
        <v>1</v>
      </c>
    </row>
    <row r="2740" spans="3:35" ht="15.75" customHeight="1" x14ac:dyDescent="0.15">
      <c r="C2740"/>
      <c r="AH2740" t="str">
        <v>Page visits</v>
      </c>
      <c r="AI2740">
        <f t="shared" si="9"/>
        <v>1</v>
      </c>
    </row>
    <row r="2741" spans="3:35" ht="15.75" customHeight="1" x14ac:dyDescent="0.15">
      <c r="C2741"/>
      <c r="AH2741" t="str">
        <v>Macro conversion</v>
      </c>
      <c r="AI2741">
        <f t="shared" si="9"/>
        <v>1</v>
      </c>
    </row>
    <row r="2742" spans="3:35" ht="15.75" customHeight="1" x14ac:dyDescent="0.15">
      <c r="C2742"/>
      <c r="AH2742" t="str">
        <v>Total ROI</v>
      </c>
      <c r="AI2742">
        <f t="shared" si="9"/>
        <v>1</v>
      </c>
    </row>
    <row r="2743" spans="3:35" ht="15.75" customHeight="1" x14ac:dyDescent="0.15">
      <c r="C2743"/>
      <c r="AH2743" t="str">
        <v>Load  time</v>
      </c>
      <c r="AI2743">
        <f t="shared" si="9"/>
        <v>1</v>
      </c>
    </row>
    <row r="2744" spans="3:35" ht="15.75" customHeight="1" x14ac:dyDescent="0.15">
      <c r="C2744"/>
      <c r="AH2744" t="str">
        <v>Use of a CDN</v>
      </c>
      <c r="AI2744">
        <f t="shared" si="9"/>
        <v>1</v>
      </c>
    </row>
    <row r="2745" spans="3:35" ht="15.75" customHeight="1" x14ac:dyDescent="0.15">
      <c r="C2745"/>
      <c r="AH2745" t="str">
        <v>Server health</v>
      </c>
      <c r="AI2745">
        <f t="shared" si="9"/>
        <v>1</v>
      </c>
    </row>
    <row r="2746" spans="3:35" ht="15.75" customHeight="1" x14ac:dyDescent="0.15">
      <c r="C2746"/>
      <c r="AH2746" t="str">
        <v>Downtime</v>
      </c>
      <c r="AI2746">
        <f t="shared" si="9"/>
        <v>1</v>
      </c>
    </row>
    <row r="2747" spans="3:35" ht="15.75" customHeight="1" x14ac:dyDescent="0.15">
      <c r="C2747"/>
      <c r="AH2747" t="str">
        <v>Speed Index</v>
      </c>
      <c r="AI2747">
        <f t="shared" si="9"/>
        <v>1</v>
      </c>
    </row>
    <row r="2748" spans="3:35" ht="15.75" customHeight="1" x14ac:dyDescent="0.15">
      <c r="C2748"/>
      <c r="AH2748" t="str">
        <v>Largest Contentful Paint</v>
      </c>
      <c r="AI2748">
        <f t="shared" si="9"/>
        <v>1</v>
      </c>
    </row>
    <row r="2749" spans="3:35" ht="15.75" customHeight="1" x14ac:dyDescent="0.15">
      <c r="C2749"/>
      <c r="AH2749" t="str">
        <v>Time to Interactive</v>
      </c>
      <c r="AI2749">
        <f t="shared" si="9"/>
        <v>2</v>
      </c>
    </row>
    <row r="2750" spans="3:35" ht="15.75" customHeight="1" x14ac:dyDescent="0.15">
      <c r="C2750"/>
      <c r="AH2750" t="str">
        <v>Total Blocking Time</v>
      </c>
      <c r="AI2750">
        <f t="shared" si="9"/>
        <v>2</v>
      </c>
    </row>
    <row r="2751" spans="3:35" ht="15.75" customHeight="1" x14ac:dyDescent="0.15">
      <c r="C2751"/>
      <c r="AH2751" t="str">
        <v>Cumulative Layout Shift</v>
      </c>
      <c r="AI2751">
        <f t="shared" si="9"/>
        <v>1</v>
      </c>
    </row>
    <row r="2752" spans="3:35" ht="15.75" customHeight="1" x14ac:dyDescent="0.15">
      <c r="C2752"/>
      <c r="AH2752" t="str">
        <v>Ad Spend</v>
      </c>
      <c r="AI2752">
        <f t="shared" si="9"/>
        <v>1</v>
      </c>
    </row>
    <row r="2753" spans="3:35" ht="15.75" customHeight="1" x14ac:dyDescent="0.15">
      <c r="C2753"/>
      <c r="AH2753" t="str">
        <v>Opportunities</v>
      </c>
      <c r="AI2753">
        <f t="shared" si="9"/>
        <v>1</v>
      </c>
    </row>
    <row r="2754" spans="3:35" ht="15.75" customHeight="1" x14ac:dyDescent="0.15">
      <c r="C2754"/>
      <c r="AH2754" t="str">
        <v>Cost per acquisition</v>
      </c>
      <c r="AI2754">
        <f t="shared" si="9"/>
        <v>1</v>
      </c>
    </row>
    <row r="2755" spans="3:35" ht="15.75" customHeight="1" x14ac:dyDescent="0.15">
      <c r="C2755"/>
      <c r="AH2755" t="str">
        <v>Scroll Depth</v>
      </c>
      <c r="AI2755">
        <f t="shared" si="9"/>
        <v>1</v>
      </c>
    </row>
    <row r="2756" spans="3:35" ht="15.75" customHeight="1" x14ac:dyDescent="0.15">
      <c r="C2756"/>
      <c r="AH2756" t="str">
        <v>Web Traffic by Location</v>
      </c>
      <c r="AI2756">
        <f t="shared" si="9"/>
        <v>1</v>
      </c>
    </row>
    <row r="2757" spans="3:35" ht="15.75" customHeight="1" x14ac:dyDescent="0.15">
      <c r="C2757"/>
      <c r="AH2757" t="str">
        <v>Web Traffic by Landing Page</v>
      </c>
      <c r="AI2757">
        <f t="shared" si="9"/>
        <v>1</v>
      </c>
    </row>
    <row r="2758" spans="3:35" ht="15.75" customHeight="1" x14ac:dyDescent="0.15">
      <c r="C2758"/>
      <c r="AH2758" t="str">
        <v>Unique Traffic vs Repeat Traffic</v>
      </c>
      <c r="AI2758">
        <f t="shared" si="9"/>
        <v>1</v>
      </c>
    </row>
    <row r="2759" spans="3:35" ht="15.75" customHeight="1" x14ac:dyDescent="0.15">
      <c r="C2759"/>
      <c r="AH2759" t="str">
        <v>Page Speed</v>
      </c>
      <c r="AI2759">
        <f t="shared" si="9"/>
        <v>1</v>
      </c>
    </row>
    <row r="2760" spans="3:35" ht="15.75" customHeight="1" x14ac:dyDescent="0.15">
      <c r="C2760"/>
      <c r="AH2760" t="str">
        <v>First Contentful Paint (FCP)</v>
      </c>
      <c r="AI2760">
        <f t="shared" si="9"/>
        <v>1</v>
      </c>
    </row>
    <row r="2761" spans="3:35" ht="15.75" customHeight="1" x14ac:dyDescent="0.15">
      <c r="C2761"/>
      <c r="AH2761" t="str">
        <v>First Meaningful Paint (FMP)</v>
      </c>
      <c r="AI2761">
        <f t="shared" si="9"/>
        <v>1</v>
      </c>
    </row>
    <row r="2762" spans="3:35" ht="15.75" customHeight="1" x14ac:dyDescent="0.15">
      <c r="C2762"/>
      <c r="AH2762" t="str">
        <v>First CPU Idle</v>
      </c>
      <c r="AI2762">
        <f t="shared" ref="AI2762:AI2808" si="10">COUNTIF($G$2:$G$1998,$AH2762)</f>
        <v>1</v>
      </c>
    </row>
    <row r="2763" spans="3:35" ht="15.75" customHeight="1" x14ac:dyDescent="0.15">
      <c r="C2763"/>
      <c r="AH2763" t="str">
        <v>Max Potential First Input Delay</v>
      </c>
      <c r="AI2763">
        <f t="shared" si="10"/>
        <v>1</v>
      </c>
    </row>
    <row r="2764" spans="3:35" ht="15.75" customHeight="1" x14ac:dyDescent="0.15">
      <c r="C2764"/>
      <c r="AH2764" t="str">
        <v>Key Experience Indicators</v>
      </c>
      <c r="AI2764">
        <f t="shared" si="10"/>
        <v>2</v>
      </c>
    </row>
    <row r="2765" spans="3:35" ht="15.75" customHeight="1" x14ac:dyDescent="0.15">
      <c r="C2765"/>
      <c r="AH2765" t="str">
        <v>Key Performance Indicators</v>
      </c>
      <c r="AI2765">
        <f t="shared" si="10"/>
        <v>1</v>
      </c>
    </row>
    <row r="2766" spans="3:35" ht="15.75" customHeight="1" x14ac:dyDescent="0.15">
      <c r="C2766"/>
      <c r="AH2766" t="str">
        <v>Key Business Indicators</v>
      </c>
      <c r="AI2766">
        <f t="shared" si="10"/>
        <v>1</v>
      </c>
    </row>
    <row r="2767" spans="3:35" ht="15.75" customHeight="1" x14ac:dyDescent="0.15">
      <c r="C2767"/>
      <c r="AH2767" t="str">
        <v>Quantitative feedback</v>
      </c>
      <c r="AI2767">
        <f t="shared" si="10"/>
        <v>1</v>
      </c>
    </row>
    <row r="2768" spans="3:35" ht="15.75" customHeight="1" x14ac:dyDescent="0.15">
      <c r="C2768"/>
      <c r="AH2768" t="str">
        <v>Organic sales</v>
      </c>
      <c r="AI2768">
        <f t="shared" si="10"/>
        <v>1</v>
      </c>
    </row>
    <row r="2769" spans="3:35" ht="15.75" customHeight="1" x14ac:dyDescent="0.15">
      <c r="C2769"/>
      <c r="AH2769" t="str">
        <v>Channel sales</v>
      </c>
      <c r="AI2769">
        <f t="shared" si="10"/>
        <v>1</v>
      </c>
    </row>
    <row r="2770" spans="3:35" ht="15.75" customHeight="1" x14ac:dyDescent="0.15">
      <c r="C2770"/>
      <c r="AH2770" t="str">
        <v>Organic sales growth</v>
      </c>
      <c r="AI2770">
        <f t="shared" si="10"/>
        <v>1</v>
      </c>
    </row>
    <row r="2771" spans="3:35" ht="15.75" customHeight="1" x14ac:dyDescent="0.15">
      <c r="C2771"/>
      <c r="AH2771" t="str">
        <v>App uninstalled</v>
      </c>
      <c r="AI2771">
        <f t="shared" si="10"/>
        <v>1</v>
      </c>
    </row>
    <row r="2772" spans="3:35" ht="15.75" customHeight="1" x14ac:dyDescent="0.15">
      <c r="C2772"/>
      <c r="AH2772" t="str">
        <v>Cost per action</v>
      </c>
      <c r="AI2772">
        <f t="shared" si="10"/>
        <v>1</v>
      </c>
    </row>
    <row r="2773" spans="3:35" ht="15.75" customHeight="1" x14ac:dyDescent="0.15">
      <c r="C2773"/>
      <c r="AH2773" t="str">
        <v>Dayly active users</v>
      </c>
      <c r="AI2773">
        <f t="shared" si="10"/>
        <v>1</v>
      </c>
    </row>
    <row r="2774" spans="3:35" ht="15.75" customHeight="1" x14ac:dyDescent="0.15">
      <c r="C2774"/>
      <c r="AH2774" t="str">
        <v>New User Growth</v>
      </c>
      <c r="AI2774">
        <f t="shared" si="10"/>
        <v>1</v>
      </c>
    </row>
    <row r="2775" spans="3:35" ht="15.75" customHeight="1" x14ac:dyDescent="0.15">
      <c r="C2775"/>
      <c r="AH2775" t="str">
        <v>Completed workflows</v>
      </c>
      <c r="AI2775">
        <f t="shared" si="10"/>
        <v>1</v>
      </c>
    </row>
    <row r="2776" spans="3:35" ht="15.75" customHeight="1" x14ac:dyDescent="0.15">
      <c r="C2776"/>
      <c r="AH2776" t="str">
        <v>Cost per install</v>
      </c>
      <c r="AI2776">
        <f t="shared" si="10"/>
        <v>1</v>
      </c>
    </row>
    <row r="2777" spans="3:35" ht="15.75" customHeight="1" x14ac:dyDescent="0.15">
      <c r="C2777"/>
      <c r="AH2777" t="str">
        <v>Depth of feature adoption</v>
      </c>
      <c r="AI2777">
        <f t="shared" si="10"/>
        <v>1</v>
      </c>
    </row>
    <row r="2778" spans="3:35" ht="15.75" customHeight="1" x14ac:dyDescent="0.15">
      <c r="C2778"/>
      <c r="AH2778" t="str">
        <v>Time to adapt</v>
      </c>
      <c r="AI2778">
        <f t="shared" si="10"/>
        <v>1</v>
      </c>
    </row>
    <row r="2779" spans="3:35" ht="15.75" customHeight="1" x14ac:dyDescent="0.15">
      <c r="C2779"/>
      <c r="AH2779" t="str">
        <v>Duration of the feature adoption</v>
      </c>
      <c r="AI2779">
        <f t="shared" si="10"/>
        <v>1</v>
      </c>
    </row>
    <row r="2780" spans="3:35" ht="15.75" customHeight="1" x14ac:dyDescent="0.15">
      <c r="C2780"/>
      <c r="AH2780" t="str">
        <v>Adoption score</v>
      </c>
      <c r="AI2780">
        <f t="shared" si="10"/>
        <v>1</v>
      </c>
    </row>
    <row r="2781" spans="3:35" ht="15.75" customHeight="1" x14ac:dyDescent="0.15">
      <c r="C2781"/>
      <c r="AH2781" t="str">
        <v xml:space="preserve">Churned MRR	</v>
      </c>
      <c r="AI2781">
        <f t="shared" si="10"/>
        <v>1</v>
      </c>
    </row>
    <row r="2782" spans="3:35" ht="15.75" customHeight="1" x14ac:dyDescent="0.15">
      <c r="C2782"/>
      <c r="AH2782" t="str">
        <v>Subscriber return on investment</v>
      </c>
      <c r="AI2782">
        <f t="shared" si="10"/>
        <v>1</v>
      </c>
    </row>
    <row r="2783" spans="3:35" ht="15.75" customHeight="1" x14ac:dyDescent="0.15">
      <c r="C2783"/>
      <c r="AH2783" t="str">
        <v>Subscriber Churn</v>
      </c>
      <c r="AI2783">
        <f t="shared" si="10"/>
        <v>1</v>
      </c>
    </row>
    <row r="2784" spans="3:35" ht="15.75" customHeight="1" x14ac:dyDescent="0.15">
      <c r="C2784"/>
      <c r="AH2784" t="str">
        <v>Cash-flow forecast</v>
      </c>
      <c r="AI2784">
        <f t="shared" si="10"/>
        <v>1</v>
      </c>
    </row>
    <row r="2785" spans="3:35" ht="15.75" customHeight="1" x14ac:dyDescent="0.15">
      <c r="C2785"/>
      <c r="AH2785" t="str">
        <v>Inventory turnover</v>
      </c>
      <c r="AI2785">
        <f t="shared" si="10"/>
        <v>1</v>
      </c>
    </row>
    <row r="2786" spans="3:35" ht="15.75" customHeight="1" x14ac:dyDescent="0.15">
      <c r="C2786"/>
      <c r="AH2786" t="str">
        <v>Relative market share</v>
      </c>
      <c r="AI2786">
        <f t="shared" si="10"/>
        <v>1</v>
      </c>
    </row>
    <row r="2787" spans="3:35" ht="15.75" customHeight="1" x14ac:dyDescent="0.15">
      <c r="C2787"/>
      <c r="AH2787" t="str">
        <v>Retention/churn rate</v>
      </c>
      <c r="AI2787">
        <f t="shared" si="10"/>
        <v>1</v>
      </c>
    </row>
    <row r="2788" spans="3:35" ht="15.75" customHeight="1" x14ac:dyDescent="0.15">
      <c r="C2788"/>
      <c r="AH2788" t="str">
        <v>Time spent in the product</v>
      </c>
      <c r="AI2788">
        <f t="shared" si="10"/>
        <v>1</v>
      </c>
    </row>
    <row r="2789" spans="3:35" ht="15.75" customHeight="1" x14ac:dyDescent="0.15">
      <c r="C2789"/>
      <c r="AH2789" t="str">
        <v>Acceptable Cost of Acquiring a One-Time Customer</v>
      </c>
      <c r="AI2789">
        <f t="shared" si="10"/>
        <v>1</v>
      </c>
    </row>
    <row r="2790" spans="3:35" ht="15.75" customHeight="1" x14ac:dyDescent="0.15">
      <c r="C2790"/>
      <c r="AH2790" t="str">
        <v>System Usability Scale</v>
      </c>
      <c r="AI2790">
        <f t="shared" si="10"/>
        <v>1</v>
      </c>
    </row>
    <row r="2791" spans="3:35" ht="15.75" customHeight="1" x14ac:dyDescent="0.15">
      <c r="C2791"/>
      <c r="AH2791" t="str">
        <v>One metric that rule them all</v>
      </c>
      <c r="AI2791">
        <f t="shared" si="10"/>
        <v>2</v>
      </c>
    </row>
    <row r="2792" spans="3:35" ht="15.75" customHeight="1" x14ac:dyDescent="0.15">
      <c r="C2792"/>
      <c r="AH2792" t="str">
        <v>Opportunities Won</v>
      </c>
      <c r="AI2792">
        <f t="shared" si="10"/>
        <v>1</v>
      </c>
    </row>
    <row r="2793" spans="3:35" ht="15.75" customHeight="1" x14ac:dyDescent="0.15">
      <c r="C2793"/>
      <c r="AH2793" t="str">
        <v>Revenue Won</v>
      </c>
      <c r="AI2793">
        <f t="shared" si="10"/>
        <v>1</v>
      </c>
    </row>
    <row r="2794" spans="3:35" ht="15.75" customHeight="1" x14ac:dyDescent="0.15">
      <c r="C2794"/>
      <c r="AH2794" t="str">
        <v>Cost Per Opportunity Won</v>
      </c>
      <c r="AI2794">
        <f t="shared" si="10"/>
        <v>1</v>
      </c>
    </row>
    <row r="2795" spans="3:35" ht="15.75" customHeight="1" x14ac:dyDescent="0.15">
      <c r="C2795"/>
      <c r="AH2795" t="str">
        <v>Revenue Won to Cost Ratio</v>
      </c>
      <c r="AI2795">
        <f t="shared" si="10"/>
        <v>1</v>
      </c>
    </row>
    <row r="2796" spans="3:35" ht="15.75" customHeight="1" x14ac:dyDescent="0.15">
      <c r="C2796"/>
      <c r="AH2796" t="str">
        <v>Customizable Success Metrics</v>
      </c>
      <c r="AI2796">
        <f t="shared" si="10"/>
        <v>1</v>
      </c>
    </row>
    <row r="2797" spans="3:35" ht="15.75" customHeight="1" x14ac:dyDescent="0.15">
      <c r="C2797"/>
      <c r="AH2797" t="str">
        <v>Attention</v>
      </c>
      <c r="AI2797">
        <f t="shared" si="10"/>
        <v>1</v>
      </c>
    </row>
    <row r="2798" spans="3:35" ht="15.75" customHeight="1" x14ac:dyDescent="0.15">
      <c r="C2798"/>
      <c r="AH2798" t="str">
        <v>Enrollment (visitor to lead conversion rate)</v>
      </c>
      <c r="AI2798">
        <f t="shared" si="10"/>
        <v>1</v>
      </c>
    </row>
    <row r="2799" spans="3:35" ht="15.75" customHeight="1" x14ac:dyDescent="0.15">
      <c r="C2799"/>
      <c r="AH2799" t="str">
        <v>Virality or Referral</v>
      </c>
      <c r="AI2799">
        <f t="shared" si="10"/>
        <v>1</v>
      </c>
    </row>
    <row r="2800" spans="3:35" ht="15.75" customHeight="1" x14ac:dyDescent="0.15">
      <c r="C2800"/>
      <c r="AH2800" t="str">
        <v>Upsell Revenue or Expansion MRR</v>
      </c>
      <c r="AI2800">
        <f t="shared" si="10"/>
        <v>1</v>
      </c>
    </row>
    <row r="2801" spans="3:35" ht="15.75" customHeight="1" x14ac:dyDescent="0.15">
      <c r="C2801"/>
      <c r="AH2801" t="str">
        <v>Reliability</v>
      </c>
      <c r="AI2801">
        <f t="shared" si="10"/>
        <v>1</v>
      </c>
    </row>
    <row r="2802" spans="3:35" ht="15.75" customHeight="1" x14ac:dyDescent="0.15">
      <c r="C2802"/>
      <c r="AH2802" t="str">
        <v>Recuring revenue</v>
      </c>
      <c r="AI2802">
        <f t="shared" si="10"/>
        <v>1</v>
      </c>
    </row>
    <row r="2803" spans="3:35" ht="15.75" customHeight="1" x14ac:dyDescent="0.15">
      <c r="C2803"/>
      <c r="AH2803" t="str">
        <v>Acquisition cost</v>
      </c>
      <c r="AI2803">
        <f t="shared" si="10"/>
        <v>1</v>
      </c>
    </row>
    <row r="2804" spans="3:35" ht="15.75" customHeight="1" x14ac:dyDescent="0.15">
      <c r="C2804"/>
      <c r="AH2804" t="str">
        <v>Margins</v>
      </c>
      <c r="AI2804">
        <f t="shared" si="10"/>
        <v>1</v>
      </c>
    </row>
    <row r="2805" spans="3:35" ht="15.75" customHeight="1" x14ac:dyDescent="0.15">
      <c r="C2805"/>
      <c r="AH2805" t="str">
        <v>Non-Recurring Revenue</v>
      </c>
      <c r="AI2805">
        <f t="shared" si="10"/>
        <v>1</v>
      </c>
    </row>
    <row r="2806" spans="3:35" ht="15.75" customHeight="1" x14ac:dyDescent="0.15">
      <c r="C2806"/>
      <c r="AH2806" t="str">
        <v>Adoption</v>
      </c>
      <c r="AI2806">
        <f t="shared" si="10"/>
        <v>1</v>
      </c>
    </row>
    <row r="2807" spans="3:35" ht="15.75" customHeight="1" x14ac:dyDescent="0.15">
      <c r="C2807"/>
      <c r="AI2807">
        <f t="shared" si="10"/>
        <v>0</v>
      </c>
    </row>
    <row r="2808" spans="3:35" ht="15.75" customHeight="1" x14ac:dyDescent="0.15">
      <c r="C2808"/>
      <c r="AI2808">
        <f t="shared" si="10"/>
        <v>0</v>
      </c>
    </row>
    <row r="2809" spans="3:35" ht="15.75" customHeight="1" x14ac:dyDescent="0.15">
      <c r="C2809"/>
    </row>
    <row r="2810" spans="3:35" ht="15.75" customHeight="1" x14ac:dyDescent="0.15">
      <c r="C2810"/>
    </row>
    <row r="2811" spans="3:35" ht="15.75" customHeight="1" x14ac:dyDescent="0.15">
      <c r="C2811"/>
    </row>
    <row r="2812" spans="3:35" ht="15.75" customHeight="1" x14ac:dyDescent="0.15">
      <c r="C2812"/>
    </row>
    <row r="2813" spans="3:35" ht="15.75" customHeight="1" x14ac:dyDescent="0.15">
      <c r="C2813"/>
    </row>
    <row r="2814" spans="3:35" ht="15.75" customHeight="1" x14ac:dyDescent="0.15">
      <c r="C2814"/>
    </row>
    <row r="2815" spans="3:35" ht="15.75" customHeight="1" x14ac:dyDescent="0.15">
      <c r="C2815"/>
    </row>
    <row r="2816" spans="3:35" ht="15.75" customHeight="1" x14ac:dyDescent="0.15">
      <c r="C2816"/>
    </row>
    <row r="2817" spans="3:3" ht="15.75" customHeight="1" x14ac:dyDescent="0.15">
      <c r="C2817"/>
    </row>
    <row r="2818" spans="3:3" ht="15.75" customHeight="1" x14ac:dyDescent="0.15">
      <c r="C2818"/>
    </row>
    <row r="2819" spans="3:3" ht="15.75" customHeight="1" x14ac:dyDescent="0.15">
      <c r="C2819"/>
    </row>
    <row r="2820" spans="3:3" ht="15.75" customHeight="1" x14ac:dyDescent="0.15">
      <c r="C2820"/>
    </row>
    <row r="2821" spans="3:3" ht="15.75" customHeight="1" x14ac:dyDescent="0.15">
      <c r="C2821"/>
    </row>
    <row r="2822" spans="3:3" ht="15.75" customHeight="1" x14ac:dyDescent="0.15">
      <c r="C2822"/>
    </row>
    <row r="2823" spans="3:3" ht="15.75" customHeight="1" x14ac:dyDescent="0.15">
      <c r="C2823"/>
    </row>
    <row r="2824" spans="3:3" ht="15.75" customHeight="1" x14ac:dyDescent="0.15">
      <c r="C2824"/>
    </row>
    <row r="2825" spans="3:3" ht="15.75" customHeight="1" x14ac:dyDescent="0.15">
      <c r="C2825"/>
    </row>
    <row r="2826" spans="3:3" ht="15.75" customHeight="1" x14ac:dyDescent="0.15">
      <c r="C2826"/>
    </row>
    <row r="2827" spans="3:3" ht="15.75" customHeight="1" x14ac:dyDescent="0.15">
      <c r="C2827"/>
    </row>
    <row r="2828" spans="3:3" ht="15.75" customHeight="1" x14ac:dyDescent="0.15">
      <c r="C2828"/>
    </row>
    <row r="2829" spans="3:3" ht="15.75" customHeight="1" x14ac:dyDescent="0.15">
      <c r="C2829"/>
    </row>
    <row r="2830" spans="3:3" ht="15.75" customHeight="1" x14ac:dyDescent="0.15">
      <c r="C2830"/>
    </row>
    <row r="2831" spans="3:3" ht="15.75" customHeight="1" x14ac:dyDescent="0.15">
      <c r="C2831"/>
    </row>
    <row r="2832" spans="3:3" ht="15.75" customHeight="1" x14ac:dyDescent="0.15">
      <c r="C2832"/>
    </row>
    <row r="2833" spans="3:3" ht="15.75" customHeight="1" x14ac:dyDescent="0.15">
      <c r="C2833"/>
    </row>
    <row r="2834" spans="3:3" ht="15.75" customHeight="1" x14ac:dyDescent="0.15">
      <c r="C2834"/>
    </row>
    <row r="2835" spans="3:3" ht="15.75" customHeight="1" x14ac:dyDescent="0.15">
      <c r="C2835"/>
    </row>
    <row r="2836" spans="3:3" ht="15.75" customHeight="1" x14ac:dyDescent="0.15">
      <c r="C2836"/>
    </row>
    <row r="2837" spans="3:3" ht="15.75" customHeight="1" x14ac:dyDescent="0.15">
      <c r="C2837"/>
    </row>
    <row r="2838" spans="3:3" ht="15.75" customHeight="1" x14ac:dyDescent="0.15">
      <c r="C2838"/>
    </row>
    <row r="2839" spans="3:3" ht="15.75" customHeight="1" x14ac:dyDescent="0.15">
      <c r="C2839"/>
    </row>
    <row r="2840" spans="3:3" ht="15.75" customHeight="1" x14ac:dyDescent="0.15">
      <c r="C2840"/>
    </row>
    <row r="2841" spans="3:3" ht="15.75" customHeight="1" x14ac:dyDescent="0.15">
      <c r="C2841"/>
    </row>
    <row r="2842" spans="3:3" ht="15.75" customHeight="1" x14ac:dyDescent="0.15">
      <c r="C2842"/>
    </row>
    <row r="2843" spans="3:3" ht="15.75" customHeight="1" x14ac:dyDescent="0.15">
      <c r="C2843"/>
    </row>
    <row r="2844" spans="3:3" ht="15.75" customHeight="1" x14ac:dyDescent="0.15">
      <c r="C2844"/>
    </row>
    <row r="2845" spans="3:3" ht="15.75" customHeight="1" x14ac:dyDescent="0.15">
      <c r="C2845"/>
    </row>
    <row r="2846" spans="3:3" ht="15.75" customHeight="1" x14ac:dyDescent="0.15">
      <c r="C2846"/>
    </row>
    <row r="2847" spans="3:3" ht="15.75" customHeight="1" x14ac:dyDescent="0.15">
      <c r="C2847"/>
    </row>
    <row r="2848" spans="3:3" ht="15.75" customHeight="1" x14ac:dyDescent="0.15">
      <c r="C2848"/>
    </row>
    <row r="2849" spans="3:3" ht="15.75" customHeight="1" x14ac:dyDescent="0.15">
      <c r="C2849"/>
    </row>
    <row r="2850" spans="3:3" ht="15.75" customHeight="1" x14ac:dyDescent="0.15">
      <c r="C2850"/>
    </row>
    <row r="2851" spans="3:3" ht="15.75" customHeight="1" x14ac:dyDescent="0.15">
      <c r="C2851"/>
    </row>
    <row r="2852" spans="3:3" ht="15.75" customHeight="1" x14ac:dyDescent="0.15">
      <c r="C2852"/>
    </row>
    <row r="2853" spans="3:3" ht="15.75" customHeight="1" x14ac:dyDescent="0.15">
      <c r="C2853"/>
    </row>
    <row r="2854" spans="3:3" ht="15.75" customHeight="1" x14ac:dyDescent="0.15">
      <c r="C2854"/>
    </row>
    <row r="2855" spans="3:3" ht="15.75" customHeight="1" x14ac:dyDescent="0.15">
      <c r="C2855"/>
    </row>
    <row r="2856" spans="3:3" ht="15.75" customHeight="1" x14ac:dyDescent="0.15">
      <c r="C2856"/>
    </row>
    <row r="2857" spans="3:3" ht="15.75" customHeight="1" x14ac:dyDescent="0.15">
      <c r="C2857"/>
    </row>
    <row r="2858" spans="3:3" ht="15.75" customHeight="1" x14ac:dyDescent="0.15">
      <c r="C2858"/>
    </row>
    <row r="2859" spans="3:3" ht="15.75" customHeight="1" x14ac:dyDescent="0.15">
      <c r="C2859"/>
    </row>
    <row r="2860" spans="3:3" ht="15.75" customHeight="1" x14ac:dyDescent="0.15">
      <c r="C2860"/>
    </row>
    <row r="2861" spans="3:3" ht="15.75" customHeight="1" x14ac:dyDescent="0.15">
      <c r="C2861"/>
    </row>
    <row r="2862" spans="3:3" ht="15.75" customHeight="1" x14ac:dyDescent="0.15">
      <c r="C2862"/>
    </row>
    <row r="2863" spans="3:3" ht="15.75" customHeight="1" x14ac:dyDescent="0.15">
      <c r="C2863"/>
    </row>
    <row r="2864" spans="3:3" ht="15.75" customHeight="1" x14ac:dyDescent="0.15">
      <c r="C2864"/>
    </row>
    <row r="2865" spans="3:3" ht="15.75" customHeight="1" x14ac:dyDescent="0.15">
      <c r="C2865"/>
    </row>
    <row r="2866" spans="3:3" ht="15.75" customHeight="1" x14ac:dyDescent="0.15">
      <c r="C2866"/>
    </row>
    <row r="2867" spans="3:3" ht="15.75" customHeight="1" x14ac:dyDescent="0.15">
      <c r="C2867"/>
    </row>
    <row r="2868" spans="3:3" ht="15.75" customHeight="1" x14ac:dyDescent="0.15">
      <c r="C2868"/>
    </row>
    <row r="2869" spans="3:3" ht="15.75" customHeight="1" x14ac:dyDescent="0.15">
      <c r="C2869"/>
    </row>
    <row r="2870" spans="3:3" ht="15.75" customHeight="1" x14ac:dyDescent="0.15">
      <c r="C2870"/>
    </row>
    <row r="2871" spans="3:3" ht="15.75" customHeight="1" x14ac:dyDescent="0.15">
      <c r="C2871"/>
    </row>
    <row r="2872" spans="3:3" ht="15.75" customHeight="1" x14ac:dyDescent="0.15">
      <c r="C2872"/>
    </row>
    <row r="2873" spans="3:3" ht="15.75" customHeight="1" x14ac:dyDescent="0.15">
      <c r="C2873"/>
    </row>
    <row r="2874" spans="3:3" ht="15.75" customHeight="1" x14ac:dyDescent="0.15">
      <c r="C2874"/>
    </row>
    <row r="2875" spans="3:3" ht="15.75" customHeight="1" x14ac:dyDescent="0.15">
      <c r="C2875"/>
    </row>
    <row r="2876" spans="3:3" ht="15.75" customHeight="1" x14ac:dyDescent="0.15">
      <c r="C2876"/>
    </row>
    <row r="2877" spans="3:3" ht="15.75" customHeight="1" x14ac:dyDescent="0.15">
      <c r="C2877"/>
    </row>
    <row r="2878" spans="3:3" ht="15.75" customHeight="1" x14ac:dyDescent="0.15">
      <c r="C2878"/>
    </row>
    <row r="2879" spans="3:3" ht="15.75" customHeight="1" x14ac:dyDescent="0.15">
      <c r="C2879"/>
    </row>
    <row r="2880" spans="3:3" ht="15.75" customHeight="1" x14ac:dyDescent="0.15">
      <c r="C2880"/>
    </row>
    <row r="2881" spans="3:3" ht="15.75" customHeight="1" x14ac:dyDescent="0.15">
      <c r="C2881"/>
    </row>
    <row r="2882" spans="3:3" ht="15.75" customHeight="1" x14ac:dyDescent="0.15">
      <c r="C2882"/>
    </row>
    <row r="2883" spans="3:3" ht="15.75" customHeight="1" x14ac:dyDescent="0.15">
      <c r="C2883"/>
    </row>
    <row r="2884" spans="3:3" ht="15.75" customHeight="1" x14ac:dyDescent="0.15">
      <c r="C2884"/>
    </row>
    <row r="2885" spans="3:3" ht="15.75" customHeight="1" x14ac:dyDescent="0.15">
      <c r="C2885"/>
    </row>
    <row r="2886" spans="3:3" ht="15.75" customHeight="1" x14ac:dyDescent="0.15">
      <c r="C2886"/>
    </row>
    <row r="2887" spans="3:3" ht="15.75" customHeight="1" x14ac:dyDescent="0.15">
      <c r="C2887"/>
    </row>
    <row r="2888" spans="3:3" ht="15.75" customHeight="1" x14ac:dyDescent="0.15">
      <c r="C2888"/>
    </row>
    <row r="2889" spans="3:3" ht="15.75" customHeight="1" x14ac:dyDescent="0.15">
      <c r="C2889"/>
    </row>
    <row r="2890" spans="3:3" ht="15.75" customHeight="1" x14ac:dyDescent="0.15">
      <c r="C2890"/>
    </row>
    <row r="2891" spans="3:3" ht="15.75" customHeight="1" x14ac:dyDescent="0.15">
      <c r="C2891"/>
    </row>
    <row r="2892" spans="3:3" ht="15.75" customHeight="1" x14ac:dyDescent="0.15">
      <c r="C2892"/>
    </row>
    <row r="2893" spans="3:3" ht="15.75" customHeight="1" x14ac:dyDescent="0.15">
      <c r="C2893"/>
    </row>
    <row r="2894" spans="3:3" ht="15.75" customHeight="1" x14ac:dyDescent="0.15">
      <c r="C2894"/>
    </row>
    <row r="2895" spans="3:3" ht="15.75" customHeight="1" x14ac:dyDescent="0.15">
      <c r="C2895"/>
    </row>
    <row r="2896" spans="3:3" ht="15.75" customHeight="1" x14ac:dyDescent="0.15">
      <c r="C2896"/>
    </row>
    <row r="2897" spans="3:3" ht="15.75" customHeight="1" x14ac:dyDescent="0.15">
      <c r="C2897"/>
    </row>
    <row r="2898" spans="3:3" ht="15.75" customHeight="1" x14ac:dyDescent="0.15">
      <c r="C2898"/>
    </row>
    <row r="2899" spans="3:3" ht="15.75" customHeight="1" x14ac:dyDescent="0.15">
      <c r="C2899"/>
    </row>
    <row r="2900" spans="3:3" ht="15.75" customHeight="1" x14ac:dyDescent="0.15">
      <c r="C2900"/>
    </row>
    <row r="2901" spans="3:3" ht="15.75" customHeight="1" x14ac:dyDescent="0.15">
      <c r="C2901"/>
    </row>
    <row r="2902" spans="3:3" ht="15.75" customHeight="1" x14ac:dyDescent="0.15">
      <c r="C2902"/>
    </row>
    <row r="2903" spans="3:3" ht="15.75" customHeight="1" x14ac:dyDescent="0.15">
      <c r="C2903"/>
    </row>
    <row r="2904" spans="3:3" ht="15.75" customHeight="1" x14ac:dyDescent="0.15">
      <c r="C2904"/>
    </row>
    <row r="2905" spans="3:3" ht="15.75" customHeight="1" x14ac:dyDescent="0.15">
      <c r="C2905"/>
    </row>
    <row r="2906" spans="3:3" ht="15.75" customHeight="1" x14ac:dyDescent="0.15">
      <c r="C2906"/>
    </row>
    <row r="2907" spans="3:3" ht="15.75" customHeight="1" x14ac:dyDescent="0.15">
      <c r="C2907"/>
    </row>
    <row r="2908" spans="3:3" ht="15.75" customHeight="1" x14ac:dyDescent="0.15">
      <c r="C2908"/>
    </row>
    <row r="2909" spans="3:3" ht="15.75" customHeight="1" x14ac:dyDescent="0.15">
      <c r="C2909"/>
    </row>
    <row r="2910" spans="3:3" ht="15.75" customHeight="1" x14ac:dyDescent="0.15">
      <c r="C2910"/>
    </row>
    <row r="2911" spans="3:3" ht="15.75" customHeight="1" x14ac:dyDescent="0.15">
      <c r="C2911"/>
    </row>
    <row r="2912" spans="3:3" ht="15.75" customHeight="1" x14ac:dyDescent="0.15">
      <c r="C2912"/>
    </row>
    <row r="2913" spans="3:3" ht="15.75" customHeight="1" x14ac:dyDescent="0.15">
      <c r="C2913"/>
    </row>
    <row r="2914" spans="3:3" ht="15.75" customHeight="1" x14ac:dyDescent="0.15">
      <c r="C2914"/>
    </row>
    <row r="2915" spans="3:3" ht="15.75" customHeight="1" x14ac:dyDescent="0.15">
      <c r="C2915"/>
    </row>
    <row r="2916" spans="3:3" ht="15.75" customHeight="1" x14ac:dyDescent="0.15">
      <c r="C2916"/>
    </row>
    <row r="2917" spans="3:3" ht="15.75" customHeight="1" x14ac:dyDescent="0.15">
      <c r="C2917"/>
    </row>
    <row r="2918" spans="3:3" ht="15.75" customHeight="1" x14ac:dyDescent="0.15">
      <c r="C2918"/>
    </row>
    <row r="2919" spans="3:3" ht="15.75" customHeight="1" x14ac:dyDescent="0.15">
      <c r="C2919"/>
    </row>
    <row r="2920" spans="3:3" ht="15.75" customHeight="1" x14ac:dyDescent="0.15">
      <c r="C2920"/>
    </row>
    <row r="2921" spans="3:3" ht="15.75" customHeight="1" x14ac:dyDescent="0.15">
      <c r="C2921"/>
    </row>
    <row r="2922" spans="3:3" ht="15.75" customHeight="1" x14ac:dyDescent="0.15">
      <c r="C2922"/>
    </row>
    <row r="2923" spans="3:3" ht="15.75" customHeight="1" x14ac:dyDescent="0.15">
      <c r="C2923"/>
    </row>
    <row r="2924" spans="3:3" ht="15.75" customHeight="1" x14ac:dyDescent="0.15">
      <c r="C2924"/>
    </row>
  </sheetData>
  <conditionalFormatting sqref="G2112:G2122 H1029:AE1029 H452:AE452 H84:AE84 H38:AE38 H19:AE19 H1153:AE1154 H1373:AE1373 H1532:AE1532 H1555:AE1555 H1561:AE1561 H1588:AE1588 H1737:AE1737 H1750:AE1750 H1850:AE1850 H1870:AE1870 H1988:AE1988 N175:AE178 N274:AE274 H983:AE983 H990:AE990 H641:AE641 H724:AE724 H752:AE752 H777:AE777 H886:AE886 H892:AE892 H958:AE958 H986:AE986 H1031:AE1031 H1157:AE1157 H1927:AE1927 H1935:AE1935 H1956:AE1956 H1970:AE1970 H112:AE112 H184:AE184 H1410:AE1410 H1993:AE1993 H1252:AE1252 H1610:AE1610 H1669:AE1669 H1770:AE1770 H1794:AE1794 H548:AE548 H711:AE713 H850:AE852 H1132:AE1134 H226:AE228 H1974:AE1974 H311:AE311 H960:AE961 H1093:AE1093 H916:AE916 H1019:AE1020 H1078:AE1078 H1872:AE1873 P113:AE113 P289:AE289 Q1021:AE1021 O1918:AE1918 N223:AE223 H339:AE341 H209:AE209 P1091:AE1091 P1881:AE1881 F1927 M10:M1998 F1994:AE2111 F1988 F1989:AE1992 F1975:AE1987 F1957:AE1969 F1936:AE1955 F1882:AE1917 F1874:AE1880 F1919:AE1926 F1738:AE1749 F1871:AE1871 F1851:AE1869 F1795:AE1849 F1771:AE1793 F1670:AE1736 F1611:AE1668 F1610 F1589:AE1609 F1562:AE1587 F1533:AE1554 F1411:AE1531 F1374:AE1409 F1373 F1253:AE1372 F1158:AE1251 F991:AE1018 F342:AE451 F229:AE273 F1:AE18 F114:AE174 F39:AE83 F20:AE37 F778:AE849 F1881:N1881 F1091:N1091 F1092:AE1092 F85:AE111 F209 F210:AE222 F312:AE338 F962:AE982 F642:AE710 F1918:M1918 F275:AE288 F1021:N1021 F289:N289 F290:AE310 F113:N113 F1079:AE1090 F1022:AE1028 F984:AE985 F549:AE640 F1094:AE1131 F1032:AE1077 F893:AE915 F725:AE751 F1155:AE1156 F917:AE957 F853:AE885 F753:AE776 F714:AE723 F453:AE547 F1872:F1873 F1078 F1019:F1020 F916 F1135:AE1152 F1093 F960:F961 F959:AE959 F1928:AE1934 F185:AE208 F179:AE183 F311 F1974 F226:F228 F1132:F1134 F850:F852 F711:F713 F339:F341 F548 F1794 F1770 F1669 F1252 F224:AE225 F1751:AE1769 F1971:AE1973 F274:L274 F223:L223 F1556:AE1560 F1993 F1410 F184 F112 F1970 F1956 F1935 F1157 F1031 F986 F987:AE989 F958 F892 F886 F887:AE891 F777 F752 F724 F641 F990 F983 F1030:AE1030 F175:L178 F1870 F1850 F1750 F1737 F1588 F1561 F1555 F1532 F1153:F1154 F19 F38 F84 F452 F1029 A1:D747 A748:B748 D748 A749:D2111">
    <cfRule type="colorScale" priority="10">
      <colorScale>
        <cfvo type="min"/>
        <cfvo type="max"/>
        <color rgb="FF57BB8A"/>
        <color rgb="FFFFFFFF"/>
      </colorScale>
    </cfRule>
  </conditionalFormatting>
  <conditionalFormatting sqref="G1029">
    <cfRule type="colorScale" priority="11">
      <colorScale>
        <cfvo type="min"/>
        <cfvo type="max"/>
        <color rgb="FF57BB8A"/>
        <color rgb="FFFFFFFF"/>
      </colorScale>
    </cfRule>
  </conditionalFormatting>
  <conditionalFormatting sqref="G452">
    <cfRule type="colorScale" priority="12">
      <colorScale>
        <cfvo type="min"/>
        <cfvo type="max"/>
        <color rgb="FF57BB8A"/>
        <color rgb="FFFFFFFF"/>
      </colorScale>
    </cfRule>
  </conditionalFormatting>
  <conditionalFormatting sqref="G84">
    <cfRule type="colorScale" priority="13">
      <colorScale>
        <cfvo type="min"/>
        <cfvo type="max"/>
        <color rgb="FF57BB8A"/>
        <color rgb="FFFFFFFF"/>
      </colorScale>
    </cfRule>
  </conditionalFormatting>
  <conditionalFormatting sqref="G548">
    <cfRule type="colorScale" priority="14">
      <colorScale>
        <cfvo type="min"/>
        <cfvo type="max"/>
        <color rgb="FF57BB8A"/>
        <color rgb="FFFFFFFF"/>
      </colorScale>
    </cfRule>
  </conditionalFormatting>
  <conditionalFormatting sqref="G226">
    <cfRule type="colorScale" priority="15">
      <colorScale>
        <cfvo type="min"/>
        <cfvo type="max"/>
        <color rgb="FF57BB8A"/>
        <color rgb="FFFFFFFF"/>
      </colorScale>
    </cfRule>
  </conditionalFormatting>
  <conditionalFormatting sqref="G1872:G1873">
    <cfRule type="colorScale" priority="16">
      <colorScale>
        <cfvo type="min"/>
        <cfvo type="max"/>
        <color rgb="FF57BB8A"/>
        <color rgb="FFFFFFFF"/>
      </colorScale>
    </cfRule>
  </conditionalFormatting>
  <conditionalFormatting sqref="O113">
    <cfRule type="colorScale" priority="8">
      <colorScale>
        <cfvo type="min"/>
        <cfvo type="max"/>
        <color rgb="FF57BB8A"/>
        <color rgb="FFFFFFFF"/>
      </colorScale>
    </cfRule>
  </conditionalFormatting>
  <conditionalFormatting sqref="O1021">
    <cfRule type="colorScale" priority="6">
      <colorScale>
        <cfvo type="min"/>
        <cfvo type="max"/>
        <color rgb="FF57BB8A"/>
        <color rgb="FFFFFFFF"/>
      </colorScale>
    </cfRule>
  </conditionalFormatting>
  <conditionalFormatting sqref="P1021">
    <cfRule type="colorScale" priority="5">
      <colorScale>
        <cfvo type="min"/>
        <cfvo type="max"/>
        <color rgb="FF57BB8A"/>
        <color rgb="FFFFFFFF"/>
      </colorScale>
    </cfRule>
  </conditionalFormatting>
  <conditionalFormatting sqref="AW224:AW273 AW179:AW222 AW275:AW2111 AW1:AW174">
    <cfRule type="colorScale" priority="3">
      <colorScale>
        <cfvo type="min"/>
        <cfvo type="max"/>
        <color rgb="FF57BB8A"/>
        <color rgb="FFFFFFFF"/>
      </colorScale>
    </cfRule>
  </conditionalFormatting>
  <conditionalFormatting sqref="M2:M1048576 AW2:AW1048576">
    <cfRule type="expression" dxfId="0" priority="4">
      <formula>COUNTIF(#REF!,$G2)=0</formula>
    </cfRule>
  </conditionalFormatting>
  <conditionalFormatting sqref="C748">
    <cfRule type="colorScale" priority="1">
      <colorScale>
        <cfvo type="min"/>
        <cfvo type="max"/>
        <color rgb="FF57BB8A"/>
        <color rgb="FFFFFFFF"/>
      </colorScale>
    </cfRule>
  </conditionalFormatting>
  <hyperlinks>
    <hyperlink ref="B2" r:id="rId1" xr:uid="{00000000-0004-0000-0000-000000000000}"/>
    <hyperlink ref="D2" r:id="rId2" xr:uid="{00000000-0004-0000-0000-000001000000}"/>
    <hyperlink ref="D15" r:id="rId3" xr:uid="{00000000-0004-0000-0000-000002000000}"/>
    <hyperlink ref="D16" r:id="rId4" xr:uid="{00000000-0004-0000-0000-000003000000}"/>
    <hyperlink ref="D20" r:id="rId5" xr:uid="{00000000-0004-0000-0000-000004000000}"/>
    <hyperlink ref="D24" r:id="rId6" xr:uid="{00000000-0004-0000-0000-000005000000}"/>
    <hyperlink ref="D31" r:id="rId7" xr:uid="{00000000-0004-0000-0000-000006000000}"/>
    <hyperlink ref="D36" r:id="rId8" xr:uid="{00000000-0004-0000-0000-000007000000}"/>
    <hyperlink ref="N38" r:id="rId9" display="Any system you build (or use) for measuring engagement should help you measure engagement at the user, account, and product level. And it should track this engagement over time. If you want to get value out of it, anyway. You do want to get value, don’t you? By doing this you will give every user his/her own engagement score (you should then normalize the scores between 1-100 so they are easier to understand and use) for your engagement period (daily, weekly, monthly — up to you). At the user level, this metric can help you identify power and problem users. Power users (or power users for each account), my friend, are going to be key to the health and potential expansion of an account. Problem users (those whose engagement is decreasing over time) can quickly become the canary in the coal mine for any account. Use them to gain information. It also is a customer success metric perfect for assessing the health of different segments of your customer base. For example, looking at the engagement of accounts at different pricing plans or in different industries can help you hone your ideal customer profile (product-market fit, anyone?). Interesting use case: Looking at the engagement of accounts by individual CSM is one way to assess CSM performance._x000a__x000a_" xr:uid="{00000000-0004-0000-0000-000008000000}"/>
    <hyperlink ref="D42" r:id="rId10" xr:uid="{00000000-0004-0000-0000-00000A000000}"/>
    <hyperlink ref="N42" r:id="rId11" display="This is a simple metric that is often overlooked by SaaS marketers (‘isn’t that a metric for the CTO to track?’). Your site may be cached locally so you are now aware that ‘speed is an issue’. A slow site is a real silent killer, so being aware of your site speed and seeking to continually optimize it is a key requirement for all B2B SaaS businesses." xr:uid="{00000000-0004-0000-0000-00000B000000}"/>
    <hyperlink ref="R42" r:id="rId12" display="Check your Google Analytics to see what country your traffic is primarily coming from (often the US) - or better still your sales leads in your CRM. Ensure that you have a dedicated server in that market to deliver a strong performance. In this example, the US is the main traffic source for this account but the site speed is far worse than other countries with a lot less traffic. (Source: Google Analytics). https://tools.pingdom.com/ https://developers.google.com/speed/pagespeed/insights/" xr:uid="{00000000-0004-0000-0000-00000C000000}"/>
    <hyperlink ref="N45" r:id="rId13" display="Ensure your CEO/Head of Sales sign off on the exact definitions for MQL’s and SQL’s to ensure that the quality of the lead is easy to assess. Otherwise, sales may argue that the leads marketing is generating are of poor quality. It’s also worth using a tool like Zapier to guarantee that leads flow smoothly into your CRM." xr:uid="{00000000-0004-0000-0000-00000E000000}"/>
    <hyperlink ref="D48" r:id="rId14" xr:uid="{00000000-0004-0000-0000-00000F000000}"/>
    <hyperlink ref="D53" r:id="rId15" xr:uid="{00000000-0004-0000-0000-000010000000}"/>
    <hyperlink ref="D64" r:id="rId16" xr:uid="{00000000-0004-0000-0000-000011000000}"/>
    <hyperlink ref="D70" r:id="rId17" xr:uid="{00000000-0004-0000-0000-000012000000}"/>
    <hyperlink ref="R75" r:id="rId18" xr:uid="{00000000-0004-0000-0000-000013000000}"/>
    <hyperlink ref="D76" r:id="rId19" xr:uid="{00000000-0004-0000-0000-000014000000}"/>
    <hyperlink ref="H82" r:id="rId20" xr:uid="{00000000-0004-0000-0000-000015000000}"/>
    <hyperlink ref="D83" r:id="rId21" xr:uid="{00000000-0004-0000-0000-000016000000}"/>
    <hyperlink ref="D90" r:id="rId22" xr:uid="{00000000-0004-0000-0000-000017000000}"/>
    <hyperlink ref="D97" r:id="rId23" xr:uid="{00000000-0004-0000-0000-000018000000}"/>
    <hyperlink ref="N104" r:id="rId24" display="It’s important to track unique visitors rather than just reporting on traffic. Seeing growth in unique visitors indicates that your audience is growing and that your content is resonating with them. It’s also important to see how these visitors are getting to your site—whether it’s through organic search, social media, referrals, email, direct traffic, or your paid media efforts. Knowing which channels drive the most traffic will help you identify the marketing activities that are working the best and the ones that could use some optimization for better performance." xr:uid="{00000000-0004-0000-0000-000019000000}"/>
    <hyperlink ref="R105" r:id="rId25" display="A closed-loop marketing automation tool like HubSpot, Marketo, or Pardot is the best way to measure leads—especially when you’ll be breaking them down into subcategories like leads, MQLs, and SQLs. Within your marketing automation tool, you can set criteria that automatically set an individual as a lead, MQL, or SQL based on actions they’ve taken on your website." xr:uid="{00000000-0004-0000-0000-00001A000000}"/>
    <hyperlink ref="R106" r:id="rId26" display="A closed-loop marketing automation tool like HubSpot, Marketo, or Pardot is the best way to measure leads—especially when you’ll be breaking them down into subcategories like leads, MQLs, and SQLs. Within your marketing automation tool, you can set criteria that automatically set an individual as a lead, MQL, or SQL based on actions they’ve taken on your website." xr:uid="{00000000-0004-0000-0000-00001B000000}"/>
    <hyperlink ref="R107" r:id="rId27" display="A closed-loop marketing automation tool like HubSpot, Marketo, or Pardot is the best way to measure leads—especially when you’ll be breaking them down into subcategories like leads, MQLs, and SQLs. Within your marketing automation tool, you can set criteria that automatically set an individual as a lead, MQL, or SQL based on actions they’ve taken on your website." xr:uid="{00000000-0004-0000-0000-00001C000000}"/>
    <hyperlink ref="N109" r:id="rId28" xr:uid="{00000000-0004-0000-0000-00001D000000}"/>
    <hyperlink ref="H110" r:id="rId29" xr:uid="{00000000-0004-0000-0000-00001E000000}"/>
    <hyperlink ref="D113" r:id="rId30" xr:uid="{00000000-0004-0000-0000-00001F000000}"/>
    <hyperlink ref="D128" r:id="rId31" xr:uid="{00000000-0004-0000-0000-000020000000}"/>
    <hyperlink ref="D135" r:id="rId32" xr:uid="{00000000-0004-0000-0000-000021000000}"/>
    <hyperlink ref="D143" r:id="rId33" xr:uid="{00000000-0004-0000-0000-000022000000}"/>
    <hyperlink ref="D153" r:id="rId34" xr:uid="{00000000-0004-0000-0000-000024000000}"/>
    <hyperlink ref="D163" r:id="rId35" xr:uid="{00000000-0004-0000-0000-000025000000}"/>
    <hyperlink ref="D173" r:id="rId36" xr:uid="{00000000-0004-0000-0000-000026000000}"/>
    <hyperlink ref="D186" r:id="rId37" xr:uid="{00000000-0004-0000-0000-000027000000}"/>
    <hyperlink ref="D196" r:id="rId38" xr:uid="{00000000-0004-0000-0000-000028000000}"/>
    <hyperlink ref="D206" r:id="rId39" xr:uid="{00000000-0004-0000-0000-000029000000}"/>
    <hyperlink ref="D220" r:id="rId40" xr:uid="{00000000-0004-0000-0000-00002A000000}"/>
    <hyperlink ref="D236" r:id="rId41" xr:uid="{00000000-0004-0000-0000-00002B000000}"/>
    <hyperlink ref="N247" r:id="rId42" display="Measuring total new MRR allows you to roll up every aspect of your customer base from a financial standpoint into a single number that measures net change in revenue. For example, if you see a very high new MRR but a very low total new MRR, it means you are likely losing as many customers as you are adding each month. By adding your total new MRR to your existing MRR, you can quickly calculate your total annual revenue." xr:uid="{00000000-0004-0000-0000-00002C000000}"/>
    <hyperlink ref="D251" r:id="rId43" xr:uid="{00000000-0004-0000-0000-00002D000000}"/>
    <hyperlink ref="N257" r:id="rId44" xr:uid="{00000000-0004-0000-0000-00002E000000}"/>
    <hyperlink ref="D269" r:id="rId45" xr:uid="{00000000-0004-0000-0000-000030000000}"/>
    <hyperlink ref="D271" r:id="rId46" xr:uid="{00000000-0004-0000-0000-000031000000}"/>
    <hyperlink ref="D279" r:id="rId47" location=":~:text=In%20order%20for%20a%20SaaS,calculating%20revenue%20and%20growth%20forecasting." xr:uid="{00000000-0004-0000-0000-000032000000}"/>
    <hyperlink ref="D283" r:id="rId48" xr:uid="{00000000-0004-0000-0000-000033000000}"/>
    <hyperlink ref="D284" r:id="rId49" xr:uid="{00000000-0004-0000-0000-000034000000}"/>
    <hyperlink ref="D287" r:id="rId50" xr:uid="{00000000-0004-0000-0000-000035000000}"/>
    <hyperlink ref="D292" r:id="rId51" xr:uid="{00000000-0004-0000-0000-000036000000}"/>
    <hyperlink ref="N297" r:id="rId52" xr:uid="{00000000-0004-0000-0000-000037000000}"/>
    <hyperlink ref="D299" r:id="rId53" xr:uid="{00000000-0004-0000-0000-000038000000}"/>
    <hyperlink ref="N302" r:id="rId54" display="According to Mamoon Hamid, the quick ratio is “a quick heuristic to asses whether new business is growing way faster than the loss of existing business. A quick ratio is most relevant to business that has been around for at least a year, when a portion of the first year of customer’s start churning.” We’ve personally found the quick ratio to help us quantify growth accounting into a single metric to understand and benchmark growth efficiency against other companies." xr:uid="{00000000-0004-0000-0000-000039000000}"/>
    <hyperlink ref="D307" r:id="rId55" xr:uid="{00000000-0004-0000-0000-00003A000000}"/>
    <hyperlink ref="D310" r:id="rId56" xr:uid="{00000000-0004-0000-0000-00003B000000}"/>
    <hyperlink ref="D315" r:id="rId57" xr:uid="{00000000-0004-0000-0000-00003C000000}"/>
    <hyperlink ref="D321" r:id="rId58" xr:uid="{00000000-0004-0000-0000-00003E000000}"/>
    <hyperlink ref="N321" r:id="rId59" display="NPS can be super helpful in measuring customer success because it provides an insight into how satisfied your users are and how much value they’re deriving from your product. The main drawback with NPS, however, is that it’s really only a numerical value and you don’t always fully understand why a user would give you a low NPS score. For a more in-depth look at the pros and cons of NPS and different use cases, you can check out our blog post on it here." xr:uid="{00000000-0004-0000-0000-00003F000000}"/>
    <hyperlink ref="N324" r:id="rId60" display="Data-driven people often try to steer away from qualitative feedback like this, but quantitative feedback tends to only give us one side of the picture: what did the customer like or not like. Qualitative feedback gives us not only what the customer is feeling but also why they feel that way. Conducting interviews or sending out surveys through different customer councils can give you greater insight into what exactly is causing a customer to not be successful in your product so that you can make the experience that much better for them." xr:uid="{00000000-0004-0000-0000-000040000000}"/>
    <hyperlink ref="N327" r:id="rId61" display="our onboarding process is a huge factor in customer success and satisfaction. If a user has a very negative onboarding experience, they’re going to assume the rest of your product is designed just as poorly and probably aren’t going to stick around too long. By investing some time and effort into designing a strong onboarding experience and tracking engagement rates during onboarding, you can ensure that your customer isn’t confused or discouraged when getting set up with your product." xr:uid="{00000000-0004-0000-0000-000041000000}"/>
    <hyperlink ref="H330" r:id="rId62" xr:uid="{00000000-0004-0000-0000-000042000000}"/>
    <hyperlink ref="D336" r:id="rId63" xr:uid="{00000000-0004-0000-0000-000043000000}"/>
    <hyperlink ref="D345" r:id="rId64" xr:uid="{00000000-0004-0000-0000-000044000000}"/>
    <hyperlink ref="D352" r:id="rId65" xr:uid="{00000000-0004-0000-0000-000045000000}"/>
    <hyperlink ref="D355" r:id="rId66" xr:uid="{00000000-0004-0000-0000-000046000000}"/>
    <hyperlink ref="N361" r:id="rId67" display="You should be able to use this marketing metric to answer the question: we sold what to whom? Shifting to PQL aligns everyone to the product at the core instead of qualifying leads at different stages in the funnel. SaaS marketers have even found that using the PQL (as opposed to MQL or SQL) has shown up to 10x improvement in conversions and sales." xr:uid="{00000000-0004-0000-0000-000047000000}"/>
    <hyperlink ref="D363" r:id="rId68" xr:uid="{00000000-0004-0000-0000-000048000000}"/>
    <hyperlink ref="D375" r:id="rId69" xr:uid="{00000000-0004-0000-0000-000049000000}"/>
    <hyperlink ref="D417" r:id="rId70" xr:uid="{00000000-0004-0000-0000-00004A000000}"/>
    <hyperlink ref="D422" r:id="rId71" xr:uid="{00000000-0004-0000-0000-00004B000000}"/>
    <hyperlink ref="D427" r:id="rId72" xr:uid="{00000000-0004-0000-0000-00004C000000}"/>
    <hyperlink ref="D432" r:id="rId73" xr:uid="{00000000-0004-0000-0000-00004D000000}"/>
    <hyperlink ref="D459" r:id="rId74" xr:uid="{00000000-0004-0000-0000-00004E000000}"/>
    <hyperlink ref="D466" r:id="rId75" location=".YRkbU1OA63I" xr:uid="{00000000-0004-0000-0000-00004F000000}"/>
    <hyperlink ref="N466" r:id="rId76" location=".Xk69pBNKjfZ" xr:uid="{00000000-0004-0000-0000-000050000000}"/>
    <hyperlink ref="D469" r:id="rId77" xr:uid="{00000000-0004-0000-0000-000052000000}"/>
    <hyperlink ref="D475" r:id="rId78" xr:uid="{00000000-0004-0000-0000-000053000000}"/>
    <hyperlink ref="D480" r:id="rId79" xr:uid="{00000000-0004-0000-0000-000055000000}"/>
    <hyperlink ref="D486" r:id="rId80" xr:uid="{00000000-0004-0000-0000-000056000000}"/>
    <hyperlink ref="D492" r:id="rId81" xr:uid="{00000000-0004-0000-0000-000057000000}"/>
    <hyperlink ref="D500" r:id="rId82" xr:uid="{00000000-0004-0000-0000-000058000000}"/>
    <hyperlink ref="R500" r:id="rId83" xr:uid="{00000000-0004-0000-0000-000059000000}"/>
    <hyperlink ref="D505" r:id="rId84" xr:uid="{00000000-0004-0000-0000-00005A000000}"/>
    <hyperlink ref="D506" r:id="rId85" xr:uid="{00000000-0004-0000-0000-00005B000000}"/>
    <hyperlink ref="D514" r:id="rId86" xr:uid="{00000000-0004-0000-0000-00005C000000}"/>
    <hyperlink ref="N520" r:id="rId87" display="There is active debate within the B2B SaaS community of the value of using DAU/MAU because it’s less actionable than other metrics, it can be manipulated according to your definition of an “active user” and it doesn’t always correlate with churn. Commentators such as Lincoln Murphy have written that tracking active users is a vanity metric, yet many companies still find it useful to do so." xr:uid="{00000000-0004-0000-0000-00005D000000}"/>
    <hyperlink ref="D524" r:id="rId88" xr:uid="{00000000-0004-0000-0000-00005E000000}"/>
    <hyperlink ref="D539" r:id="rId89" xr:uid="{00000000-0004-0000-0000-00005F000000}"/>
    <hyperlink ref="D547" r:id="rId90" location=".YSt6stOA63K" xr:uid="{00000000-0004-0000-0000-000060000000}"/>
    <hyperlink ref="D556" r:id="rId91" xr:uid="{00000000-0004-0000-0000-000061000000}"/>
    <hyperlink ref="H558" r:id="rId92" display="The moment of activation—experienced by the user as an aha moment in which they first realize your product’s value for themselves—differs from product to product. It often takes a combination of nuanced user journey mapping, user interviews, and behavioral analytics to discover which in-product actions correlate to long-term success and retention." xr:uid="{00000000-0004-0000-0000-000062000000}"/>
    <hyperlink ref="D564" r:id="rId93" xr:uid="{00000000-0004-0000-0000-000063000000}"/>
    <hyperlink ref="D569" r:id="rId94" xr:uid="{00000000-0004-0000-0000-000064000000}"/>
    <hyperlink ref="N573" r:id="rId95" display="The customer lifetime value (CLV) metric predicts the amount of profit that’s expected from your customers over the customer lifetime. Usually, a low CLV means you’re either not creating the right customer expectations, your retention efforts aren’t concentrated on valuable clients, or your onboarding process needs to be more efficient. The CLV provides you with a good estimate of the long-term viability of your SaaS company." xr:uid="{00000000-0004-0000-0000-000065000000}"/>
    <hyperlink ref="D574" r:id="rId96" xr:uid="{00000000-0004-0000-0000-000066000000}"/>
    <hyperlink ref="D575" r:id="rId97" xr:uid="{00000000-0004-0000-0000-000067000000}"/>
    <hyperlink ref="D585" r:id="rId98" xr:uid="{00000000-0004-0000-0000-000068000000}"/>
    <hyperlink ref="D595" r:id="rId99" xr:uid="{00000000-0004-0000-0000-000069000000}"/>
    <hyperlink ref="D601" r:id="rId100" xr:uid="{00000000-0004-0000-0000-00006A000000}"/>
    <hyperlink ref="D606" r:id="rId101" xr:uid="{00000000-0004-0000-0000-00006B000000}"/>
    <hyperlink ref="D620" r:id="rId102" xr:uid="{00000000-0004-0000-0000-00006C000000}"/>
    <hyperlink ref="R623" r:id="rId103" xr:uid="{00000000-0004-0000-0000-00006D000000}"/>
    <hyperlink ref="D626" r:id="rId104" xr:uid="{00000000-0004-0000-0000-00006E000000}"/>
    <hyperlink ref="D674" r:id="rId105" xr:uid="{00000000-0004-0000-0000-000070000000}"/>
    <hyperlink ref="H694" r:id="rId106" xr:uid="{00000000-0004-0000-0000-000071000000}"/>
    <hyperlink ref="D710" r:id="rId107" xr:uid="{00000000-0004-0000-0000-000072000000}"/>
    <hyperlink ref="D715" r:id="rId108" xr:uid="{00000000-0004-0000-0000-000073000000}"/>
    <hyperlink ref="D716" r:id="rId109" xr:uid="{00000000-0004-0000-0000-000074000000}"/>
    <hyperlink ref="D718" r:id="rId110" xr:uid="{00000000-0004-0000-0000-000075000000}"/>
    <hyperlink ref="D733" r:id="rId111" xr:uid="{00000000-0004-0000-0000-000076000000}"/>
    <hyperlink ref="D737" r:id="rId112" xr:uid="{00000000-0004-0000-0000-000077000000}"/>
    <hyperlink ref="D745" r:id="rId113" xr:uid="{00000000-0004-0000-0000-000078000000}"/>
    <hyperlink ref="D752" r:id="rId114" xr:uid="{00000000-0004-0000-0000-000079000000}"/>
    <hyperlink ref="D757" r:id="rId115" xr:uid="{00000000-0004-0000-0000-00007A000000}"/>
    <hyperlink ref="D763" r:id="rId116" xr:uid="{00000000-0004-0000-0000-00007B000000}"/>
    <hyperlink ref="D777" r:id="rId117" xr:uid="{00000000-0004-0000-0000-00007C000000}"/>
    <hyperlink ref="D778" r:id="rId118" xr:uid="{00000000-0004-0000-0000-00007D000000}"/>
    <hyperlink ref="D790" r:id="rId119" xr:uid="{00000000-0004-0000-0000-00007E000000}"/>
    <hyperlink ref="D802" r:id="rId120" xr:uid="{00000000-0004-0000-0000-00007F000000}"/>
    <hyperlink ref="D804" r:id="rId121" xr:uid="{00000000-0004-0000-0000-000081000000}"/>
    <hyperlink ref="D813" r:id="rId122" xr:uid="{00000000-0004-0000-0000-000082000000}"/>
    <hyperlink ref="D814" r:id="rId123" xr:uid="{00000000-0004-0000-0000-000083000000}"/>
    <hyperlink ref="D819" r:id="rId124" xr:uid="{00000000-0004-0000-0000-000084000000}"/>
    <hyperlink ref="D824" r:id="rId125" xr:uid="{00000000-0004-0000-0000-000085000000}"/>
    <hyperlink ref="D836" r:id="rId126" xr:uid="{00000000-0004-0000-0000-000086000000}"/>
    <hyperlink ref="D837" r:id="rId127" xr:uid="{00000000-0004-0000-0000-000087000000}"/>
    <hyperlink ref="R837" r:id="rId128" xr:uid="{00000000-0004-0000-0000-000088000000}"/>
    <hyperlink ref="D840" r:id="rId129" xr:uid="{00000000-0004-0000-0000-000089000000}"/>
    <hyperlink ref="D844" r:id="rId130" xr:uid="{00000000-0004-0000-0000-00008A000000}"/>
    <hyperlink ref="D867" r:id="rId131" xr:uid="{00000000-0004-0000-0000-00008B000000}"/>
    <hyperlink ref="D874" r:id="rId132" xr:uid="{00000000-0004-0000-0000-00008C000000}"/>
    <hyperlink ref="D875" r:id="rId133" xr:uid="{00000000-0004-0000-0000-00008D000000}"/>
    <hyperlink ref="D880" r:id="rId134" xr:uid="{00000000-0004-0000-0000-00008E000000}"/>
    <hyperlink ref="D883" r:id="rId135" xr:uid="{00000000-0004-0000-0000-00008F000000}"/>
    <hyperlink ref="D888" r:id="rId136" xr:uid="{00000000-0004-0000-0000-000090000000}"/>
    <hyperlink ref="D889" r:id="rId137" xr:uid="{00000000-0004-0000-0000-000091000000}"/>
    <hyperlink ref="D897" r:id="rId138" xr:uid="{00000000-0004-0000-0000-000092000000}"/>
    <hyperlink ref="D909" r:id="rId139" xr:uid="{00000000-0004-0000-0000-000093000000}"/>
    <hyperlink ref="D949" r:id="rId140" xr:uid="{00000000-0004-0000-0000-000094000000}"/>
    <hyperlink ref="D952" r:id="rId141" xr:uid="{00000000-0004-0000-0000-000095000000}"/>
    <hyperlink ref="D958" r:id="rId142" xr:uid="{00000000-0004-0000-0000-000096000000}"/>
    <hyperlink ref="D966" r:id="rId143" xr:uid="{00000000-0004-0000-0000-000097000000}"/>
    <hyperlink ref="D968" r:id="rId144" xr:uid="{00000000-0004-0000-0000-000098000000}"/>
    <hyperlink ref="D979" r:id="rId145" xr:uid="{00000000-0004-0000-0000-000099000000}"/>
    <hyperlink ref="D987" r:id="rId146" xr:uid="{00000000-0004-0000-0000-00009A000000}"/>
    <hyperlink ref="D1008" r:id="rId147" xr:uid="{00000000-0004-0000-0000-00009B000000}"/>
    <hyperlink ref="D1010" r:id="rId148" xr:uid="{00000000-0004-0000-0000-00009C000000}"/>
    <hyperlink ref="D1013" r:id="rId149" xr:uid="{00000000-0004-0000-0000-00009D000000}"/>
    <hyperlink ref="H1013" r:id="rId150" xr:uid="{00000000-0004-0000-0000-00009E000000}"/>
    <hyperlink ref="D1014" r:id="rId151" xr:uid="{00000000-0004-0000-0000-00009F000000}"/>
    <hyperlink ref="D1015" r:id="rId152" xr:uid="{00000000-0004-0000-0000-0000A0000000}"/>
    <hyperlink ref="D1024" r:id="rId153" xr:uid="{00000000-0004-0000-0000-0000A1000000}"/>
    <hyperlink ref="D1025" r:id="rId154" xr:uid="{00000000-0004-0000-0000-0000A2000000}"/>
    <hyperlink ref="D1040" r:id="rId155" xr:uid="{00000000-0004-0000-0000-0000A3000000}"/>
    <hyperlink ref="D1072" r:id="rId156" xr:uid="{00000000-0004-0000-0000-0000A4000000}"/>
    <hyperlink ref="D1096" r:id="rId157" xr:uid="{00000000-0004-0000-0000-0000A5000000}"/>
    <hyperlink ref="D1117" r:id="rId158" xr:uid="{00000000-0004-0000-0000-0000A6000000}"/>
    <hyperlink ref="D1135" r:id="rId159" xr:uid="{00000000-0004-0000-0000-0000A7000000}"/>
    <hyperlink ref="D1154" r:id="rId160" xr:uid="{00000000-0004-0000-0000-0000A8000000}"/>
    <hyperlink ref="D1155" r:id="rId161" xr:uid="{00000000-0004-0000-0000-0000A9000000}"/>
    <hyperlink ref="D1159" r:id="rId162" xr:uid="{00000000-0004-0000-0000-0000AA000000}"/>
    <hyperlink ref="D1160" r:id="rId163" xr:uid="{00000000-0004-0000-0000-0000AB000000}"/>
    <hyperlink ref="D1163" r:id="rId164" xr:uid="{00000000-0004-0000-0000-0000AC000000}"/>
    <hyperlink ref="D1167" r:id="rId165" xr:uid="{00000000-0004-0000-0000-0000AD000000}"/>
    <hyperlink ref="D1171" r:id="rId166" xr:uid="{00000000-0004-0000-0000-0000AE000000}"/>
    <hyperlink ref="D1176" r:id="rId167" xr:uid="{00000000-0004-0000-0000-0000AF000000}"/>
    <hyperlink ref="D1181" r:id="rId168" xr:uid="{00000000-0004-0000-0000-0000B0000000}"/>
    <hyperlink ref="D1186" r:id="rId169" xr:uid="{00000000-0004-0000-0000-0000B2000000}"/>
    <hyperlink ref="D1200" r:id="rId170" xr:uid="{00000000-0004-0000-0000-0000B3000000}"/>
    <hyperlink ref="D1204" r:id="rId171" xr:uid="{00000000-0004-0000-0000-0000B4000000}"/>
    <hyperlink ref="D1208" r:id="rId172" xr:uid="{00000000-0004-0000-0000-0000B5000000}"/>
    <hyperlink ref="D1218" r:id="rId173" xr:uid="{00000000-0004-0000-0000-0000B6000000}"/>
    <hyperlink ref="D1224" r:id="rId174" xr:uid="{00000000-0004-0000-0000-0000B7000000}"/>
    <hyperlink ref="D1235" r:id="rId175" xr:uid="{00000000-0004-0000-0000-0000B8000000}"/>
    <hyperlink ref="D1243" r:id="rId176" xr:uid="{00000000-0004-0000-0000-0000B9000000}"/>
    <hyperlink ref="D1252" r:id="rId177" xr:uid="{00000000-0004-0000-0000-0000BA000000}"/>
    <hyperlink ref="D1260" r:id="rId178" xr:uid="{00000000-0004-0000-0000-0000BB000000}"/>
    <hyperlink ref="D1266" r:id="rId179" xr:uid="{00000000-0004-0000-0000-0000BC000000}"/>
    <hyperlink ref="D1276" r:id="rId180" xr:uid="{00000000-0004-0000-0000-0000BD000000}"/>
    <hyperlink ref="D1283" r:id="rId181" xr:uid="{00000000-0004-0000-0000-0000BE000000}"/>
    <hyperlink ref="D1284" r:id="rId182" xr:uid="{00000000-0004-0000-0000-0000BF000000}"/>
    <hyperlink ref="D1289" r:id="rId183" xr:uid="{00000000-0004-0000-0000-0000C0000000}"/>
    <hyperlink ref="D1294" r:id="rId184" xr:uid="{00000000-0004-0000-0000-0000C1000000}"/>
    <hyperlink ref="D1306" r:id="rId185" xr:uid="{00000000-0004-0000-0000-0000C3000000}"/>
    <hyperlink ref="D1326" r:id="rId186" xr:uid="{00000000-0004-0000-0000-0000C4000000}"/>
    <hyperlink ref="D1336" r:id="rId187" xr:uid="{00000000-0004-0000-0000-0000C5000000}"/>
    <hyperlink ref="D1339" r:id="rId188" xr:uid="{00000000-0004-0000-0000-0000C6000000}"/>
    <hyperlink ref="D1347" r:id="rId189" xr:uid="{00000000-0004-0000-0000-0000C7000000}"/>
    <hyperlink ref="D1357" r:id="rId190" xr:uid="{00000000-0004-0000-0000-0000C8000000}"/>
    <hyperlink ref="D1363" r:id="rId191" xr:uid="{00000000-0004-0000-0000-0000C9000000}"/>
    <hyperlink ref="D1368" r:id="rId192" xr:uid="{00000000-0004-0000-0000-0000CA000000}"/>
    <hyperlink ref="D1373" r:id="rId193" xr:uid="{00000000-0004-0000-0000-0000CB000000}"/>
    <hyperlink ref="D1395" r:id="rId194" xr:uid="{00000000-0004-0000-0000-0000CC000000}"/>
    <hyperlink ref="D1397" r:id="rId195" xr:uid="{00000000-0004-0000-0000-0000CD000000}"/>
    <hyperlink ref="D1415" r:id="rId196" xr:uid="{00000000-0004-0000-0000-0000CE000000}"/>
    <hyperlink ref="D1422" r:id="rId197" xr:uid="{00000000-0004-0000-0000-0000CF000000}"/>
    <hyperlink ref="D1423" r:id="rId198" xr:uid="{00000000-0004-0000-0000-0000D0000000}"/>
    <hyperlink ref="D1425" r:id="rId199" xr:uid="{00000000-0004-0000-0000-0000D1000000}"/>
    <hyperlink ref="D1432" r:id="rId200" xr:uid="{00000000-0004-0000-0000-0000D2000000}"/>
    <hyperlink ref="D1434" r:id="rId201" xr:uid="{00000000-0004-0000-0000-0000D3000000}"/>
    <hyperlink ref="D1437" r:id="rId202" xr:uid="{00000000-0004-0000-0000-0000D4000000}"/>
    <hyperlink ref="D1439" r:id="rId203" xr:uid="{00000000-0004-0000-0000-0000D5000000}"/>
    <hyperlink ref="D1440" r:id="rId204" xr:uid="{00000000-0004-0000-0000-0000D6000000}"/>
    <hyperlink ref="D1441" r:id="rId205" xr:uid="{00000000-0004-0000-0000-0000D7000000}"/>
    <hyperlink ref="C1458" r:id="rId206" xr:uid="{00000000-0004-0000-0000-0000D8000000}"/>
    <hyperlink ref="D1458" r:id="rId207" xr:uid="{00000000-0004-0000-0000-0000D9000000}"/>
    <hyperlink ref="D1468" r:id="rId208" xr:uid="{00000000-0004-0000-0000-0000DA000000}"/>
    <hyperlink ref="D1469" r:id="rId209" xr:uid="{00000000-0004-0000-0000-0000DB000000}"/>
    <hyperlink ref="D1486" r:id="rId210" xr:uid="{00000000-0004-0000-0000-0000DC000000}"/>
    <hyperlink ref="D1490" r:id="rId211" xr:uid="{00000000-0004-0000-0000-0000DD000000}"/>
    <hyperlink ref="D1493" r:id="rId212" xr:uid="{00000000-0004-0000-0000-0000DE000000}"/>
    <hyperlink ref="D1502" r:id="rId213" xr:uid="{00000000-0004-0000-0000-0000DF000000}"/>
    <hyperlink ref="D1506" r:id="rId214" xr:uid="{00000000-0004-0000-0000-0000E0000000}"/>
    <hyperlink ref="D1512" r:id="rId215" xr:uid="{00000000-0004-0000-0000-0000E1000000}"/>
    <hyperlink ref="D1515" r:id="rId216" xr:uid="{00000000-0004-0000-0000-0000E2000000}"/>
    <hyperlink ref="D1523" r:id="rId217" xr:uid="{00000000-0004-0000-0000-0000E3000000}"/>
    <hyperlink ref="D1528" r:id="rId218" xr:uid="{00000000-0004-0000-0000-0000E4000000}"/>
    <hyperlink ref="D1529" r:id="rId219" xr:uid="{00000000-0004-0000-0000-0000E5000000}"/>
    <hyperlink ref="D1546" r:id="rId220" xr:uid="{00000000-0004-0000-0000-0000E6000000}"/>
    <hyperlink ref="D1549" r:id="rId221" xr:uid="{00000000-0004-0000-0000-0000E7000000}"/>
    <hyperlink ref="D1554" r:id="rId222" xr:uid="{00000000-0004-0000-0000-0000E8000000}"/>
    <hyperlink ref="D1562" r:id="rId223" xr:uid="{00000000-0004-0000-0000-0000E9000000}"/>
    <hyperlink ref="D1569" r:id="rId224" xr:uid="{00000000-0004-0000-0000-0000EA000000}"/>
    <hyperlink ref="D1581" r:id="rId225" xr:uid="{00000000-0004-0000-0000-0000EB000000}"/>
    <hyperlink ref="D1593" r:id="rId226" xr:uid="{00000000-0004-0000-0000-0000EC000000}"/>
    <hyperlink ref="D1610" r:id="rId227" xr:uid="{00000000-0004-0000-0000-0000ED000000}"/>
    <hyperlink ref="D1615" r:id="rId228" xr:uid="{00000000-0004-0000-0000-0000EE000000}"/>
    <hyperlink ref="D1616" r:id="rId229" xr:uid="{00000000-0004-0000-0000-0000EF000000}"/>
    <hyperlink ref="D1620" r:id="rId230" xr:uid="{00000000-0004-0000-0000-0000F0000000}"/>
    <hyperlink ref="D1624" r:id="rId231" xr:uid="{00000000-0004-0000-0000-0000F2000000}"/>
    <hyperlink ref="D1634" r:id="rId232" xr:uid="{00000000-0004-0000-0000-0000F3000000}"/>
    <hyperlink ref="D1651" r:id="rId233" xr:uid="{00000000-0004-0000-0000-0000F4000000}"/>
    <hyperlink ref="D1664" r:id="rId234" xr:uid="{00000000-0004-0000-0000-0000F5000000}"/>
    <hyperlink ref="D1668" r:id="rId235" xr:uid="{00000000-0004-0000-0000-0000F6000000}"/>
    <hyperlink ref="D1686" r:id="rId236" xr:uid="{00000000-0004-0000-0000-0000F7000000}"/>
    <hyperlink ref="D1687" r:id="rId237" xr:uid="{00000000-0004-0000-0000-0000F8000000}"/>
    <hyperlink ref="D1702" r:id="rId238" xr:uid="{00000000-0004-0000-0000-0000F9000000}"/>
    <hyperlink ref="D1709" r:id="rId239" xr:uid="{00000000-0004-0000-0000-0000FA000000}"/>
    <hyperlink ref="D1714" r:id="rId240" xr:uid="{00000000-0004-0000-0000-0000FB000000}"/>
    <hyperlink ref="D1721" r:id="rId241" xr:uid="{00000000-0004-0000-0000-0000FC000000}"/>
    <hyperlink ref="D1726" r:id="rId242" location="gs.dco0ro" xr:uid="{00000000-0004-0000-0000-0000FD000000}"/>
    <hyperlink ref="D1730" r:id="rId243" xr:uid="{00000000-0004-0000-0000-0000FE000000}"/>
    <hyperlink ref="D1731" r:id="rId244" xr:uid="{00000000-0004-0000-0000-0000FF000000}"/>
    <hyperlink ref="D1739" r:id="rId245" xr:uid="{00000000-0004-0000-0000-000000010000}"/>
    <hyperlink ref="D1740" r:id="rId246" xr:uid="{00000000-0004-0000-0000-000001010000}"/>
    <hyperlink ref="D1742" r:id="rId247" xr:uid="{00000000-0004-0000-0000-000002010000}"/>
    <hyperlink ref="D1744" r:id="rId248" xr:uid="{00000000-0004-0000-0000-000003010000}"/>
    <hyperlink ref="D1747" r:id="rId249" xr:uid="{00000000-0004-0000-0000-000004010000}"/>
    <hyperlink ref="D1748" r:id="rId250" xr:uid="{00000000-0004-0000-0000-000005010000}"/>
    <hyperlink ref="D1770" r:id="rId251" xr:uid="{00000000-0004-0000-0000-000006010000}"/>
    <hyperlink ref="D1776" r:id="rId252" xr:uid="{00000000-0004-0000-0000-000007010000}"/>
    <hyperlink ref="D1783" r:id="rId253" xr:uid="{00000000-0004-0000-0000-000008010000}"/>
    <hyperlink ref="D1784" r:id="rId254" xr:uid="{00000000-0004-0000-0000-000009010000}"/>
    <hyperlink ref="D1794" r:id="rId255" xr:uid="{00000000-0004-0000-0000-00000A010000}"/>
    <hyperlink ref="D1836" r:id="rId256" xr:uid="{00000000-0004-0000-0000-00000B010000}"/>
    <hyperlink ref="D1840" r:id="rId257" xr:uid="{00000000-0004-0000-0000-00000C010000}"/>
    <hyperlink ref="D1841" r:id="rId258" xr:uid="{00000000-0004-0000-0000-00000D010000}"/>
    <hyperlink ref="D1852" r:id="rId259" xr:uid="{00000000-0004-0000-0000-00000E010000}"/>
    <hyperlink ref="D1853" r:id="rId260" xr:uid="{00000000-0004-0000-0000-00000F010000}"/>
    <hyperlink ref="D1857" r:id="rId261" xr:uid="{00000000-0004-0000-0000-000010010000}"/>
    <hyperlink ref="D1858" r:id="rId262" xr:uid="{00000000-0004-0000-0000-000011010000}"/>
    <hyperlink ref="D1860" r:id="rId263" xr:uid="{00000000-0004-0000-0000-000013010000}"/>
    <hyperlink ref="D1862" r:id="rId264" xr:uid="{00000000-0004-0000-0000-000014010000}"/>
    <hyperlink ref="D1863" r:id="rId265" xr:uid="{00000000-0004-0000-0000-000016010000}"/>
    <hyperlink ref="D1868" r:id="rId266" xr:uid="{00000000-0004-0000-0000-000017010000}"/>
    <hyperlink ref="D1871" r:id="rId267" xr:uid="{00000000-0004-0000-0000-000018010000}"/>
    <hyperlink ref="D1875" r:id="rId268" xr:uid="{00000000-0004-0000-0000-000019010000}"/>
    <hyperlink ref="D1876" r:id="rId269" xr:uid="{00000000-0004-0000-0000-00001A010000}"/>
    <hyperlink ref="D1877" r:id="rId270" xr:uid="{00000000-0004-0000-0000-00001B010000}"/>
    <hyperlink ref="D1878" r:id="rId271" xr:uid="{00000000-0004-0000-0000-00001C010000}"/>
    <hyperlink ref="D1897" r:id="rId272" xr:uid="{00000000-0004-0000-0000-00001D010000}"/>
    <hyperlink ref="D1905" r:id="rId273" xr:uid="{00000000-0004-0000-0000-00001E010000}"/>
    <hyperlink ref="D1911" r:id="rId274" xr:uid="{00000000-0004-0000-0000-00001F010000}"/>
    <hyperlink ref="D1914" r:id="rId275" xr:uid="{00000000-0004-0000-0000-000020010000}"/>
    <hyperlink ref="D1917" r:id="rId276" xr:uid="{00000000-0004-0000-0000-000021010000}"/>
    <hyperlink ref="D1919" r:id="rId277" xr:uid="{00000000-0004-0000-0000-000022010000}"/>
    <hyperlink ref="D1924" r:id="rId278" xr:uid="{00000000-0004-0000-0000-000024010000}"/>
    <hyperlink ref="D1925" r:id="rId279" xr:uid="{00000000-0004-0000-0000-000025010000}"/>
    <hyperlink ref="D1926" r:id="rId280" xr:uid="{00000000-0004-0000-0000-000026010000}"/>
    <hyperlink ref="D1927" r:id="rId281" xr:uid="{00000000-0004-0000-0000-000027010000}"/>
    <hyperlink ref="D1933" r:id="rId282" xr:uid="{00000000-0004-0000-0000-000028010000}"/>
    <hyperlink ref="D1937" r:id="rId283" xr:uid="{00000000-0004-0000-0000-000029010000}"/>
    <hyperlink ref="D1955" r:id="rId284" xr:uid="{00000000-0004-0000-0000-00002A010000}"/>
    <hyperlink ref="D1960" r:id="rId285" xr:uid="{00000000-0004-0000-0000-00002C010000}"/>
    <hyperlink ref="D1961" r:id="rId286" xr:uid="{00000000-0004-0000-0000-00002D010000}"/>
    <hyperlink ref="D1962" r:id="rId287" xr:uid="{00000000-0004-0000-0000-00002E010000}"/>
    <hyperlink ref="D1966" r:id="rId288" xr:uid="{00000000-0004-0000-0000-00002F010000}"/>
    <hyperlink ref="D1973" r:id="rId289" xr:uid="{00000000-0004-0000-0000-000030010000}"/>
    <hyperlink ref="D1978" r:id="rId290" xr:uid="{00000000-0004-0000-0000-000031010000}"/>
    <hyperlink ref="D1981" r:id="rId291" xr:uid="{00000000-0004-0000-0000-000032010000}"/>
    <hyperlink ref="D1983" r:id="rId292" xr:uid="{00000000-0004-0000-0000-000033010000}"/>
    <hyperlink ref="D1988" r:id="rId293" xr:uid="{00000000-0004-0000-0000-000034010000}"/>
    <hyperlink ref="D1992" r:id="rId294" xr:uid="{00000000-0004-0000-0000-000035010000}"/>
    <hyperlink ref="D1994" r:id="rId295" xr:uid="{00000000-0004-0000-0000-000036010000}"/>
    <hyperlink ref="D1995" r:id="rId296" xr:uid="{00000000-0004-0000-0000-000038010000}"/>
    <hyperlink ref="D1996" r:id="rId297" xr:uid="{00000000-0004-0000-0000-000039010000}"/>
    <hyperlink ref="D1997" r:id="rId298" xr:uid="{00000000-0004-0000-0000-00003A010000}"/>
    <hyperlink ref="D1998" r:id="rId299" xr:uid="{00000000-0004-0000-0000-00003B010000}"/>
    <hyperlink ref="N44" r:id="rId300" display="Ensure your CEO/Head of Sales sign off on the exact definitions for MQL’s and SQL’s to ensure that the quality of the lead is easy to assess. Otherwise, sales may argue that the leads marketing is generating are of poor quality. It’s also worth using a tool like Zapier to guarantee that leads flow smoothly into your CRM." xr:uid="{00000000-0004-0000-0000-00000D000000}"/>
    <hyperlink ref="D1622" r:id="rId301" xr:uid="{00000000-0004-0000-0000-0000F1000000}"/>
    <hyperlink ref="D748" r:id="rId302" xr:uid="{4AB0BFF6-254A-424A-97FE-2C558829C1E1}"/>
  </hyperlinks>
  <pageMargins left="0.7" right="0.7" top="0.75" bottom="0.75" header="0.51180555555555496" footer="0.51180555555555496"/>
  <pageSetup paperSize="9" firstPageNumber="0" orientation="portrait" horizontalDpi="300" verticalDpi="300" r:id="rId303"/>
  <drawing r:id="rId304"/>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Data extraction form</vt:lpstr>
      <vt:lpstr>'Data extraction form'!Z_35C4A18F_E4D2_43B5_8ED8_E1FB09B7EC22_.wvu.FilterData</vt:lpstr>
      <vt:lpstr>'Data extraction form'!Z_5DE8E7AA_DCDF_47CF_8FEC_C9B41F34BDC0_.wvu.FilterData</vt:lpstr>
      <vt:lpstr>'Data extraction form'!Z_A3D26310_2912_4278_BA7D_F2ECE9283643_.wvu.FilterData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Microsoft Office User</cp:lastModifiedBy>
  <cp:revision>5</cp:revision>
  <cp:lastPrinted>2022-01-05T21:15:48Z</cp:lastPrinted>
  <dcterms:created xsi:type="dcterms:W3CDTF">2021-11-15T07:38:27Z</dcterms:created>
  <dcterms:modified xsi:type="dcterms:W3CDTF">2022-01-06T19:17:20Z</dcterms:modified>
  <cp:category/>
  <cp:contentStatus/>
</cp:coreProperties>
</file>